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LANIFICACION2\Desktop\PARA EL POA 2026\"/>
    </mc:Choice>
  </mc:AlternateContent>
  <bookViews>
    <workbookView xWindow="45" yWindow="0" windowWidth="15975" windowHeight="15600" tabRatio="651" activeTab="2"/>
  </bookViews>
  <sheets>
    <sheet name="POA 2024 CONSOLIDADO" sheetId="1" r:id="rId1"/>
    <sheet name="POA-PACCHA-CAPACITA" sheetId="4" r:id="rId2"/>
    <sheet name="PERSONAL" sheetId="5" r:id="rId3"/>
    <sheet name="LEGAL" sheetId="6" r:id="rId4"/>
    <sheet name="AGUA POTABLE 2023" sheetId="15" r:id="rId5"/>
    <sheet name="INFIMA" sheetId="16" r:id="rId6"/>
    <sheet name="INFIMA (2)" sheetId="18" r:id="rId7"/>
    <sheet name="HERRAMIENTAS 2023" sheetId="20" r:id="rId8"/>
    <sheet name="2020-2021 " sheetId="25" r:id="rId9"/>
  </sheets>
  <externalReferences>
    <externalReference r:id="rId10"/>
  </externalReferences>
  <definedNames>
    <definedName name="_xlnm.Print_Area" localSheetId="2">PERSONAL!$A$1:$E$51</definedName>
    <definedName name="_xlnm.Print_Area" localSheetId="0">'POA 2024 CONSOLIDADO'!$A$1:$M$1724</definedName>
    <definedName name="MAT">[1]MAT!$A$7:$J$10000</definedName>
    <definedName name="_xlnm.Print_Titles" localSheetId="8">'2020-2021 '!$2:$3</definedName>
    <definedName name="_xlnm.Print_Titles" localSheetId="0">'POA 2024 CONSOLIDADO'!$1:$8</definedName>
  </definedNames>
  <calcPr calcId="162913"/>
</workbook>
</file>

<file path=xl/calcChain.xml><?xml version="1.0" encoding="utf-8"?>
<calcChain xmlns="http://schemas.openxmlformats.org/spreadsheetml/2006/main">
  <c r="K515" i="1" l="1"/>
  <c r="A1739" i="1"/>
  <c r="A1738" i="1"/>
  <c r="A1737" i="1"/>
  <c r="A1736" i="1"/>
  <c r="A1735" i="1"/>
  <c r="A1734" i="1"/>
  <c r="A1733" i="1"/>
  <c r="A1732" i="1"/>
  <c r="G1739" i="1"/>
  <c r="G1738" i="1"/>
  <c r="G1737" i="1"/>
  <c r="G1736" i="1"/>
  <c r="G1735" i="1"/>
  <c r="G1734" i="1"/>
  <c r="G1733" i="1"/>
  <c r="I1733" i="1" s="1"/>
  <c r="G1732" i="1"/>
  <c r="G1731" i="1"/>
  <c r="G1730" i="1"/>
  <c r="I83" i="1"/>
  <c r="K83" i="1" s="1"/>
  <c r="G1740" i="1" l="1"/>
  <c r="I1740" i="1" s="1"/>
  <c r="H498" i="1"/>
  <c r="I490" i="1"/>
  <c r="K490" i="1" s="1"/>
  <c r="H482" i="1"/>
  <c r="H495" i="1"/>
  <c r="K151" i="1" l="1"/>
  <c r="I23" i="1"/>
  <c r="I18" i="1"/>
  <c r="I15" i="1"/>
  <c r="I14" i="1"/>
  <c r="I102" i="1" l="1"/>
  <c r="I66" i="1"/>
  <c r="K66" i="1" s="1"/>
  <c r="I65" i="1"/>
  <c r="K65" i="1" s="1"/>
  <c r="I64" i="1"/>
  <c r="K64" i="1" s="1"/>
  <c r="I63" i="1"/>
  <c r="K63" i="1" s="1"/>
  <c r="I62" i="1"/>
  <c r="K62" i="1" s="1"/>
  <c r="I61" i="1"/>
  <c r="K61" i="1" s="1"/>
  <c r="I60" i="1"/>
  <c r="K60" i="1" s="1"/>
  <c r="I59" i="1"/>
  <c r="K59" i="1" s="1"/>
  <c r="I57" i="1"/>
  <c r="K57" i="1" s="1"/>
  <c r="I56" i="1"/>
  <c r="K56" i="1" s="1"/>
  <c r="I55" i="1"/>
  <c r="K55" i="1" s="1"/>
  <c r="I52" i="1"/>
  <c r="K52" i="1" s="1"/>
  <c r="I53" i="1"/>
  <c r="K53" i="1" s="1"/>
  <c r="I34" i="1"/>
  <c r="K34" i="1" s="1"/>
  <c r="I20" i="1"/>
  <c r="I21" i="1"/>
  <c r="I22" i="1"/>
  <c r="I24" i="1"/>
  <c r="I25" i="1"/>
  <c r="I26" i="1"/>
  <c r="I19" i="1"/>
  <c r="I12" i="1"/>
  <c r="I1541" i="1" l="1"/>
  <c r="I1532" i="1" l="1"/>
  <c r="K1532" i="1" s="1"/>
  <c r="I1531" i="1"/>
  <c r="K1531" i="1" s="1"/>
  <c r="I1530" i="1"/>
  <c r="K1530" i="1" s="1"/>
  <c r="I1529" i="1"/>
  <c r="K1529" i="1" s="1"/>
  <c r="I1528" i="1"/>
  <c r="K1528" i="1" s="1"/>
  <c r="I1527" i="1"/>
  <c r="K1527" i="1" s="1"/>
  <c r="I1526" i="1"/>
  <c r="K1526" i="1" s="1"/>
  <c r="I1525" i="1"/>
  <c r="K1525" i="1" s="1"/>
  <c r="I1524" i="1"/>
  <c r="K1524" i="1" s="1"/>
  <c r="I1523" i="1"/>
  <c r="K1523" i="1" s="1"/>
  <c r="I1522" i="1"/>
  <c r="K1522" i="1" s="1"/>
  <c r="I1521" i="1"/>
  <c r="K1521" i="1" s="1"/>
  <c r="I1520" i="1"/>
  <c r="K1520" i="1" s="1"/>
  <c r="I1519" i="1"/>
  <c r="K1519" i="1" s="1"/>
  <c r="I1517" i="1"/>
  <c r="K1517" i="1" s="1"/>
  <c r="I1516" i="1"/>
  <c r="K1516" i="1" s="1"/>
  <c r="I1515" i="1"/>
  <c r="K1515" i="1" s="1"/>
  <c r="I1514" i="1"/>
  <c r="K1514" i="1" s="1"/>
  <c r="I1513" i="1"/>
  <c r="K1513" i="1" s="1"/>
  <c r="I1512" i="1"/>
  <c r="K1512" i="1" s="1"/>
  <c r="I1511" i="1"/>
  <c r="K1511" i="1" s="1"/>
  <c r="I1510" i="1"/>
  <c r="K1510" i="1" s="1"/>
  <c r="I1509" i="1"/>
  <c r="K1509" i="1" s="1"/>
  <c r="I1508" i="1"/>
  <c r="K1508" i="1" s="1"/>
  <c r="I1507" i="1"/>
  <c r="K1507" i="1" s="1"/>
  <c r="I1506" i="1"/>
  <c r="K1506" i="1" s="1"/>
  <c r="I1505" i="1"/>
  <c r="K1505" i="1" s="1"/>
  <c r="I1504" i="1"/>
  <c r="K1504" i="1" s="1"/>
  <c r="I1503" i="1"/>
  <c r="K1503" i="1" s="1"/>
  <c r="I1502" i="1"/>
  <c r="K1502" i="1" s="1"/>
  <c r="I1501" i="1"/>
  <c r="K1501" i="1" s="1"/>
  <c r="I1500" i="1"/>
  <c r="K1500" i="1" s="1"/>
  <c r="I1499" i="1"/>
  <c r="K1499" i="1" s="1"/>
  <c r="I1497" i="1"/>
  <c r="K1497" i="1" s="1"/>
  <c r="I1496" i="1"/>
  <c r="K1496" i="1" s="1"/>
  <c r="I1495" i="1"/>
  <c r="K1495" i="1" s="1"/>
  <c r="I1494" i="1"/>
  <c r="K1494" i="1" s="1"/>
  <c r="I1493" i="1"/>
  <c r="K1493" i="1" s="1"/>
  <c r="I1492" i="1"/>
  <c r="K1492" i="1" s="1"/>
  <c r="I1491" i="1"/>
  <c r="K1491" i="1" s="1"/>
  <c r="I1490" i="1"/>
  <c r="K1490" i="1" l="1"/>
  <c r="I1533" i="1"/>
  <c r="I1548" i="1"/>
  <c r="I1445" i="1"/>
  <c r="I1446" i="1"/>
  <c r="I1447" i="1"/>
  <c r="I1448" i="1"/>
  <c r="I1449" i="1"/>
  <c r="I1450" i="1"/>
  <c r="I1451" i="1"/>
  <c r="I1452" i="1"/>
  <c r="I1453" i="1"/>
  <c r="K1453" i="1" s="1"/>
  <c r="I1454" i="1"/>
  <c r="K1454" i="1" s="1"/>
  <c r="I1455" i="1"/>
  <c r="K1455" i="1" s="1"/>
  <c r="I1456" i="1"/>
  <c r="K1456" i="1" s="1"/>
  <c r="I1457" i="1"/>
  <c r="K1457" i="1" s="1"/>
  <c r="I1458" i="1"/>
  <c r="K1458" i="1" s="1"/>
  <c r="I1459" i="1"/>
  <c r="K1459" i="1" s="1"/>
  <c r="I1460" i="1"/>
  <c r="K1460" i="1" s="1"/>
  <c r="I1461" i="1"/>
  <c r="K1461" i="1" s="1"/>
  <c r="I1462" i="1"/>
  <c r="K1462" i="1" s="1"/>
  <c r="I1463" i="1"/>
  <c r="K1463" i="1" s="1"/>
  <c r="I1464" i="1"/>
  <c r="K1464" i="1" s="1"/>
  <c r="I1466" i="1"/>
  <c r="K1466" i="1" s="1"/>
  <c r="I1467" i="1"/>
  <c r="K1467" i="1" s="1"/>
  <c r="I1468" i="1"/>
  <c r="K1468" i="1" s="1"/>
  <c r="I1469" i="1"/>
  <c r="K1469" i="1" s="1"/>
  <c r="I1470" i="1"/>
  <c r="K1470" i="1" s="1"/>
  <c r="I1471" i="1"/>
  <c r="K1471" i="1" s="1"/>
  <c r="I1472" i="1"/>
  <c r="K1472" i="1" s="1"/>
  <c r="I1474" i="1"/>
  <c r="K1474" i="1" s="1"/>
  <c r="I1475" i="1"/>
  <c r="K1475" i="1" s="1"/>
  <c r="I1476" i="1"/>
  <c r="K1476" i="1" s="1"/>
  <c r="I1477" i="1"/>
  <c r="K1477" i="1" s="1"/>
  <c r="I1478" i="1"/>
  <c r="K1478" i="1" s="1"/>
  <c r="I1479" i="1"/>
  <c r="K1479" i="1" s="1"/>
  <c r="I1480" i="1"/>
  <c r="K1480" i="1" s="1"/>
  <c r="I1481" i="1"/>
  <c r="K1481" i="1" s="1"/>
  <c r="I1482" i="1"/>
  <c r="K1482" i="1" s="1"/>
  <c r="I1483" i="1"/>
  <c r="K1483" i="1" s="1"/>
  <c r="I1484" i="1"/>
  <c r="K1484" i="1" s="1"/>
  <c r="I1485" i="1"/>
  <c r="K1485" i="1" s="1"/>
  <c r="I1486" i="1"/>
  <c r="K1486" i="1" s="1"/>
  <c r="I1487" i="1"/>
  <c r="K1487" i="1" s="1"/>
  <c r="I1488" i="1"/>
  <c r="K1488" i="1" s="1"/>
  <c r="I1444" i="1"/>
  <c r="H1473" i="1"/>
  <c r="I1473" i="1" s="1"/>
  <c r="K1473" i="1" s="1"/>
  <c r="I1020" i="1"/>
  <c r="K1020" i="1" s="1"/>
  <c r="I1021" i="1"/>
  <c r="K1021" i="1" s="1"/>
  <c r="I1022" i="1"/>
  <c r="K1022" i="1" s="1"/>
  <c r="I1023" i="1"/>
  <c r="K1023" i="1" s="1"/>
  <c r="I1024" i="1"/>
  <c r="K1024" i="1" s="1"/>
  <c r="I1025" i="1"/>
  <c r="K1025" i="1" s="1"/>
  <c r="I1026" i="1"/>
  <c r="K1026" i="1" s="1"/>
  <c r="G1019" i="1"/>
  <c r="I1019" i="1" s="1"/>
  <c r="K1019" i="1" s="1"/>
  <c r="I1017" i="1"/>
  <c r="K1017" i="1" s="1"/>
  <c r="I1018" i="1"/>
  <c r="K1018" i="1" s="1"/>
  <c r="I1016" i="1"/>
  <c r="K1016" i="1" s="1"/>
  <c r="I1015" i="1"/>
  <c r="K1015" i="1" s="1"/>
  <c r="G959" i="1"/>
  <c r="I959" i="1" s="1"/>
  <c r="K959" i="1" s="1"/>
  <c r="G960" i="1"/>
  <c r="I960" i="1" s="1"/>
  <c r="K960" i="1" s="1"/>
  <c r="G961" i="1"/>
  <c r="I961" i="1" s="1"/>
  <c r="K961" i="1" s="1"/>
  <c r="G962" i="1"/>
  <c r="I962" i="1" s="1"/>
  <c r="K962" i="1" s="1"/>
  <c r="G963" i="1"/>
  <c r="I963" i="1" s="1"/>
  <c r="K963" i="1" s="1"/>
  <c r="G964" i="1"/>
  <c r="I964" i="1" s="1"/>
  <c r="K964" i="1" s="1"/>
  <c r="G965" i="1"/>
  <c r="I965" i="1" s="1"/>
  <c r="K965" i="1" s="1"/>
  <c r="G966" i="1"/>
  <c r="I966" i="1" s="1"/>
  <c r="K966" i="1" s="1"/>
  <c r="G967" i="1"/>
  <c r="I967" i="1" s="1"/>
  <c r="K967" i="1" s="1"/>
  <c r="G968" i="1"/>
  <c r="I968" i="1" s="1"/>
  <c r="K968" i="1" s="1"/>
  <c r="G969" i="1"/>
  <c r="I969" i="1" s="1"/>
  <c r="K969" i="1" s="1"/>
  <c r="G970" i="1"/>
  <c r="I970" i="1" s="1"/>
  <c r="K970" i="1" s="1"/>
  <c r="G971" i="1"/>
  <c r="I971" i="1" s="1"/>
  <c r="K971" i="1" s="1"/>
  <c r="G972" i="1"/>
  <c r="I972" i="1" s="1"/>
  <c r="K972" i="1" s="1"/>
  <c r="G973" i="1"/>
  <c r="I973" i="1" s="1"/>
  <c r="K973" i="1" s="1"/>
  <c r="G974" i="1"/>
  <c r="I974" i="1" s="1"/>
  <c r="K974" i="1" s="1"/>
  <c r="G975" i="1"/>
  <c r="I975" i="1" s="1"/>
  <c r="K975" i="1" s="1"/>
  <c r="G976" i="1"/>
  <c r="I976" i="1" s="1"/>
  <c r="K976" i="1" s="1"/>
  <c r="G977" i="1"/>
  <c r="I977" i="1" s="1"/>
  <c r="K977" i="1" s="1"/>
  <c r="G978" i="1"/>
  <c r="I978" i="1" s="1"/>
  <c r="K978" i="1" s="1"/>
  <c r="G979" i="1"/>
  <c r="I979" i="1" s="1"/>
  <c r="K979" i="1" s="1"/>
  <c r="G980" i="1"/>
  <c r="I980" i="1" s="1"/>
  <c r="K980" i="1" s="1"/>
  <c r="G982" i="1"/>
  <c r="I982" i="1" s="1"/>
  <c r="K982" i="1" s="1"/>
  <c r="G983" i="1"/>
  <c r="I983" i="1" s="1"/>
  <c r="K983" i="1" s="1"/>
  <c r="G984" i="1"/>
  <c r="I984" i="1" s="1"/>
  <c r="K984" i="1" s="1"/>
  <c r="G985" i="1"/>
  <c r="I985" i="1" s="1"/>
  <c r="K985" i="1" s="1"/>
  <c r="G986" i="1"/>
  <c r="I986" i="1" s="1"/>
  <c r="K986" i="1" s="1"/>
  <c r="G987" i="1"/>
  <c r="I987" i="1" s="1"/>
  <c r="K987" i="1" s="1"/>
  <c r="G988" i="1"/>
  <c r="I988" i="1" s="1"/>
  <c r="K988" i="1" s="1"/>
  <c r="G989" i="1"/>
  <c r="I989" i="1" s="1"/>
  <c r="K989" i="1" s="1"/>
  <c r="G990" i="1"/>
  <c r="I990" i="1" s="1"/>
  <c r="K990" i="1" s="1"/>
  <c r="G991" i="1"/>
  <c r="I991" i="1" s="1"/>
  <c r="K991" i="1" s="1"/>
  <c r="G992" i="1"/>
  <c r="I992" i="1" s="1"/>
  <c r="K992" i="1" s="1"/>
  <c r="G993" i="1"/>
  <c r="I993" i="1" s="1"/>
  <c r="K993" i="1" s="1"/>
  <c r="G994" i="1"/>
  <c r="I994" i="1" s="1"/>
  <c r="K994" i="1" s="1"/>
  <c r="G995" i="1"/>
  <c r="I995" i="1" s="1"/>
  <c r="K995" i="1" s="1"/>
  <c r="G996" i="1"/>
  <c r="I996" i="1" s="1"/>
  <c r="K996" i="1" s="1"/>
  <c r="G997" i="1"/>
  <c r="I997" i="1" s="1"/>
  <c r="K997" i="1" s="1"/>
  <c r="G998" i="1"/>
  <c r="I998" i="1" s="1"/>
  <c r="K998" i="1" s="1"/>
  <c r="G999" i="1"/>
  <c r="I999" i="1" s="1"/>
  <c r="K999" i="1" s="1"/>
  <c r="G1000" i="1"/>
  <c r="I1000" i="1" s="1"/>
  <c r="K1000" i="1" s="1"/>
  <c r="G1001" i="1"/>
  <c r="I1001" i="1" s="1"/>
  <c r="K1001" i="1" s="1"/>
  <c r="G1002" i="1"/>
  <c r="I1002" i="1" s="1"/>
  <c r="K1002" i="1" s="1"/>
  <c r="G1003" i="1"/>
  <c r="I1003" i="1" s="1"/>
  <c r="K1003" i="1" s="1"/>
  <c r="G1004" i="1"/>
  <c r="I1004" i="1" s="1"/>
  <c r="K1004" i="1" s="1"/>
  <c r="G1005" i="1"/>
  <c r="I1005" i="1" s="1"/>
  <c r="K1005" i="1" s="1"/>
  <c r="G1006" i="1"/>
  <c r="I1006" i="1" s="1"/>
  <c r="K1006" i="1" s="1"/>
  <c r="G1007" i="1"/>
  <c r="I1007" i="1" s="1"/>
  <c r="K1007" i="1" s="1"/>
  <c r="G1008" i="1"/>
  <c r="I1008" i="1" s="1"/>
  <c r="K1008" i="1" s="1"/>
  <c r="G1010" i="1"/>
  <c r="I1010" i="1" s="1"/>
  <c r="K1010" i="1" s="1"/>
  <c r="G1011" i="1"/>
  <c r="I1011" i="1" s="1"/>
  <c r="K1011" i="1" s="1"/>
  <c r="G1012" i="1"/>
  <c r="I1012" i="1" s="1"/>
  <c r="K1012" i="1" s="1"/>
  <c r="G1013" i="1"/>
  <c r="I1013" i="1" s="1"/>
  <c r="K1013" i="1" s="1"/>
  <c r="G958" i="1"/>
  <c r="I958" i="1" s="1"/>
  <c r="K958" i="1" l="1"/>
  <c r="I1014" i="1"/>
  <c r="I1489" i="1"/>
  <c r="K1489" i="1" s="1"/>
  <c r="I1027" i="1"/>
  <c r="K1027" i="1"/>
  <c r="K1014" i="1"/>
  <c r="L1014" i="1" s="1"/>
  <c r="I774" i="1" l="1"/>
  <c r="K876" i="1"/>
  <c r="K879" i="1"/>
  <c r="I845" i="1"/>
  <c r="K845" i="1" s="1"/>
  <c r="I846" i="1"/>
  <c r="K846" i="1" s="1"/>
  <c r="I847" i="1"/>
  <c r="K847" i="1" s="1"/>
  <c r="I848" i="1"/>
  <c r="K848" i="1" s="1"/>
  <c r="I849" i="1"/>
  <c r="K849" i="1" s="1"/>
  <c r="I850" i="1"/>
  <c r="K850" i="1" s="1"/>
  <c r="I885" i="1"/>
  <c r="K885" i="1" s="1"/>
  <c r="I884" i="1"/>
  <c r="K884" i="1" s="1"/>
  <c r="I883" i="1"/>
  <c r="K883" i="1" s="1"/>
  <c r="I882" i="1"/>
  <c r="K882" i="1" s="1"/>
  <c r="I881" i="1"/>
  <c r="K881" i="1" s="1"/>
  <c r="I880" i="1"/>
  <c r="K880" i="1" s="1"/>
  <c r="I878" i="1"/>
  <c r="K878" i="1" s="1"/>
  <c r="I877" i="1"/>
  <c r="K877" i="1" s="1"/>
  <c r="I875" i="1"/>
  <c r="K875" i="1" s="1"/>
  <c r="I887" i="1"/>
  <c r="K887" i="1" s="1"/>
  <c r="I874" i="1"/>
  <c r="K874" i="1" s="1"/>
  <c r="I888" i="1"/>
  <c r="K888" i="1" s="1"/>
  <c r="I889" i="1"/>
  <c r="K889" i="1" s="1"/>
  <c r="I840" i="1"/>
  <c r="K840" i="1" s="1"/>
  <c r="I838" i="1"/>
  <c r="K838" i="1" s="1"/>
  <c r="I843" i="1"/>
  <c r="K843" i="1" s="1"/>
  <c r="I842" i="1"/>
  <c r="K842" i="1" s="1"/>
  <c r="I841" i="1"/>
  <c r="K841" i="1" s="1"/>
  <c r="I873" i="1"/>
  <c r="K873" i="1" s="1"/>
  <c r="I872" i="1"/>
  <c r="K872" i="1" s="1"/>
  <c r="I894" i="1"/>
  <c r="K894" i="1" s="1"/>
  <c r="I893" i="1"/>
  <c r="K893" i="1" s="1"/>
  <c r="I891" i="1"/>
  <c r="K891" i="1" s="1"/>
  <c r="I871" i="1"/>
  <c r="K871" i="1" s="1"/>
  <c r="I870" i="1"/>
  <c r="K870" i="1" s="1"/>
  <c r="I890" i="1"/>
  <c r="K890" i="1" s="1"/>
  <c r="I869" i="1"/>
  <c r="K869" i="1" s="1"/>
  <c r="I868" i="1"/>
  <c r="K868" i="1" s="1"/>
  <c r="I895" i="1" l="1"/>
  <c r="K895" i="1"/>
  <c r="L895" i="1" s="1"/>
  <c r="K774" i="1"/>
  <c r="I861" i="1" l="1"/>
  <c r="K861" i="1" s="1"/>
  <c r="I788" i="1"/>
  <c r="K788" i="1" s="1"/>
  <c r="I789" i="1"/>
  <c r="K789" i="1" s="1"/>
  <c r="I790" i="1"/>
  <c r="K790" i="1" s="1"/>
  <c r="I796" i="1"/>
  <c r="K796" i="1" s="1"/>
  <c r="I813" i="1"/>
  <c r="K813" i="1" s="1"/>
  <c r="I801" i="1"/>
  <c r="K801" i="1" s="1"/>
  <c r="I802" i="1"/>
  <c r="K802" i="1" s="1"/>
  <c r="I803" i="1"/>
  <c r="K803" i="1" s="1"/>
  <c r="I807" i="1"/>
  <c r="K807" i="1" s="1"/>
  <c r="I808" i="1"/>
  <c r="K808" i="1" s="1"/>
  <c r="I810" i="1"/>
  <c r="K810" i="1" s="1"/>
  <c r="I811" i="1"/>
  <c r="K811" i="1" s="1"/>
  <c r="I786" i="1"/>
  <c r="K786" i="1" s="1"/>
  <c r="I776" i="1"/>
  <c r="K776" i="1" s="1"/>
  <c r="I777" i="1"/>
  <c r="K777" i="1" s="1"/>
  <c r="I778" i="1"/>
  <c r="K778" i="1" s="1"/>
  <c r="I779" i="1"/>
  <c r="K779" i="1" s="1"/>
  <c r="I764" i="1"/>
  <c r="K764" i="1" s="1"/>
  <c r="I763" i="1"/>
  <c r="K763" i="1" s="1"/>
  <c r="I688" i="1"/>
  <c r="I687" i="1"/>
  <c r="K687" i="1" s="1"/>
  <c r="I686" i="1"/>
  <c r="I683" i="1"/>
  <c r="K683" i="1" s="1"/>
  <c r="I682" i="1"/>
  <c r="K682" i="1" s="1"/>
  <c r="I681" i="1"/>
  <c r="K681" i="1" s="1"/>
  <c r="I663" i="1"/>
  <c r="K663" i="1" s="1"/>
  <c r="I662" i="1"/>
  <c r="K662" i="1" s="1"/>
  <c r="I661" i="1"/>
  <c r="K661" i="1" s="1"/>
  <c r="I660" i="1"/>
  <c r="K660" i="1" s="1"/>
  <c r="I645" i="1"/>
  <c r="K645" i="1" s="1"/>
  <c r="I606" i="1"/>
  <c r="K606" i="1" s="1"/>
  <c r="I524" i="1"/>
  <c r="K524" i="1" s="1"/>
  <c r="I562" i="1"/>
  <c r="I513" i="1"/>
  <c r="K513" i="1" s="1"/>
  <c r="K686" i="1" l="1"/>
  <c r="I689" i="1"/>
  <c r="K689" i="1" s="1"/>
  <c r="L689" i="1" s="1"/>
  <c r="K688" i="1"/>
  <c r="I313" i="1"/>
  <c r="K313" i="1" s="1"/>
  <c r="I312" i="1"/>
  <c r="K312" i="1" s="1"/>
  <c r="I293" i="1"/>
  <c r="K293" i="1" s="1"/>
  <c r="I197" i="1"/>
  <c r="K197" i="1" s="1"/>
  <c r="E126" i="4"/>
  <c r="E127" i="4"/>
  <c r="E125" i="4"/>
  <c r="I274" i="1"/>
  <c r="K274" i="1" s="1"/>
  <c r="I272" i="1"/>
  <c r="K272" i="1" s="1"/>
  <c r="I271" i="1"/>
  <c r="K271" i="1" s="1"/>
  <c r="I270" i="1"/>
  <c r="K270" i="1" s="1"/>
  <c r="I269" i="1"/>
  <c r="K269" i="1" s="1"/>
  <c r="I314" i="1"/>
  <c r="K314" i="1" s="1"/>
  <c r="I260" i="1"/>
  <c r="K260" i="1" s="1"/>
  <c r="I138" i="1"/>
  <c r="K138" i="1" s="1"/>
  <c r="I87" i="1"/>
  <c r="K87" i="1" s="1"/>
  <c r="I104" i="1"/>
  <c r="K104" i="1"/>
  <c r="D44" i="5" l="1"/>
  <c r="F44" i="5"/>
  <c r="F31" i="5"/>
  <c r="F32" i="5"/>
  <c r="E10" i="5"/>
  <c r="E11" i="5"/>
  <c r="E12" i="5"/>
  <c r="E13" i="5"/>
  <c r="E14" i="5"/>
  <c r="E15" i="5"/>
  <c r="E16" i="5"/>
  <c r="E17" i="5"/>
  <c r="E18" i="5"/>
  <c r="E19" i="5"/>
  <c r="E20" i="5"/>
  <c r="E21" i="5"/>
  <c r="E22" i="5"/>
  <c r="E23" i="5"/>
  <c r="E24" i="5"/>
  <c r="E25" i="5"/>
  <c r="E26" i="5"/>
  <c r="E27" i="5"/>
  <c r="E28" i="5"/>
  <c r="E29" i="5"/>
  <c r="E30" i="5"/>
  <c r="E31" i="5"/>
  <c r="E32" i="5"/>
  <c r="E33" i="5"/>
  <c r="E9" i="5"/>
  <c r="F29" i="5"/>
  <c r="F30" i="5"/>
  <c r="I398" i="1"/>
  <c r="K398" i="1" s="1"/>
  <c r="I397" i="1"/>
  <c r="K397" i="1" s="1"/>
  <c r="I396" i="1"/>
  <c r="K396" i="1" s="1"/>
  <c r="I395" i="1"/>
  <c r="K395" i="1" s="1"/>
  <c r="I394" i="1"/>
  <c r="I146" i="1"/>
  <c r="K146" i="1" s="1"/>
  <c r="I1724" i="1"/>
  <c r="K1724" i="1" s="1"/>
  <c r="I1723" i="1"/>
  <c r="K1723" i="1" s="1"/>
  <c r="I1722" i="1"/>
  <c r="I1720" i="1"/>
  <c r="K1720" i="1" s="1"/>
  <c r="I1718" i="1"/>
  <c r="K1718" i="1" s="1"/>
  <c r="I1717" i="1"/>
  <c r="K1717" i="1" s="1"/>
  <c r="I1716" i="1"/>
  <c r="K1716" i="1" s="1"/>
  <c r="K1715" i="1"/>
  <c r="I1713" i="1"/>
  <c r="I1714" i="1" s="1"/>
  <c r="K1712" i="1"/>
  <c r="I1710" i="1"/>
  <c r="I1708" i="1"/>
  <c r="K1708" i="1" s="1"/>
  <c r="L1707" i="1"/>
  <c r="I1706" i="1"/>
  <c r="I1707" i="1" s="1"/>
  <c r="I1704" i="1"/>
  <c r="K1704" i="1" s="1"/>
  <c r="I1703" i="1"/>
  <c r="K1703" i="1" s="1"/>
  <c r="I1701" i="1"/>
  <c r="K1701" i="1" s="1"/>
  <c r="I1700" i="1"/>
  <c r="K1700" i="1" s="1"/>
  <c r="I1699" i="1"/>
  <c r="K1699" i="1" s="1"/>
  <c r="I1698" i="1"/>
  <c r="K1698" i="1" s="1"/>
  <c r="I1697" i="1"/>
  <c r="I1693" i="1"/>
  <c r="K1693" i="1" s="1"/>
  <c r="I1692" i="1"/>
  <c r="K1692" i="1" s="1"/>
  <c r="I1691" i="1"/>
  <c r="K1691" i="1" s="1"/>
  <c r="I1690" i="1"/>
  <c r="K1690" i="1" s="1"/>
  <c r="I1689" i="1"/>
  <c r="K1689" i="1" s="1"/>
  <c r="I1688" i="1"/>
  <c r="K1688" i="1" s="1"/>
  <c r="I1687" i="1"/>
  <c r="K1687" i="1" s="1"/>
  <c r="I1686" i="1"/>
  <c r="K1686" i="1" s="1"/>
  <c r="I1685" i="1"/>
  <c r="K1685" i="1" s="1"/>
  <c r="I1684" i="1"/>
  <c r="K1684" i="1" s="1"/>
  <c r="I1683" i="1"/>
  <c r="K1683" i="1" s="1"/>
  <c r="I1682" i="1"/>
  <c r="K1682" i="1" s="1"/>
  <c r="I1681" i="1"/>
  <c r="K1681" i="1" s="1"/>
  <c r="I1679" i="1"/>
  <c r="K1679" i="1" s="1"/>
  <c r="I1678" i="1"/>
  <c r="K1678" i="1" s="1"/>
  <c r="I1677" i="1"/>
  <c r="K1677" i="1" s="1"/>
  <c r="I1676" i="1"/>
  <c r="K1676" i="1" s="1"/>
  <c r="I1675" i="1"/>
  <c r="K1675" i="1" s="1"/>
  <c r="I1674" i="1"/>
  <c r="K1674" i="1" s="1"/>
  <c r="I1673" i="1"/>
  <c r="K1673" i="1" s="1"/>
  <c r="I1672" i="1"/>
  <c r="K1671" i="1"/>
  <c r="L1671" i="1" s="1"/>
  <c r="I1667" i="1"/>
  <c r="K1667" i="1" s="1"/>
  <c r="I1665" i="1"/>
  <c r="K1665" i="1" s="1"/>
  <c r="I1663" i="1"/>
  <c r="K1663" i="1" s="1"/>
  <c r="I1662" i="1"/>
  <c r="I1661" i="1"/>
  <c r="K1661" i="1" s="1"/>
  <c r="I1658" i="1"/>
  <c r="K1658" i="1" s="1"/>
  <c r="I1657" i="1"/>
  <c r="K1657" i="1" s="1"/>
  <c r="I1656" i="1"/>
  <c r="K1656" i="1" s="1"/>
  <c r="I1654" i="1"/>
  <c r="K1654" i="1" s="1"/>
  <c r="I1653" i="1"/>
  <c r="K1653" i="1" s="1"/>
  <c r="I1652" i="1"/>
  <c r="K1652" i="1" s="1"/>
  <c r="I1651" i="1"/>
  <c r="K1651" i="1" s="1"/>
  <c r="I1650" i="1"/>
  <c r="K1650" i="1" s="1"/>
  <c r="I1649" i="1"/>
  <c r="K1649" i="1" s="1"/>
  <c r="K1648" i="1"/>
  <c r="I1647" i="1"/>
  <c r="K1647" i="1" s="1"/>
  <c r="I1646" i="1"/>
  <c r="K1646" i="1" s="1"/>
  <c r="I1645" i="1"/>
  <c r="K1645" i="1" s="1"/>
  <c r="I1644" i="1"/>
  <c r="K1644" i="1" s="1"/>
  <c r="I1643" i="1"/>
  <c r="K1643" i="1" s="1"/>
  <c r="I1642" i="1"/>
  <c r="K1642" i="1" s="1"/>
  <c r="I1641" i="1"/>
  <c r="K1641" i="1" s="1"/>
  <c r="I1640" i="1"/>
  <c r="K1640" i="1" s="1"/>
  <c r="I1639" i="1"/>
  <c r="K1639" i="1" s="1"/>
  <c r="I1638" i="1"/>
  <c r="K1638" i="1" s="1"/>
  <c r="I1637" i="1"/>
  <c r="K1637" i="1" s="1"/>
  <c r="I1636" i="1"/>
  <c r="K1636" i="1" s="1"/>
  <c r="I1635" i="1"/>
  <c r="K1635" i="1" s="1"/>
  <c r="I1634" i="1"/>
  <c r="K1634" i="1" s="1"/>
  <c r="I1633" i="1"/>
  <c r="K1633" i="1" s="1"/>
  <c r="I1632" i="1"/>
  <c r="K1632" i="1" s="1"/>
  <c r="I1631" i="1"/>
  <c r="K1631" i="1" s="1"/>
  <c r="I1630" i="1"/>
  <c r="K1630" i="1" s="1"/>
  <c r="I1628" i="1"/>
  <c r="K1628" i="1" s="1"/>
  <c r="I1627" i="1"/>
  <c r="K1627" i="1" s="1"/>
  <c r="I1626" i="1"/>
  <c r="K1626" i="1" s="1"/>
  <c r="I1625" i="1"/>
  <c r="K1625" i="1" s="1"/>
  <c r="I1624" i="1"/>
  <c r="K1624" i="1" s="1"/>
  <c r="I1623" i="1"/>
  <c r="K1623" i="1" s="1"/>
  <c r="I1622" i="1"/>
  <c r="K1622" i="1" s="1"/>
  <c r="I1621" i="1"/>
  <c r="K1621" i="1" s="1"/>
  <c r="I1620" i="1"/>
  <c r="K1620" i="1" s="1"/>
  <c r="I1619" i="1"/>
  <c r="K1619" i="1" s="1"/>
  <c r="I1618" i="1"/>
  <c r="K1618" i="1" s="1"/>
  <c r="I1617" i="1"/>
  <c r="K1617" i="1" s="1"/>
  <c r="I1616" i="1"/>
  <c r="K1616" i="1" s="1"/>
  <c r="I1615" i="1"/>
  <c r="K1615" i="1" s="1"/>
  <c r="I1614" i="1"/>
  <c r="K1614" i="1" s="1"/>
  <c r="I1613" i="1"/>
  <c r="K1613" i="1" s="1"/>
  <c r="I1612" i="1"/>
  <c r="K1612" i="1" s="1"/>
  <c r="I1611" i="1"/>
  <c r="I1609" i="1"/>
  <c r="K1609" i="1" s="1"/>
  <c r="I1608" i="1"/>
  <c r="K1608" i="1" s="1"/>
  <c r="K1607" i="1"/>
  <c r="I1606" i="1"/>
  <c r="K1606" i="1" s="1"/>
  <c r="I1605" i="1"/>
  <c r="K1605" i="1" s="1"/>
  <c r="I1604" i="1"/>
  <c r="K1604" i="1" s="1"/>
  <c r="I1603" i="1"/>
  <c r="K1603" i="1" s="1"/>
  <c r="I1602" i="1"/>
  <c r="K1602" i="1" s="1"/>
  <c r="I1601" i="1"/>
  <c r="K1601" i="1" s="1"/>
  <c r="I1600" i="1"/>
  <c r="K1600" i="1" s="1"/>
  <c r="I1599" i="1"/>
  <c r="K1599" i="1" s="1"/>
  <c r="I1598" i="1"/>
  <c r="K1598" i="1" s="1"/>
  <c r="I1597" i="1"/>
  <c r="K1597" i="1" s="1"/>
  <c r="I1596" i="1"/>
  <c r="K1596" i="1" s="1"/>
  <c r="I1595" i="1"/>
  <c r="K1595" i="1" s="1"/>
  <c r="I1594" i="1"/>
  <c r="K1594" i="1" s="1"/>
  <c r="I1593" i="1"/>
  <c r="K1593" i="1" s="1"/>
  <c r="I1592" i="1"/>
  <c r="K1592" i="1" s="1"/>
  <c r="I1591" i="1"/>
  <c r="K1591" i="1" s="1"/>
  <c r="I1590" i="1"/>
  <c r="K1590" i="1" s="1"/>
  <c r="I1589" i="1"/>
  <c r="K1589" i="1" s="1"/>
  <c r="I1588" i="1"/>
  <c r="K1588" i="1" s="1"/>
  <c r="I1587" i="1"/>
  <c r="K1587" i="1" s="1"/>
  <c r="I1586" i="1"/>
  <c r="K1586" i="1" s="1"/>
  <c r="I1585" i="1"/>
  <c r="K1585" i="1" s="1"/>
  <c r="I1584" i="1"/>
  <c r="K1584" i="1" s="1"/>
  <c r="I1583" i="1"/>
  <c r="K1583" i="1" s="1"/>
  <c r="I1582" i="1"/>
  <c r="K1582" i="1" s="1"/>
  <c r="I1581" i="1"/>
  <c r="I1580" i="1"/>
  <c r="I1578" i="1"/>
  <c r="K1578" i="1" s="1"/>
  <c r="I1577" i="1"/>
  <c r="K1577" i="1" s="1"/>
  <c r="I1576" i="1"/>
  <c r="K1576" i="1" s="1"/>
  <c r="I1574" i="1"/>
  <c r="K1574" i="1" s="1"/>
  <c r="I1573" i="1"/>
  <c r="K1573" i="1" s="1"/>
  <c r="I1572" i="1"/>
  <c r="K1572" i="1" s="1"/>
  <c r="I1571" i="1"/>
  <c r="K1571" i="1" s="1"/>
  <c r="I1570" i="1"/>
  <c r="K1570" i="1" s="1"/>
  <c r="I1569" i="1"/>
  <c r="K1569" i="1" s="1"/>
  <c r="I1568" i="1"/>
  <c r="K1568" i="1" s="1"/>
  <c r="I1566" i="1"/>
  <c r="K1566" i="1" s="1"/>
  <c r="I1565" i="1"/>
  <c r="K1565" i="1" s="1"/>
  <c r="I1564" i="1"/>
  <c r="K1564" i="1" s="1"/>
  <c r="I1563" i="1"/>
  <c r="K1563" i="1" s="1"/>
  <c r="I1562" i="1"/>
  <c r="K1562" i="1" s="1"/>
  <c r="I1561" i="1"/>
  <c r="K1561" i="1" s="1"/>
  <c r="I1560" i="1"/>
  <c r="K1560" i="1" s="1"/>
  <c r="I1559" i="1"/>
  <c r="K1559" i="1" s="1"/>
  <c r="I1557" i="1"/>
  <c r="K1557" i="1" s="1"/>
  <c r="I1556" i="1"/>
  <c r="K1556" i="1" s="1"/>
  <c r="I1555" i="1"/>
  <c r="K1555" i="1" s="1"/>
  <c r="I1554" i="1"/>
  <c r="K1554" i="1" s="1"/>
  <c r="I1553" i="1"/>
  <c r="K1553" i="1" s="1"/>
  <c r="I1552" i="1"/>
  <c r="K1552" i="1" s="1"/>
  <c r="I1551" i="1"/>
  <c r="K1551" i="1" s="1"/>
  <c r="I1550" i="1"/>
  <c r="K1550" i="1" s="1"/>
  <c r="I1549" i="1"/>
  <c r="K1549" i="1" s="1"/>
  <c r="K1548" i="1"/>
  <c r="I1547" i="1"/>
  <c r="K1547" i="1" s="1"/>
  <c r="I1546" i="1"/>
  <c r="K1546" i="1" s="1"/>
  <c r="I1545" i="1"/>
  <c r="K1545" i="1" s="1"/>
  <c r="I1544" i="1"/>
  <c r="K1544" i="1" s="1"/>
  <c r="I1543" i="1"/>
  <c r="K1543" i="1" s="1"/>
  <c r="I1542" i="1"/>
  <c r="K1542" i="1" s="1"/>
  <c r="I1540" i="1"/>
  <c r="I1539" i="1"/>
  <c r="I1536" i="1"/>
  <c r="K1536" i="1" s="1"/>
  <c r="I1535" i="1"/>
  <c r="K1535" i="1" s="1"/>
  <c r="I1534" i="1"/>
  <c r="K1534" i="1" s="1"/>
  <c r="K1452" i="1"/>
  <c r="K1451" i="1"/>
  <c r="K1450" i="1"/>
  <c r="K1449" i="1"/>
  <c r="K1448" i="1"/>
  <c r="K1447" i="1"/>
  <c r="K1446" i="1"/>
  <c r="K1444" i="1"/>
  <c r="I1442" i="1"/>
  <c r="K1442" i="1" s="1"/>
  <c r="I1441" i="1"/>
  <c r="K1441" i="1" s="1"/>
  <c r="I1440" i="1"/>
  <c r="K1440" i="1" s="1"/>
  <c r="I1439" i="1"/>
  <c r="K1439" i="1" s="1"/>
  <c r="I1438" i="1"/>
  <c r="K1438" i="1" s="1"/>
  <c r="I1437" i="1"/>
  <c r="K1437" i="1" s="1"/>
  <c r="I1436" i="1"/>
  <c r="K1436" i="1" s="1"/>
  <c r="I1435" i="1"/>
  <c r="K1435" i="1" s="1"/>
  <c r="I1432" i="1"/>
  <c r="K1432" i="1" s="1"/>
  <c r="I1431" i="1"/>
  <c r="K1431" i="1" s="1"/>
  <c r="I1430" i="1"/>
  <c r="K1430" i="1" s="1"/>
  <c r="I1429" i="1"/>
  <c r="K1429" i="1" s="1"/>
  <c r="I1428" i="1"/>
  <c r="K1428" i="1" s="1"/>
  <c r="I1427" i="1"/>
  <c r="K1427" i="1" s="1"/>
  <c r="I1426" i="1"/>
  <c r="K1426" i="1" s="1"/>
  <c r="I1425" i="1"/>
  <c r="K1425" i="1" s="1"/>
  <c r="I1424" i="1"/>
  <c r="K1424" i="1" s="1"/>
  <c r="I1423" i="1"/>
  <c r="K1423" i="1" s="1"/>
  <c r="I1422" i="1"/>
  <c r="K1422" i="1" s="1"/>
  <c r="I1421" i="1"/>
  <c r="K1421" i="1" s="1"/>
  <c r="I1420" i="1"/>
  <c r="K1420" i="1" s="1"/>
  <c r="I1419" i="1"/>
  <c r="K1419" i="1" s="1"/>
  <c r="I1418" i="1"/>
  <c r="K1418" i="1" s="1"/>
  <c r="I1417" i="1"/>
  <c r="K1417" i="1" s="1"/>
  <c r="I1416" i="1"/>
  <c r="K1416" i="1" s="1"/>
  <c r="I1415" i="1"/>
  <c r="K1415" i="1" s="1"/>
  <c r="I1414" i="1"/>
  <c r="K1414" i="1" s="1"/>
  <c r="I1413" i="1"/>
  <c r="K1413" i="1" s="1"/>
  <c r="I1412" i="1"/>
  <c r="I1410" i="1"/>
  <c r="K1410" i="1" s="1"/>
  <c r="I1409" i="1"/>
  <c r="I1407" i="1"/>
  <c r="K1407" i="1" s="1"/>
  <c r="I1406" i="1"/>
  <c r="K1406" i="1" s="1"/>
  <c r="I1404" i="1"/>
  <c r="K1404" i="1" s="1"/>
  <c r="I1403" i="1"/>
  <c r="K1403" i="1" s="1"/>
  <c r="I1402" i="1"/>
  <c r="K1402" i="1" s="1"/>
  <c r="I1401" i="1"/>
  <c r="K1401" i="1" s="1"/>
  <c r="I1400" i="1"/>
  <c r="K1400" i="1" s="1"/>
  <c r="I1399" i="1"/>
  <c r="K1399" i="1" s="1"/>
  <c r="I1398" i="1"/>
  <c r="K1398" i="1" s="1"/>
  <c r="I1397" i="1"/>
  <c r="K1397" i="1" s="1"/>
  <c r="I1396" i="1"/>
  <c r="K1396" i="1" s="1"/>
  <c r="F1395" i="1"/>
  <c r="I1395" i="1" s="1"/>
  <c r="K1395" i="1" s="1"/>
  <c r="I1394" i="1"/>
  <c r="K1394" i="1" s="1"/>
  <c r="I1393" i="1"/>
  <c r="K1393" i="1" s="1"/>
  <c r="I1392" i="1"/>
  <c r="K1392" i="1" s="1"/>
  <c r="I1391" i="1"/>
  <c r="I1390" i="1"/>
  <c r="K1390" i="1" s="1"/>
  <c r="K1389" i="1"/>
  <c r="K1388" i="1"/>
  <c r="K1387" i="1"/>
  <c r="K1386" i="1"/>
  <c r="K1385" i="1"/>
  <c r="K1384" i="1"/>
  <c r="K1383" i="1"/>
  <c r="K1382" i="1"/>
  <c r="K1381" i="1"/>
  <c r="K1380" i="1"/>
  <c r="K1379" i="1"/>
  <c r="K1378" i="1"/>
  <c r="K1377" i="1"/>
  <c r="K1376" i="1"/>
  <c r="I1374" i="1"/>
  <c r="K1371" i="1"/>
  <c r="H1371" i="1"/>
  <c r="I1370" i="1"/>
  <c r="K1370" i="1" s="1"/>
  <c r="I1369" i="1"/>
  <c r="K1369" i="1" s="1"/>
  <c r="I1368" i="1"/>
  <c r="K1368" i="1" s="1"/>
  <c r="I1367" i="1"/>
  <c r="K1367" i="1" s="1"/>
  <c r="I1366" i="1"/>
  <c r="K1366" i="1" s="1"/>
  <c r="I1364" i="1"/>
  <c r="K1364" i="1" s="1"/>
  <c r="I1363" i="1"/>
  <c r="K1363" i="1" s="1"/>
  <c r="I1362" i="1"/>
  <c r="K1362" i="1" s="1"/>
  <c r="I1361" i="1"/>
  <c r="K1361" i="1" s="1"/>
  <c r="I1360" i="1"/>
  <c r="K1360" i="1" s="1"/>
  <c r="I1359" i="1"/>
  <c r="K1359" i="1" s="1"/>
  <c r="I1358" i="1"/>
  <c r="K1358" i="1" s="1"/>
  <c r="I1357" i="1"/>
  <c r="K1357" i="1" s="1"/>
  <c r="I1356" i="1"/>
  <c r="K1356" i="1" s="1"/>
  <c r="I1355" i="1"/>
  <c r="K1355" i="1" s="1"/>
  <c r="I1353" i="1"/>
  <c r="K1353" i="1" s="1"/>
  <c r="I1352" i="1"/>
  <c r="K1352" i="1" s="1"/>
  <c r="I1351" i="1"/>
  <c r="K1351" i="1" s="1"/>
  <c r="I1350" i="1"/>
  <c r="K1350" i="1" s="1"/>
  <c r="H1348" i="1"/>
  <c r="I1347" i="1"/>
  <c r="K1347" i="1" s="1"/>
  <c r="I1346" i="1"/>
  <c r="K1346" i="1" s="1"/>
  <c r="I1345" i="1"/>
  <c r="K1345" i="1" s="1"/>
  <c r="I1344" i="1"/>
  <c r="K1344" i="1" s="1"/>
  <c r="I1343" i="1"/>
  <c r="K1343" i="1" s="1"/>
  <c r="I1342" i="1"/>
  <c r="K1342" i="1" s="1"/>
  <c r="I1341" i="1"/>
  <c r="K1341" i="1" s="1"/>
  <c r="I1340" i="1"/>
  <c r="I1337" i="1"/>
  <c r="K1337" i="1" s="1"/>
  <c r="I1336" i="1"/>
  <c r="K1336" i="1" s="1"/>
  <c r="I1335" i="1"/>
  <c r="K1335" i="1" s="1"/>
  <c r="I1334" i="1"/>
  <c r="K1334" i="1" s="1"/>
  <c r="I1333" i="1"/>
  <c r="K1333" i="1" s="1"/>
  <c r="I1332" i="1"/>
  <c r="K1332" i="1" s="1"/>
  <c r="I1331" i="1"/>
  <c r="K1331" i="1" s="1"/>
  <c r="I1330" i="1"/>
  <c r="K1330" i="1" s="1"/>
  <c r="I1329" i="1"/>
  <c r="K1329" i="1" s="1"/>
  <c r="I1327" i="1"/>
  <c r="K1327" i="1" s="1"/>
  <c r="I1326" i="1"/>
  <c r="K1326" i="1" s="1"/>
  <c r="I1325" i="1"/>
  <c r="K1325" i="1" s="1"/>
  <c r="I1324" i="1"/>
  <c r="K1324" i="1" s="1"/>
  <c r="I1323" i="1"/>
  <c r="K1323" i="1" s="1"/>
  <c r="I1322" i="1"/>
  <c r="K1322" i="1" s="1"/>
  <c r="I1321" i="1"/>
  <c r="K1321" i="1" s="1"/>
  <c r="I1320" i="1"/>
  <c r="K1320" i="1" s="1"/>
  <c r="I1319" i="1"/>
  <c r="K1319" i="1" s="1"/>
  <c r="I1318" i="1"/>
  <c r="K1318" i="1" s="1"/>
  <c r="I1316" i="1"/>
  <c r="K1316" i="1" s="1"/>
  <c r="I1315" i="1"/>
  <c r="K1315" i="1" s="1"/>
  <c r="I1313" i="1"/>
  <c r="K1313" i="1" s="1"/>
  <c r="I1312" i="1"/>
  <c r="K1312" i="1" s="1"/>
  <c r="I1311" i="1"/>
  <c r="K1311" i="1" s="1"/>
  <c r="I1310" i="1"/>
  <c r="K1310" i="1" s="1"/>
  <c r="I1309" i="1"/>
  <c r="K1309" i="1" s="1"/>
  <c r="I1308" i="1"/>
  <c r="K1308" i="1" s="1"/>
  <c r="I1307" i="1"/>
  <c r="K1307" i="1" s="1"/>
  <c r="I1306" i="1"/>
  <c r="I1305" i="1"/>
  <c r="K1305" i="1" s="1"/>
  <c r="I1303" i="1"/>
  <c r="K1303" i="1" s="1"/>
  <c r="I1302" i="1"/>
  <c r="K1302" i="1" s="1"/>
  <c r="I1301" i="1"/>
  <c r="K1301" i="1" s="1"/>
  <c r="I1300" i="1"/>
  <c r="K1300" i="1" s="1"/>
  <c r="I1299" i="1"/>
  <c r="K1299" i="1" s="1"/>
  <c r="I1298" i="1"/>
  <c r="K1298" i="1" s="1"/>
  <c r="I1297" i="1"/>
  <c r="K1297" i="1" s="1"/>
  <c r="I1296" i="1"/>
  <c r="K1296" i="1" s="1"/>
  <c r="I1294" i="1"/>
  <c r="K1294" i="1" s="1"/>
  <c r="I1293" i="1"/>
  <c r="K1293" i="1" s="1"/>
  <c r="I1292" i="1"/>
  <c r="K1292" i="1" s="1"/>
  <c r="I1291" i="1"/>
  <c r="K1291" i="1" s="1"/>
  <c r="I1289" i="1"/>
  <c r="K1289" i="1" s="1"/>
  <c r="I1288" i="1"/>
  <c r="K1288" i="1" s="1"/>
  <c r="I1287" i="1"/>
  <c r="K1287" i="1" s="1"/>
  <c r="I1285" i="1"/>
  <c r="K1285" i="1" s="1"/>
  <c r="I1284" i="1"/>
  <c r="K1284" i="1" s="1"/>
  <c r="I1283" i="1"/>
  <c r="K1283" i="1" s="1"/>
  <c r="I1282" i="1"/>
  <c r="K1282" i="1" s="1"/>
  <c r="I1281" i="1"/>
  <c r="K1281" i="1" s="1"/>
  <c r="I1280" i="1"/>
  <c r="K1280" i="1" s="1"/>
  <c r="I1279" i="1"/>
  <c r="K1279" i="1" s="1"/>
  <c r="I1277" i="1"/>
  <c r="K1277" i="1" s="1"/>
  <c r="I1276" i="1"/>
  <c r="K1276" i="1" s="1"/>
  <c r="I1275" i="1"/>
  <c r="K1275" i="1" s="1"/>
  <c r="I1274" i="1"/>
  <c r="K1274" i="1" s="1"/>
  <c r="I1273" i="1"/>
  <c r="K1273" i="1" s="1"/>
  <c r="I1272" i="1"/>
  <c r="K1272" i="1" s="1"/>
  <c r="I1271" i="1"/>
  <c r="K1271" i="1" s="1"/>
  <c r="I1270" i="1"/>
  <c r="K1270" i="1" s="1"/>
  <c r="I1269" i="1"/>
  <c r="K1269" i="1" s="1"/>
  <c r="I1268" i="1"/>
  <c r="K1268" i="1" s="1"/>
  <c r="I1266" i="1"/>
  <c r="K1266" i="1" s="1"/>
  <c r="I1265" i="1"/>
  <c r="K1265" i="1" s="1"/>
  <c r="I1263" i="1"/>
  <c r="K1263" i="1" s="1"/>
  <c r="I1262" i="1"/>
  <c r="K1262" i="1" s="1"/>
  <c r="I1261" i="1"/>
  <c r="K1261" i="1" s="1"/>
  <c r="I1260" i="1"/>
  <c r="K1260" i="1" s="1"/>
  <c r="I1259" i="1"/>
  <c r="K1259" i="1" s="1"/>
  <c r="I1258" i="1"/>
  <c r="K1258" i="1" s="1"/>
  <c r="I1257" i="1"/>
  <c r="K1257" i="1" s="1"/>
  <c r="I1256" i="1"/>
  <c r="I1254" i="1"/>
  <c r="K1254" i="1" s="1"/>
  <c r="I1253" i="1"/>
  <c r="K1253" i="1" s="1"/>
  <c r="I1252" i="1"/>
  <c r="K1252" i="1" s="1"/>
  <c r="I1251" i="1"/>
  <c r="K1251" i="1" s="1"/>
  <c r="I1250" i="1"/>
  <c r="K1250" i="1" s="1"/>
  <c r="I1249" i="1"/>
  <c r="K1249" i="1" s="1"/>
  <c r="I1248" i="1"/>
  <c r="K1248" i="1" s="1"/>
  <c r="I1247" i="1"/>
  <c r="K1247" i="1" s="1"/>
  <c r="I1246" i="1"/>
  <c r="K1246" i="1" s="1"/>
  <c r="I1245" i="1"/>
  <c r="I1244" i="1"/>
  <c r="K1244" i="1" s="1"/>
  <c r="I1243" i="1"/>
  <c r="I1239" i="1"/>
  <c r="K1239" i="1" s="1"/>
  <c r="I1238" i="1"/>
  <c r="K1238" i="1" s="1"/>
  <c r="I1237" i="1"/>
  <c r="I1234" i="1"/>
  <c r="K1234" i="1" s="1"/>
  <c r="I1233" i="1"/>
  <c r="K1233" i="1" s="1"/>
  <c r="I1232" i="1"/>
  <c r="K1232" i="1" s="1"/>
  <c r="I1231" i="1"/>
  <c r="K1231" i="1" s="1"/>
  <c r="I1230" i="1"/>
  <c r="K1230" i="1" s="1"/>
  <c r="I1229" i="1"/>
  <c r="I1226" i="1"/>
  <c r="K1226" i="1" s="1"/>
  <c r="I1225" i="1"/>
  <c r="K1225" i="1" s="1"/>
  <c r="I1224" i="1"/>
  <c r="K1224" i="1" s="1"/>
  <c r="I1223" i="1"/>
  <c r="K1223" i="1" s="1"/>
  <c r="I1222" i="1"/>
  <c r="K1222" i="1" s="1"/>
  <c r="I1221" i="1"/>
  <c r="K1221" i="1" s="1"/>
  <c r="I1219" i="1"/>
  <c r="K1219" i="1" s="1"/>
  <c r="I1216" i="1"/>
  <c r="K1216" i="1" s="1"/>
  <c r="I1215" i="1"/>
  <c r="K1215" i="1" s="1"/>
  <c r="I1214" i="1"/>
  <c r="K1214" i="1" s="1"/>
  <c r="I1213" i="1"/>
  <c r="K1213" i="1" s="1"/>
  <c r="I1210" i="1"/>
  <c r="K1210" i="1" s="1"/>
  <c r="I1209" i="1"/>
  <c r="K1209" i="1" s="1"/>
  <c r="I1208" i="1"/>
  <c r="I1205" i="1"/>
  <c r="I1204" i="1"/>
  <c r="K1204" i="1" s="1"/>
  <c r="I1203" i="1"/>
  <c r="K1203" i="1" s="1"/>
  <c r="I1200" i="1"/>
  <c r="K1200" i="1" s="1"/>
  <c r="I1198" i="1"/>
  <c r="K1198" i="1" s="1"/>
  <c r="I1197" i="1"/>
  <c r="K1197" i="1" s="1"/>
  <c r="I1196" i="1"/>
  <c r="K1196" i="1" s="1"/>
  <c r="I1195" i="1"/>
  <c r="K1195" i="1" s="1"/>
  <c r="I1194" i="1"/>
  <c r="K1194" i="1" s="1"/>
  <c r="I1193" i="1"/>
  <c r="K1193" i="1" s="1"/>
  <c r="I1190" i="1"/>
  <c r="K1190" i="1" s="1"/>
  <c r="I1189" i="1"/>
  <c r="K1189" i="1" s="1"/>
  <c r="I1188" i="1"/>
  <c r="I1185" i="1"/>
  <c r="K1185" i="1" s="1"/>
  <c r="I1184" i="1"/>
  <c r="K1184" i="1" s="1"/>
  <c r="I1183" i="1"/>
  <c r="K1183" i="1" s="1"/>
  <c r="I1182" i="1"/>
  <c r="K1182" i="1" s="1"/>
  <c r="I1181" i="1"/>
  <c r="K1181" i="1" s="1"/>
  <c r="I1180" i="1"/>
  <c r="K1180" i="1" s="1"/>
  <c r="I1179" i="1"/>
  <c r="K1179" i="1" s="1"/>
  <c r="I1178" i="1"/>
  <c r="K1178" i="1" s="1"/>
  <c r="I1177" i="1"/>
  <c r="K1177" i="1" s="1"/>
  <c r="I1176" i="1"/>
  <c r="K1176" i="1" s="1"/>
  <c r="I1174" i="1"/>
  <c r="K1174" i="1" s="1"/>
  <c r="I1173" i="1"/>
  <c r="K1173" i="1" s="1"/>
  <c r="I1172" i="1"/>
  <c r="I1171" i="1"/>
  <c r="K1171" i="1" s="1"/>
  <c r="I1170" i="1"/>
  <c r="I1167" i="1"/>
  <c r="K1167" i="1" s="1"/>
  <c r="I1166" i="1"/>
  <c r="K1166" i="1" s="1"/>
  <c r="I1165" i="1"/>
  <c r="K1165" i="1" s="1"/>
  <c r="I1164" i="1"/>
  <c r="K1164" i="1" s="1"/>
  <c r="I1163" i="1"/>
  <c r="K1163" i="1" s="1"/>
  <c r="I1162" i="1"/>
  <c r="K1162" i="1" s="1"/>
  <c r="I1161" i="1"/>
  <c r="K1161" i="1" s="1"/>
  <c r="I1160" i="1"/>
  <c r="K1160" i="1" s="1"/>
  <c r="I1159" i="1"/>
  <c r="K1159" i="1" s="1"/>
  <c r="I1158" i="1"/>
  <c r="K1158" i="1" s="1"/>
  <c r="I1157" i="1"/>
  <c r="K1157" i="1" s="1"/>
  <c r="I1156" i="1"/>
  <c r="K1156" i="1" s="1"/>
  <c r="I1155" i="1"/>
  <c r="K1155" i="1" s="1"/>
  <c r="I1154" i="1"/>
  <c r="K1154" i="1" s="1"/>
  <c r="I1153" i="1"/>
  <c r="K1153" i="1" s="1"/>
  <c r="I1152" i="1"/>
  <c r="K1152" i="1" s="1"/>
  <c r="I1150" i="1"/>
  <c r="K1150" i="1" s="1"/>
  <c r="I1147" i="1"/>
  <c r="K1147" i="1" s="1"/>
  <c r="I1146" i="1"/>
  <c r="K1146" i="1" s="1"/>
  <c r="I1145" i="1"/>
  <c r="K1145" i="1" s="1"/>
  <c r="I1144" i="1"/>
  <c r="K1144" i="1" s="1"/>
  <c r="I1143" i="1"/>
  <c r="K1143" i="1" s="1"/>
  <c r="I1142" i="1"/>
  <c r="K1142" i="1" s="1"/>
  <c r="I1141" i="1"/>
  <c r="K1141" i="1" s="1"/>
  <c r="I1140" i="1"/>
  <c r="K1140" i="1" s="1"/>
  <c r="I1139" i="1"/>
  <c r="K1139" i="1" s="1"/>
  <c r="I1138" i="1"/>
  <c r="K1138" i="1" s="1"/>
  <c r="I1137" i="1"/>
  <c r="K1137" i="1" s="1"/>
  <c r="I1136" i="1"/>
  <c r="K1136" i="1" s="1"/>
  <c r="I1135" i="1"/>
  <c r="K1135" i="1" s="1"/>
  <c r="I1134" i="1"/>
  <c r="I1131" i="1"/>
  <c r="K1131" i="1" s="1"/>
  <c r="I1130" i="1"/>
  <c r="K1130" i="1" s="1"/>
  <c r="I1129" i="1"/>
  <c r="K1129" i="1" s="1"/>
  <c r="I1128" i="1"/>
  <c r="K1128" i="1" s="1"/>
  <c r="I1126" i="1"/>
  <c r="K1126" i="1" s="1"/>
  <c r="I1125" i="1"/>
  <c r="K1125" i="1" s="1"/>
  <c r="I1124" i="1"/>
  <c r="K1124" i="1" s="1"/>
  <c r="I1123" i="1"/>
  <c r="K1123" i="1" s="1"/>
  <c r="I1122" i="1"/>
  <c r="K1122" i="1" s="1"/>
  <c r="I1121" i="1"/>
  <c r="K1121" i="1" s="1"/>
  <c r="I1120" i="1"/>
  <c r="K1120" i="1" s="1"/>
  <c r="I1119" i="1"/>
  <c r="K1119" i="1" s="1"/>
  <c r="I1118" i="1"/>
  <c r="K1118" i="1" s="1"/>
  <c r="I1117" i="1"/>
  <c r="K1117" i="1" s="1"/>
  <c r="I1116" i="1"/>
  <c r="K1116" i="1" s="1"/>
  <c r="I1113" i="1"/>
  <c r="K1113" i="1" s="1"/>
  <c r="I1112" i="1"/>
  <c r="K1112" i="1" s="1"/>
  <c r="I1111" i="1"/>
  <c r="K1111" i="1" s="1"/>
  <c r="I1110" i="1"/>
  <c r="I1107" i="1"/>
  <c r="K1107" i="1" s="1"/>
  <c r="I1106" i="1"/>
  <c r="K1106" i="1" s="1"/>
  <c r="I1105" i="1"/>
  <c r="K1105" i="1" s="1"/>
  <c r="I1104" i="1"/>
  <c r="K1104" i="1" s="1"/>
  <c r="I1102" i="1"/>
  <c r="K1102" i="1" s="1"/>
  <c r="I1101" i="1"/>
  <c r="K1101" i="1" s="1"/>
  <c r="I1100" i="1"/>
  <c r="K1100" i="1" s="1"/>
  <c r="I1099" i="1"/>
  <c r="K1099" i="1" s="1"/>
  <c r="I1098" i="1"/>
  <c r="K1098" i="1" s="1"/>
  <c r="I1097" i="1"/>
  <c r="I1095" i="1"/>
  <c r="K1095" i="1" s="1"/>
  <c r="I1094" i="1"/>
  <c r="K1094" i="1" s="1"/>
  <c r="I1093" i="1"/>
  <c r="K1093" i="1" s="1"/>
  <c r="I1092" i="1"/>
  <c r="K1092" i="1" s="1"/>
  <c r="I1091" i="1"/>
  <c r="K1091" i="1" s="1"/>
  <c r="I1090" i="1"/>
  <c r="K1090" i="1" s="1"/>
  <c r="I1089" i="1"/>
  <c r="K1089" i="1" s="1"/>
  <c r="I1088" i="1"/>
  <c r="K1088" i="1" s="1"/>
  <c r="I1087" i="1"/>
  <c r="K1087" i="1" s="1"/>
  <c r="I1086" i="1"/>
  <c r="K1086" i="1" s="1"/>
  <c r="I1085" i="1"/>
  <c r="K1085" i="1" s="1"/>
  <c r="I1084" i="1"/>
  <c r="K1084" i="1" s="1"/>
  <c r="I1083" i="1"/>
  <c r="K1083" i="1" s="1"/>
  <c r="I1080" i="1"/>
  <c r="K1080" i="1" s="1"/>
  <c r="I1078" i="1"/>
  <c r="K1078" i="1" s="1"/>
  <c r="I1077" i="1"/>
  <c r="K1077" i="1" s="1"/>
  <c r="I1076" i="1"/>
  <c r="K1076" i="1" s="1"/>
  <c r="I1075" i="1"/>
  <c r="K1075" i="1" s="1"/>
  <c r="I1074" i="1"/>
  <c r="K1074" i="1" s="1"/>
  <c r="I1073" i="1"/>
  <c r="K1073" i="1" s="1"/>
  <c r="I1072" i="1"/>
  <c r="K1072" i="1" s="1"/>
  <c r="I1071" i="1"/>
  <c r="K1071" i="1" s="1"/>
  <c r="I1070" i="1"/>
  <c r="K1070" i="1" s="1"/>
  <c r="I1069" i="1"/>
  <c r="K1069" i="1" s="1"/>
  <c r="K1672" i="1" l="1"/>
  <c r="I1694" i="1"/>
  <c r="K1694" i="1" s="1"/>
  <c r="L1694" i="1" s="1"/>
  <c r="I1148" i="1"/>
  <c r="K1148" i="1" s="1"/>
  <c r="K1611" i="1"/>
  <c r="I1659" i="1"/>
  <c r="K1659" i="1" s="1"/>
  <c r="M1659" i="1" s="1"/>
  <c r="K1256" i="1"/>
  <c r="I1267" i="1"/>
  <c r="K1267" i="1" s="1"/>
  <c r="I1567" i="1"/>
  <c r="K1567" i="1" s="1"/>
  <c r="I1349" i="1"/>
  <c r="I1255" i="1"/>
  <c r="K1255" i="1" s="1"/>
  <c r="K394" i="1"/>
  <c r="I399" i="1"/>
  <c r="K399" i="1" s="1"/>
  <c r="K1110" i="1"/>
  <c r="I1114" i="1"/>
  <c r="K1114" i="1" s="1"/>
  <c r="K1722" i="1"/>
  <c r="I1725" i="1"/>
  <c r="K1725" i="1" s="1"/>
  <c r="K1170" i="1"/>
  <c r="I1186" i="1"/>
  <c r="K1186" i="1" s="1"/>
  <c r="K1340" i="1"/>
  <c r="K1349" i="1"/>
  <c r="K1188" i="1"/>
  <c r="I1191" i="1"/>
  <c r="K1191" i="1" s="1"/>
  <c r="K1237" i="1"/>
  <c r="I1240" i="1"/>
  <c r="K1134" i="1"/>
  <c r="K1243" i="1"/>
  <c r="K1580" i="1"/>
  <c r="I1610" i="1"/>
  <c r="K1610" i="1" s="1"/>
  <c r="K1208" i="1"/>
  <c r="I1211" i="1"/>
  <c r="K1705" i="1"/>
  <c r="L1705" i="1" s="1"/>
  <c r="K1541" i="1"/>
  <c r="K1540" i="1"/>
  <c r="I1670" i="1"/>
  <c r="K1670" i="1" s="1"/>
  <c r="K1713" i="1"/>
  <c r="K1714" i="1" s="1"/>
  <c r="L1714" i="1" s="1"/>
  <c r="I1108" i="1"/>
  <c r="I1217" i="1"/>
  <c r="I1290" i="1"/>
  <c r="K1290" i="1" s="1"/>
  <c r="K1721" i="1"/>
  <c r="L1721" i="1" s="1"/>
  <c r="I1278" i="1"/>
  <c r="K1278" i="1" s="1"/>
  <c r="I1408" i="1"/>
  <c r="I1206" i="1"/>
  <c r="K1206" i="1" s="1"/>
  <c r="K1533" i="1"/>
  <c r="I1664" i="1"/>
  <c r="K1664" i="1" s="1"/>
  <c r="I1705" i="1"/>
  <c r="I1433" i="1"/>
  <c r="K1433" i="1" s="1"/>
  <c r="K1702" i="1"/>
  <c r="L1702" i="1" s="1"/>
  <c r="I1096" i="1"/>
  <c r="K1304" i="1"/>
  <c r="I1443" i="1"/>
  <c r="K1443" i="1" s="1"/>
  <c r="I1721" i="1"/>
  <c r="K1539" i="1"/>
  <c r="K1097" i="1"/>
  <c r="K1172" i="1"/>
  <c r="K1245" i="1"/>
  <c r="I1328" i="1"/>
  <c r="K1328" i="1" s="1"/>
  <c r="K1391" i="1"/>
  <c r="I1709" i="1"/>
  <c r="K1709" i="1" s="1"/>
  <c r="L1709" i="1" s="1"/>
  <c r="K1445" i="1"/>
  <c r="I1168" i="1"/>
  <c r="K1168" i="1" s="1"/>
  <c r="I1295" i="1"/>
  <c r="K1581" i="1"/>
  <c r="I1201" i="1"/>
  <c r="K1201" i="1" s="1"/>
  <c r="I1304" i="1"/>
  <c r="K1697" i="1"/>
  <c r="L1697" i="1" s="1"/>
  <c r="I1711" i="1"/>
  <c r="K1711" i="1" s="1"/>
  <c r="L1711" i="1" s="1"/>
  <c r="K1710" i="1"/>
  <c r="I1235" i="1"/>
  <c r="K1229" i="1"/>
  <c r="I1317" i="1"/>
  <c r="K1317" i="1" s="1"/>
  <c r="K1662" i="1"/>
  <c r="K1706" i="1"/>
  <c r="I1132" i="1"/>
  <c r="K1132" i="1" s="1"/>
  <c r="I1338" i="1"/>
  <c r="K1338" i="1" s="1"/>
  <c r="I1372" i="1"/>
  <c r="I1227" i="1"/>
  <c r="K1295" i="1"/>
  <c r="I1081" i="1"/>
  <c r="K1081" i="1" s="1"/>
  <c r="K1306" i="1"/>
  <c r="I1411" i="1"/>
  <c r="K1409" i="1"/>
  <c r="I1537" i="1"/>
  <c r="K1537" i="1" s="1"/>
  <c r="I1579" i="1"/>
  <c r="K1579" i="1" s="1"/>
  <c r="I1702" i="1"/>
  <c r="K1205" i="1"/>
  <c r="K1412" i="1"/>
  <c r="K1375" i="1"/>
  <c r="L1375" i="1" s="1"/>
  <c r="K1374" i="1"/>
  <c r="I1354" i="1"/>
  <c r="K1354" i="1" s="1"/>
  <c r="I88" i="1"/>
  <c r="K1660" i="1" l="1"/>
  <c r="L1660" i="1" s="1"/>
  <c r="K1372" i="1"/>
  <c r="K1408" i="1"/>
  <c r="K1411" i="1" s="1"/>
  <c r="I726" i="1"/>
  <c r="K726" i="1" s="1"/>
  <c r="I728" i="1"/>
  <c r="I729" i="1"/>
  <c r="K729" i="1" s="1"/>
  <c r="I730" i="1"/>
  <c r="K730" i="1" s="1"/>
  <c r="I731" i="1"/>
  <c r="K731" i="1" s="1"/>
  <c r="I732" i="1"/>
  <c r="K732" i="1" s="1"/>
  <c r="I733" i="1"/>
  <c r="K733" i="1" s="1"/>
  <c r="I734" i="1"/>
  <c r="K734" i="1" s="1"/>
  <c r="I735" i="1"/>
  <c r="K735" i="1" s="1"/>
  <c r="I736" i="1"/>
  <c r="K736" i="1" s="1"/>
  <c r="I737" i="1"/>
  <c r="K737" i="1" s="1"/>
  <c r="I738" i="1"/>
  <c r="K738" i="1" s="1"/>
  <c r="I739" i="1"/>
  <c r="K739" i="1" s="1"/>
  <c r="I740" i="1"/>
  <c r="K740" i="1" s="1"/>
  <c r="I741" i="1"/>
  <c r="K741" i="1" s="1"/>
  <c r="I742" i="1"/>
  <c r="K742" i="1" s="1"/>
  <c r="K1373" i="1" l="1"/>
  <c r="L1373" i="1" s="1"/>
  <c r="K728" i="1"/>
  <c r="I931" i="1"/>
  <c r="K931" i="1" s="1"/>
  <c r="I932" i="1"/>
  <c r="K932" i="1" s="1"/>
  <c r="I933" i="1"/>
  <c r="K933" i="1" s="1"/>
  <c r="I934" i="1"/>
  <c r="K934" i="1" s="1"/>
  <c r="I935" i="1"/>
  <c r="K935" i="1" s="1"/>
  <c r="I930" i="1"/>
  <c r="I956" i="1"/>
  <c r="K956" i="1" s="1"/>
  <c r="I955" i="1"/>
  <c r="K955" i="1" s="1"/>
  <c r="I954" i="1"/>
  <c r="K954" i="1" s="1"/>
  <c r="I952" i="1"/>
  <c r="K952" i="1" s="1"/>
  <c r="I951" i="1"/>
  <c r="K951" i="1" s="1"/>
  <c r="I950" i="1"/>
  <c r="K950" i="1" s="1"/>
  <c r="I949" i="1"/>
  <c r="K949" i="1" s="1"/>
  <c r="I948" i="1"/>
  <c r="K948" i="1" s="1"/>
  <c r="I947" i="1"/>
  <c r="K947" i="1" s="1"/>
  <c r="I946" i="1"/>
  <c r="K946" i="1" s="1"/>
  <c r="I945" i="1"/>
  <c r="K945" i="1" s="1"/>
  <c r="I944" i="1"/>
  <c r="K944" i="1" s="1"/>
  <c r="I943" i="1"/>
  <c r="K943" i="1" s="1"/>
  <c r="I942" i="1"/>
  <c r="K942" i="1" s="1"/>
  <c r="I941" i="1"/>
  <c r="K941" i="1" s="1"/>
  <c r="I940" i="1"/>
  <c r="K940" i="1" s="1"/>
  <c r="I939" i="1"/>
  <c r="K939" i="1" s="1"/>
  <c r="I938" i="1"/>
  <c r="K938" i="1" s="1"/>
  <c r="I937" i="1"/>
  <c r="K937" i="1" s="1"/>
  <c r="I936" i="1"/>
  <c r="K936" i="1" s="1"/>
  <c r="I957" i="1" l="1"/>
  <c r="K930" i="1"/>
  <c r="K957" i="1"/>
  <c r="L957" i="1" s="1"/>
  <c r="L1027" i="1" l="1"/>
  <c r="I860" i="1"/>
  <c r="K860" i="1" s="1"/>
  <c r="I755" i="1"/>
  <c r="I638" i="1"/>
  <c r="K638" i="1" s="1"/>
  <c r="I634" i="1"/>
  <c r="K634" i="1" s="1"/>
  <c r="L670" i="1"/>
  <c r="I670" i="1"/>
  <c r="K670" i="1" s="1"/>
  <c r="K755" i="1" l="1"/>
  <c r="L646" i="1"/>
  <c r="I605" i="1"/>
  <c r="K605" i="1" s="1"/>
  <c r="I527" i="1"/>
  <c r="K527" i="1" s="1"/>
  <c r="I514" i="1"/>
  <c r="K514" i="1" s="1"/>
  <c r="K99" i="1"/>
  <c r="I390" i="1" l="1"/>
  <c r="K390" i="1" s="1"/>
  <c r="I388" i="1"/>
  <c r="K388" i="1" s="1"/>
  <c r="I259" i="1"/>
  <c r="K259" i="1" s="1"/>
  <c r="K158" i="1"/>
  <c r="F362" i="25" l="1"/>
  <c r="F361" i="25"/>
  <c r="F360" i="25"/>
  <c r="F359" i="25"/>
  <c r="F358" i="25"/>
  <c r="F357" i="25"/>
  <c r="F356" i="25"/>
  <c r="F355" i="25"/>
  <c r="F354" i="25"/>
  <c r="F353" i="25"/>
  <c r="F352" i="25"/>
  <c r="F351" i="25"/>
  <c r="F350" i="25"/>
  <c r="F349" i="25"/>
  <c r="F348" i="25"/>
  <c r="F347" i="25"/>
  <c r="F346" i="25"/>
  <c r="F345" i="25"/>
  <c r="F344" i="25"/>
  <c r="F343" i="25"/>
  <c r="F342" i="25"/>
  <c r="F341" i="25"/>
  <c r="F339" i="25"/>
  <c r="F327" i="25"/>
  <c r="F326" i="25"/>
  <c r="F325" i="25"/>
  <c r="F324" i="25"/>
  <c r="F323" i="25"/>
  <c r="F322" i="25"/>
  <c r="F321" i="25"/>
  <c r="F320" i="25"/>
  <c r="F319" i="25"/>
  <c r="F318" i="25"/>
  <c r="E316" i="25"/>
  <c r="F316" i="25" s="1"/>
  <c r="F315" i="25"/>
  <c r="F314" i="25"/>
  <c r="F311" i="25"/>
  <c r="G309" i="25"/>
  <c r="F309" i="25"/>
  <c r="G308" i="25"/>
  <c r="G306" i="25"/>
  <c r="G305" i="25"/>
  <c r="F304" i="25"/>
  <c r="G303" i="25"/>
  <c r="G302" i="25"/>
  <c r="D302" i="25"/>
  <c r="G301" i="25"/>
  <c r="G300" i="25"/>
  <c r="G297" i="25"/>
  <c r="D297" i="25"/>
  <c r="G296" i="25"/>
  <c r="G295" i="25"/>
  <c r="D295" i="25"/>
  <c r="G294" i="25"/>
  <c r="D294" i="25"/>
  <c r="G293" i="25"/>
  <c r="G292" i="25"/>
  <c r="D292" i="25"/>
  <c r="G291" i="25"/>
  <c r="F288" i="25"/>
  <c r="F287" i="25"/>
  <c r="F285" i="25"/>
  <c r="F284" i="25"/>
  <c r="F283" i="25"/>
  <c r="F282" i="25"/>
  <c r="F281" i="25"/>
  <c r="F280" i="25"/>
  <c r="F279" i="25"/>
  <c r="F278" i="25"/>
  <c r="F277" i="25"/>
  <c r="F276" i="25"/>
  <c r="F275" i="25"/>
  <c r="F274" i="25"/>
  <c r="F273" i="25"/>
  <c r="F272" i="25"/>
  <c r="F271" i="25"/>
  <c r="F270" i="25"/>
  <c r="F269" i="25"/>
  <c r="F268" i="25"/>
  <c r="F267" i="25"/>
  <c r="F266" i="25"/>
  <c r="F265" i="25"/>
  <c r="F264" i="25"/>
  <c r="F263" i="25"/>
  <c r="F262" i="25"/>
  <c r="F261" i="25"/>
  <c r="F260" i="25"/>
  <c r="F259" i="25"/>
  <c r="F258" i="25"/>
  <c r="F257" i="25"/>
  <c r="F256" i="25"/>
  <c r="F255" i="25"/>
  <c r="F254" i="25"/>
  <c r="F253" i="25"/>
  <c r="F252" i="25"/>
  <c r="F251" i="25"/>
  <c r="F250" i="25"/>
  <c r="F249" i="25"/>
  <c r="F248" i="25"/>
  <c r="F247" i="25"/>
  <c r="F246" i="25"/>
  <c r="F245" i="25"/>
  <c r="F244" i="25"/>
  <c r="F243" i="25"/>
  <c r="F242" i="25"/>
  <c r="F241" i="25"/>
  <c r="F240" i="25"/>
  <c r="F239" i="25"/>
  <c r="F238" i="25"/>
  <c r="F237" i="25"/>
  <c r="F236" i="25"/>
  <c r="F235" i="25"/>
  <c r="F234" i="25"/>
  <c r="F233" i="25"/>
  <c r="T228" i="25"/>
  <c r="T218" i="25"/>
  <c r="D174" i="25"/>
  <c r="D171" i="25"/>
  <c r="F167" i="25"/>
  <c r="F166" i="25"/>
  <c r="F165" i="25"/>
  <c r="F164" i="25"/>
  <c r="F163" i="25"/>
  <c r="F162" i="25"/>
  <c r="F161" i="25"/>
  <c r="F160" i="25"/>
  <c r="F159" i="25"/>
  <c r="F158" i="25"/>
  <c r="F156" i="25"/>
  <c r="F155" i="25"/>
  <c r="F154" i="25"/>
  <c r="F153" i="25"/>
  <c r="F152" i="25"/>
  <c r="F151" i="25"/>
  <c r="F150" i="25"/>
  <c r="F149" i="25"/>
  <c r="F148" i="25"/>
  <c r="F147" i="25"/>
  <c r="F146" i="25"/>
  <c r="F145" i="25"/>
  <c r="F144" i="25"/>
  <c r="D142" i="25"/>
  <c r="F142" i="25" s="1"/>
  <c r="F141" i="25"/>
  <c r="F140" i="25"/>
  <c r="F139" i="25"/>
  <c r="F138" i="25"/>
  <c r="F137" i="25"/>
  <c r="F136" i="25"/>
  <c r="F135" i="25"/>
  <c r="F134" i="25"/>
  <c r="F133" i="25"/>
  <c r="F132" i="25"/>
  <c r="F131" i="25"/>
  <c r="F130" i="25"/>
  <c r="F129" i="25"/>
  <c r="M128" i="25"/>
  <c r="F128" i="25"/>
  <c r="F127" i="25"/>
  <c r="AC122" i="25"/>
  <c r="AC121" i="25"/>
  <c r="D117" i="25"/>
  <c r="D104" i="25"/>
  <c r="D100" i="25"/>
  <c r="D102" i="25" s="1"/>
  <c r="E102" i="25" s="1"/>
  <c r="F78" i="25"/>
  <c r="F77" i="25"/>
  <c r="F76" i="25"/>
  <c r="F75" i="25"/>
  <c r="F74" i="25"/>
  <c r="F73" i="25"/>
  <c r="F72" i="25"/>
  <c r="F68" i="25"/>
  <c r="F67" i="25"/>
  <c r="F66" i="25"/>
  <c r="F65" i="25"/>
  <c r="F64" i="25"/>
  <c r="F63" i="25"/>
  <c r="F62" i="25"/>
  <c r="F61" i="25"/>
  <c r="F60" i="25"/>
  <c r="F59" i="25"/>
  <c r="F57" i="25"/>
  <c r="F56" i="25"/>
  <c r="F55" i="25"/>
  <c r="F54" i="25"/>
  <c r="F53" i="25"/>
  <c r="F52" i="25"/>
  <c r="F51" i="25"/>
  <c r="F50" i="25"/>
  <c r="F49" i="25"/>
  <c r="F48" i="25"/>
  <c r="F47" i="25"/>
  <c r="F46" i="25"/>
  <c r="F45" i="25"/>
  <c r="F44" i="25"/>
  <c r="F43" i="25"/>
  <c r="F41" i="25"/>
  <c r="F40" i="25"/>
  <c r="F39" i="25"/>
  <c r="F38" i="25"/>
  <c r="F36" i="25"/>
  <c r="F35" i="25"/>
  <c r="F33" i="25"/>
  <c r="V14" i="25"/>
  <c r="F168" i="25" l="1"/>
  <c r="F363" i="25"/>
  <c r="F328" i="25"/>
  <c r="F79" i="25"/>
  <c r="F289" i="25"/>
  <c r="D101" i="25"/>
  <c r="E101" i="25" s="1"/>
  <c r="I403" i="1" l="1"/>
  <c r="K182" i="1"/>
  <c r="I751" i="1" l="1"/>
  <c r="K751" i="1" s="1"/>
  <c r="I1035" i="1" l="1"/>
  <c r="K1035" i="1" s="1"/>
  <c r="I823" i="1" l="1"/>
  <c r="K823" i="1" s="1"/>
  <c r="I797" i="1"/>
  <c r="K797" i="1" s="1"/>
  <c r="I794" i="1"/>
  <c r="K794" i="1" s="1"/>
  <c r="I780" i="1"/>
  <c r="K780" i="1" s="1"/>
  <c r="I781" i="1"/>
  <c r="K781" i="1" s="1"/>
  <c r="I783" i="1"/>
  <c r="K783" i="1" s="1"/>
  <c r="I785" i="1"/>
  <c r="K785" i="1" s="1"/>
  <c r="I784" i="1"/>
  <c r="K784" i="1" s="1"/>
  <c r="I775" i="1"/>
  <c r="K775" i="1" s="1"/>
  <c r="I773" i="1"/>
  <c r="K773" i="1" s="1"/>
  <c r="I772" i="1"/>
  <c r="K772" i="1" s="1"/>
  <c r="I771" i="1"/>
  <c r="K771" i="1" s="1"/>
  <c r="I770" i="1"/>
  <c r="K770" i="1" s="1"/>
  <c r="I769" i="1"/>
  <c r="K769" i="1" s="1"/>
  <c r="I824" i="1"/>
  <c r="K824" i="1" s="1"/>
  <c r="I828" i="1"/>
  <c r="K828" i="1" s="1"/>
  <c r="I829" i="1"/>
  <c r="K829" i="1" s="1"/>
  <c r="I826" i="1"/>
  <c r="K826" i="1" s="1"/>
  <c r="I827" i="1"/>
  <c r="K827" i="1" s="1"/>
  <c r="I825" i="1"/>
  <c r="K825" i="1" s="1"/>
  <c r="I760" i="1"/>
  <c r="K760" i="1" s="1"/>
  <c r="I761" i="1"/>
  <c r="K761" i="1" s="1"/>
  <c r="I830" i="1"/>
  <c r="K830" i="1" s="1"/>
  <c r="I822" i="1"/>
  <c r="K822" i="1" s="1"/>
  <c r="I831" i="1"/>
  <c r="K831" i="1" s="1"/>
  <c r="I832" i="1"/>
  <c r="K832" i="1" s="1"/>
  <c r="I762" i="1"/>
  <c r="K762" i="1" s="1"/>
  <c r="I819" i="1"/>
  <c r="K819" i="1" s="1"/>
  <c r="I818" i="1"/>
  <c r="K818" i="1" s="1"/>
  <c r="I820" i="1"/>
  <c r="K820" i="1" s="1"/>
  <c r="I821" i="1"/>
  <c r="K821" i="1" s="1"/>
  <c r="I817" i="1"/>
  <c r="K817" i="1" s="1"/>
  <c r="I799" i="1"/>
  <c r="K799" i="1" s="1"/>
  <c r="I800" i="1"/>
  <c r="K800" i="1" s="1"/>
  <c r="I765" i="1"/>
  <c r="K765" i="1" s="1"/>
  <c r="I835" i="1"/>
  <c r="K835" i="1" s="1"/>
  <c r="I837" i="1"/>
  <c r="K837" i="1" s="1"/>
  <c r="I787" i="1"/>
  <c r="K787" i="1" s="1"/>
  <c r="I798" i="1"/>
  <c r="K798" i="1" s="1"/>
  <c r="I834" i="1"/>
  <c r="K834" i="1" s="1"/>
  <c r="I804" i="1"/>
  <c r="K804" i="1" s="1"/>
  <c r="I766" i="1"/>
  <c r="K766" i="1" s="1"/>
  <c r="I768" i="1"/>
  <c r="K768" i="1" s="1"/>
  <c r="I805" i="1"/>
  <c r="K805" i="1" s="1"/>
  <c r="I806" i="1"/>
  <c r="K806" i="1" s="1"/>
  <c r="I833" i="1"/>
  <c r="K833" i="1" s="1"/>
  <c r="I767" i="1"/>
  <c r="K767" i="1" s="1"/>
  <c r="I795" i="1"/>
  <c r="K795" i="1" s="1"/>
  <c r="G791" i="1"/>
  <c r="I791" i="1" s="1"/>
  <c r="K791" i="1" s="1"/>
  <c r="I792" i="1"/>
  <c r="K792" i="1" s="1"/>
  <c r="I793" i="1"/>
  <c r="K793" i="1" s="1"/>
  <c r="I836" i="1"/>
  <c r="K836" i="1" s="1"/>
  <c r="I812" i="1"/>
  <c r="K812" i="1" s="1"/>
  <c r="I814" i="1"/>
  <c r="K814" i="1" s="1"/>
  <c r="I815" i="1"/>
  <c r="K815" i="1" s="1"/>
  <c r="I816" i="1"/>
  <c r="K816" i="1" s="1"/>
  <c r="H182" i="1" l="1"/>
  <c r="H158" i="1"/>
  <c r="I91" i="1" l="1"/>
  <c r="K91" i="1" s="1"/>
  <c r="I391" i="1"/>
  <c r="I405" i="1" l="1"/>
  <c r="G520" i="1"/>
  <c r="I323" i="1"/>
  <c r="K323" i="1" s="1"/>
  <c r="K405" i="1" l="1"/>
  <c r="I643" i="1"/>
  <c r="K643" i="1" s="1"/>
  <c r="I644" i="1"/>
  <c r="K644" i="1" s="1"/>
  <c r="I646" i="1"/>
  <c r="K646" i="1" s="1"/>
  <c r="G11" i="1" l="1"/>
  <c r="F39" i="5" l="1"/>
  <c r="D50" i="5"/>
  <c r="I756" i="1"/>
  <c r="I267" i="1"/>
  <c r="K267" i="1" s="1"/>
  <c r="I186" i="1"/>
  <c r="K186" i="1" s="1"/>
  <c r="I178" i="1"/>
  <c r="K178" i="1" s="1"/>
  <c r="I170" i="1"/>
  <c r="K170" i="1" s="1"/>
  <c r="I167" i="1"/>
  <c r="K167" i="1" s="1"/>
  <c r="I166" i="1"/>
  <c r="K166" i="1" s="1"/>
  <c r="I163" i="1"/>
  <c r="K163" i="1" s="1"/>
  <c r="I152" i="1"/>
  <c r="K152" i="1" s="1"/>
  <c r="I176" i="1"/>
  <c r="K176" i="1" s="1"/>
  <c r="I161" i="1"/>
  <c r="K161" i="1" s="1"/>
  <c r="I225" i="1"/>
  <c r="K225" i="1" s="1"/>
  <c r="I322" i="1"/>
  <c r="I77" i="1"/>
  <c r="K77" i="1" s="1"/>
  <c r="I76" i="1"/>
  <c r="K76" i="1" s="1"/>
  <c r="I75" i="1"/>
  <c r="K75" i="1" s="1"/>
  <c r="I94" i="1"/>
  <c r="I93" i="1"/>
  <c r="I95" i="1"/>
  <c r="K95" i="1" s="1"/>
  <c r="I101" i="1"/>
  <c r="K756" i="1" l="1"/>
  <c r="I96" i="1"/>
  <c r="K96" i="1" s="1"/>
  <c r="M96" i="1" s="1"/>
  <c r="K94" i="1"/>
  <c r="I103" i="1"/>
  <c r="F50" i="5"/>
  <c r="K322" i="1"/>
  <c r="I324" i="1"/>
  <c r="K324" i="1" s="1"/>
  <c r="M324" i="1" s="1"/>
  <c r="I100" i="1"/>
  <c r="K103" i="1" l="1"/>
  <c r="M103" i="1" s="1"/>
  <c r="K100" i="1"/>
  <c r="K403" i="1" l="1"/>
  <c r="I858" i="1" l="1"/>
  <c r="K858" i="1" s="1"/>
  <c r="I857" i="1"/>
  <c r="I856" i="1"/>
  <c r="H855" i="1"/>
  <c r="I855" i="1" s="1"/>
  <c r="I854" i="1"/>
  <c r="I853" i="1"/>
  <c r="I852" i="1"/>
  <c r="I851" i="1"/>
  <c r="I859" i="1" l="1"/>
  <c r="I862" i="1" s="1"/>
  <c r="I655" i="1" l="1"/>
  <c r="K655" i="1" s="1"/>
  <c r="I654" i="1"/>
  <c r="K654" i="1" s="1"/>
  <c r="I653" i="1"/>
  <c r="K653" i="1" s="1"/>
  <c r="I649" i="1"/>
  <c r="K649" i="1" s="1"/>
  <c r="I651" i="1"/>
  <c r="K651" i="1" s="1"/>
  <c r="I652" i="1"/>
  <c r="K652" i="1" s="1"/>
  <c r="I656" i="1"/>
  <c r="K656" i="1" s="1"/>
  <c r="I657" i="1"/>
  <c r="K657" i="1" s="1"/>
  <c r="I1034" i="1"/>
  <c r="K1034" i="1" s="1"/>
  <c r="E8" i="20"/>
  <c r="E33" i="20"/>
  <c r="E31" i="20"/>
  <c r="E30" i="20"/>
  <c r="E29" i="20"/>
  <c r="E28" i="20"/>
  <c r="E27" i="20"/>
  <c r="E26" i="20"/>
  <c r="E25" i="20"/>
  <c r="E23" i="20"/>
  <c r="E22" i="20"/>
  <c r="E21" i="20"/>
  <c r="E20" i="20"/>
  <c r="E19" i="20"/>
  <c r="E18" i="20"/>
  <c r="E17" i="20"/>
  <c r="E16" i="20"/>
  <c r="E15" i="20"/>
  <c r="E14" i="20"/>
  <c r="E13" i="20"/>
  <c r="E12" i="20"/>
  <c r="E11" i="20"/>
  <c r="E10" i="20"/>
  <c r="E9" i="20"/>
  <c r="E7" i="20"/>
  <c r="E6" i="20"/>
  <c r="E5" i="20"/>
  <c r="E4" i="20"/>
  <c r="E3" i="20"/>
  <c r="E2" i="20"/>
  <c r="I1039" i="1"/>
  <c r="K1039" i="1" s="1"/>
  <c r="K854" i="1"/>
  <c r="K853" i="1"/>
  <c r="K852" i="1"/>
  <c r="K851" i="1"/>
  <c r="I759" i="1" l="1"/>
  <c r="I844" i="1" s="1"/>
  <c r="E51" i="18" l="1"/>
  <c r="E50" i="18"/>
  <c r="E49" i="18"/>
  <c r="E48" i="18"/>
  <c r="E47" i="18"/>
  <c r="E46" i="18"/>
  <c r="J45" i="18"/>
  <c r="E45" i="18"/>
  <c r="J44" i="18"/>
  <c r="E44" i="18"/>
  <c r="K44" i="18" s="1"/>
  <c r="E43" i="18"/>
  <c r="E42" i="18"/>
  <c r="J41" i="18"/>
  <c r="E41" i="18"/>
  <c r="K41" i="18" s="1"/>
  <c r="J40" i="18"/>
  <c r="E40" i="18"/>
  <c r="K40" i="18" s="1"/>
  <c r="E39" i="18"/>
  <c r="E38" i="18"/>
  <c r="E37" i="18"/>
  <c r="E36" i="18"/>
  <c r="E35" i="18"/>
  <c r="E34" i="18"/>
  <c r="E33" i="18"/>
  <c r="E32" i="18"/>
  <c r="E31" i="18"/>
  <c r="E30" i="18"/>
  <c r="E29" i="18"/>
  <c r="E28" i="18"/>
  <c r="J27" i="18"/>
  <c r="E27" i="18"/>
  <c r="J26" i="18"/>
  <c r="E26" i="18"/>
  <c r="K26" i="18" s="1"/>
  <c r="J25" i="18"/>
  <c r="E25" i="18"/>
  <c r="K25" i="18" s="1"/>
  <c r="J24" i="18"/>
  <c r="C24" i="18"/>
  <c r="E24" i="18" s="1"/>
  <c r="K24" i="18" s="1"/>
  <c r="J23" i="18"/>
  <c r="E23" i="18"/>
  <c r="K23" i="18" s="1"/>
  <c r="E22" i="18"/>
  <c r="E21" i="18"/>
  <c r="E20" i="18"/>
  <c r="J19" i="18"/>
  <c r="E19" i="18"/>
  <c r="K19" i="18" s="1"/>
  <c r="J18" i="18"/>
  <c r="E18" i="18"/>
  <c r="J17" i="18"/>
  <c r="E17" i="18"/>
  <c r="E16" i="18"/>
  <c r="K16" i="18" s="1"/>
  <c r="E15" i="18"/>
  <c r="E14" i="18"/>
  <c r="E13" i="18"/>
  <c r="E12" i="18"/>
  <c r="E11" i="18"/>
  <c r="E10" i="18"/>
  <c r="E9" i="18"/>
  <c r="E8" i="18"/>
  <c r="E7" i="18"/>
  <c r="E6" i="18"/>
  <c r="E5" i="18"/>
  <c r="E67" i="18" s="1"/>
  <c r="E4" i="18"/>
  <c r="E3" i="18"/>
  <c r="E2" i="18"/>
  <c r="K17" i="18" l="1"/>
  <c r="K27" i="18"/>
  <c r="E74" i="18"/>
  <c r="E69" i="18"/>
  <c r="E76" i="18"/>
  <c r="E72" i="18"/>
  <c r="E65" i="18"/>
  <c r="K18" i="18"/>
  <c r="E70" i="18" s="1"/>
  <c r="E77" i="18" s="1"/>
  <c r="K45" i="18"/>
  <c r="E52" i="18"/>
  <c r="I639" i="1" l="1"/>
  <c r="K639" i="1" s="1"/>
  <c r="I637" i="1"/>
  <c r="K637" i="1" s="1"/>
  <c r="I636" i="1"/>
  <c r="K636" i="1" s="1"/>
  <c r="I320" i="1" l="1"/>
  <c r="K320" i="1" l="1"/>
  <c r="I321" i="1"/>
  <c r="I1040" i="1"/>
  <c r="K1040" i="1" s="1"/>
  <c r="I1043" i="1"/>
  <c r="K1043" i="1" s="1"/>
  <c r="I678" i="1"/>
  <c r="K678" i="1" s="1"/>
  <c r="I676" i="1"/>
  <c r="K676" i="1" s="1"/>
  <c r="I675" i="1"/>
  <c r="I635" i="1"/>
  <c r="K635" i="1" s="1"/>
  <c r="I684" i="1"/>
  <c r="K684" i="1" s="1"/>
  <c r="I680" i="1"/>
  <c r="I674" i="1"/>
  <c r="K674" i="1" s="1"/>
  <c r="I673" i="1"/>
  <c r="K673" i="1" s="1"/>
  <c r="I195" i="1"/>
  <c r="I196" i="1" s="1"/>
  <c r="I126" i="1"/>
  <c r="K680" i="1" l="1"/>
  <c r="I685" i="1"/>
  <c r="K675" i="1"/>
  <c r="K195" i="1"/>
  <c r="K196" i="1"/>
  <c r="M196" i="1" s="1"/>
  <c r="K685" i="1" l="1"/>
  <c r="L685" i="1" s="1"/>
  <c r="I512" i="1"/>
  <c r="K512" i="1" s="1"/>
  <c r="I511" i="1"/>
  <c r="K511" i="1" s="1"/>
  <c r="I510" i="1"/>
  <c r="K510" i="1" s="1"/>
  <c r="I509" i="1"/>
  <c r="K509" i="1" s="1"/>
  <c r="I1058" i="1"/>
  <c r="K1058" i="1" s="1"/>
  <c r="I1059" i="1"/>
  <c r="K1059" i="1" s="1"/>
  <c r="I1060" i="1"/>
  <c r="I1061" i="1"/>
  <c r="K1061" i="1" s="1"/>
  <c r="I1062" i="1"/>
  <c r="K1062" i="1" s="1"/>
  <c r="I1063" i="1"/>
  <c r="K1063" i="1" s="1"/>
  <c r="I1064" i="1"/>
  <c r="K1064" i="1" s="1"/>
  <c r="I1065" i="1"/>
  <c r="K1065" i="1" s="1"/>
  <c r="I1066" i="1"/>
  <c r="I1067" i="1"/>
  <c r="K1067" i="1" s="1"/>
  <c r="I1033" i="1"/>
  <c r="K1033" i="1" s="1"/>
  <c r="I672" i="1"/>
  <c r="I679" i="1" s="1"/>
  <c r="K679" i="1" s="1"/>
  <c r="L679" i="1" s="1"/>
  <c r="I669" i="1"/>
  <c r="I665" i="1"/>
  <c r="I668" i="1" s="1"/>
  <c r="K668" i="1" s="1"/>
  <c r="L668" i="1" s="1"/>
  <c r="I633" i="1"/>
  <c r="K633" i="1" s="1"/>
  <c r="I632" i="1"/>
  <c r="K632" i="1" s="1"/>
  <c r="I631" i="1"/>
  <c r="K631" i="1" s="1"/>
  <c r="I630" i="1"/>
  <c r="K630" i="1" s="1"/>
  <c r="I629" i="1"/>
  <c r="K629" i="1" s="1"/>
  <c r="I627" i="1"/>
  <c r="K627" i="1" s="1"/>
  <c r="I626" i="1"/>
  <c r="K626" i="1" s="1"/>
  <c r="I625" i="1"/>
  <c r="K625" i="1" s="1"/>
  <c r="I624" i="1"/>
  <c r="K624" i="1" s="1"/>
  <c r="I603" i="1"/>
  <c r="K603" i="1" s="1"/>
  <c r="I604" i="1"/>
  <c r="K604" i="1" s="1"/>
  <c r="I602" i="1"/>
  <c r="K391" i="1"/>
  <c r="I389" i="1"/>
  <c r="K389" i="1" s="1"/>
  <c r="I354" i="1"/>
  <c r="K354" i="1" s="1"/>
  <c r="I353" i="1"/>
  <c r="K353" i="1" s="1"/>
  <c r="I352" i="1"/>
  <c r="K352" i="1" s="1"/>
  <c r="I351" i="1"/>
  <c r="K351" i="1" s="1"/>
  <c r="I350" i="1"/>
  <c r="K350" i="1" s="1"/>
  <c r="I349" i="1"/>
  <c r="K349" i="1" s="1"/>
  <c r="I348" i="1"/>
  <c r="K348" i="1" s="1"/>
  <c r="I347" i="1"/>
  <c r="K347" i="1" s="1"/>
  <c r="I346" i="1"/>
  <c r="I378" i="1" l="1"/>
  <c r="K378" i="1" s="1"/>
  <c r="I392" i="1"/>
  <c r="K1066" i="1"/>
  <c r="K346" i="1"/>
  <c r="I387" i="1"/>
  <c r="K387" i="1" s="1"/>
  <c r="K1060" i="1"/>
  <c r="I640" i="1"/>
  <c r="K392" i="1" l="1"/>
  <c r="I406" i="1"/>
  <c r="I311" i="1"/>
  <c r="K311" i="1" s="1"/>
  <c r="I263" i="1"/>
  <c r="K263" i="1" s="1"/>
  <c r="I297" i="1"/>
  <c r="K297" i="1" s="1"/>
  <c r="I301" i="1"/>
  <c r="K301" i="1" s="1"/>
  <c r="I305" i="1"/>
  <c r="K305" i="1" s="1"/>
  <c r="I304" i="1"/>
  <c r="K304" i="1" s="1"/>
  <c r="I306" i="1"/>
  <c r="K306" i="1" s="1"/>
  <c r="I310" i="1"/>
  <c r="K310" i="1" s="1"/>
  <c r="M407" i="1" l="1"/>
  <c r="F1736" i="1"/>
  <c r="I757" i="1"/>
  <c r="K757" i="1" l="1"/>
  <c r="I758" i="1"/>
  <c r="K758" i="1" s="1"/>
  <c r="M758" i="1" s="1"/>
  <c r="I74" i="1" l="1"/>
  <c r="K74" i="1" s="1"/>
  <c r="I73" i="1"/>
  <c r="K73" i="1" s="1"/>
  <c r="I90" i="1"/>
  <c r="K90" i="1" s="1"/>
  <c r="I39" i="1"/>
  <c r="K39" i="1" s="1"/>
  <c r="I503" i="1"/>
  <c r="K503" i="1" s="1"/>
  <c r="I505" i="1"/>
  <c r="K505" i="1" s="1"/>
  <c r="I506" i="1"/>
  <c r="K506" i="1" s="1"/>
  <c r="I17" i="1" l="1"/>
  <c r="I92" i="1" l="1"/>
  <c r="K92" i="1" s="1"/>
  <c r="M92" i="1" s="1"/>
  <c r="I526" i="1" l="1"/>
  <c r="K526" i="1" s="1"/>
  <c r="I528" i="1"/>
  <c r="K528" i="1" s="1"/>
  <c r="I521" i="1"/>
  <c r="K521" i="1" s="1"/>
  <c r="I525" i="1"/>
  <c r="I520" i="1"/>
  <c r="K520" i="1" s="1"/>
  <c r="I519" i="1"/>
  <c r="K519" i="1" s="1"/>
  <c r="I518" i="1"/>
  <c r="K518" i="1" s="1"/>
  <c r="I496" i="1"/>
  <c r="K496" i="1" s="1"/>
  <c r="I495" i="1"/>
  <c r="I498" i="1"/>
  <c r="I318" i="1"/>
  <c r="K318" i="1" s="1"/>
  <c r="I497" i="1" l="1"/>
  <c r="I522" i="1"/>
  <c r="I529" i="1"/>
  <c r="I81" i="1"/>
  <c r="I80" i="1"/>
  <c r="I84" i="1"/>
  <c r="I79" i="1"/>
  <c r="I28" i="1"/>
  <c r="K28" i="1" s="1"/>
  <c r="K26" i="1"/>
  <c r="K25" i="1"/>
  <c r="I16" i="1"/>
  <c r="I13" i="1"/>
  <c r="I752" i="1"/>
  <c r="K752" i="1" s="1"/>
  <c r="I85" i="1" l="1"/>
  <c r="K81" i="1"/>
  <c r="I27" i="1"/>
  <c r="E36" i="16"/>
  <c r="K27" i="1" l="1"/>
  <c r="L27" i="1"/>
  <c r="J25" i="16"/>
  <c r="J45" i="16"/>
  <c r="J44" i="16"/>
  <c r="J41" i="16"/>
  <c r="J40" i="16"/>
  <c r="J27" i="16"/>
  <c r="J26" i="16"/>
  <c r="J24" i="16"/>
  <c r="J23" i="16"/>
  <c r="J19" i="16"/>
  <c r="J18" i="16"/>
  <c r="J17" i="16"/>
  <c r="E43" i="16"/>
  <c r="E51" i="16"/>
  <c r="E50" i="16"/>
  <c r="E2" i="16"/>
  <c r="E3" i="16"/>
  <c r="E76" i="16" l="1"/>
  <c r="E49" i="16" l="1"/>
  <c r="E48" i="16"/>
  <c r="E47" i="16"/>
  <c r="E46" i="16"/>
  <c r="E45" i="16"/>
  <c r="K45" i="16" s="1"/>
  <c r="E44" i="16"/>
  <c r="K44" i="16" s="1"/>
  <c r="E42" i="16"/>
  <c r="E41" i="16"/>
  <c r="K41" i="16" s="1"/>
  <c r="E40" i="16"/>
  <c r="K40" i="16" s="1"/>
  <c r="E39" i="16"/>
  <c r="E38" i="16"/>
  <c r="E37" i="16"/>
  <c r="E35" i="16"/>
  <c r="E34" i="16"/>
  <c r="E33" i="16"/>
  <c r="E32" i="16"/>
  <c r="E31" i="16"/>
  <c r="E30" i="16"/>
  <c r="E29" i="16"/>
  <c r="E28" i="16"/>
  <c r="E27" i="16"/>
  <c r="K27" i="16" s="1"/>
  <c r="E26" i="16"/>
  <c r="K26" i="16" s="1"/>
  <c r="E25" i="16"/>
  <c r="K25" i="16" s="1"/>
  <c r="C24" i="16"/>
  <c r="E24" i="16" s="1"/>
  <c r="K24" i="16" s="1"/>
  <c r="E23" i="16"/>
  <c r="K23" i="16" s="1"/>
  <c r="E22" i="16"/>
  <c r="E21" i="16"/>
  <c r="E20" i="16"/>
  <c r="E19" i="16"/>
  <c r="K19" i="16" s="1"/>
  <c r="E18" i="16"/>
  <c r="K18" i="16" s="1"/>
  <c r="E17" i="16"/>
  <c r="K17" i="16" s="1"/>
  <c r="E16" i="16"/>
  <c r="K16" i="16" s="1"/>
  <c r="E15" i="16"/>
  <c r="E14" i="16"/>
  <c r="E13" i="16"/>
  <c r="E12" i="16"/>
  <c r="E11" i="16"/>
  <c r="E10" i="16"/>
  <c r="E9" i="16"/>
  <c r="E8" i="16"/>
  <c r="E7" i="16"/>
  <c r="E6" i="16"/>
  <c r="E5" i="16"/>
  <c r="E67" i="16" s="1"/>
  <c r="E4" i="16"/>
  <c r="E74" i="15"/>
  <c r="E16" i="15"/>
  <c r="E17" i="15"/>
  <c r="E18" i="15"/>
  <c r="E19" i="15"/>
  <c r="E20" i="15"/>
  <c r="E22" i="15"/>
  <c r="E23" i="15"/>
  <c r="E25" i="15"/>
  <c r="E26" i="15"/>
  <c r="E28" i="15"/>
  <c r="E29" i="15"/>
  <c r="E30" i="15"/>
  <c r="E64" i="15"/>
  <c r="E73" i="15"/>
  <c r="E72" i="15"/>
  <c r="E71" i="15"/>
  <c r="E70" i="15"/>
  <c r="E69" i="15"/>
  <c r="E68" i="15"/>
  <c r="E67" i="15"/>
  <c r="E66" i="15"/>
  <c r="E65" i="15"/>
  <c r="H65" i="15"/>
  <c r="I65" i="15" s="1"/>
  <c r="J65" i="15" s="1"/>
  <c r="E43" i="15"/>
  <c r="E44" i="15"/>
  <c r="E45" i="15"/>
  <c r="E46" i="15"/>
  <c r="E5" i="15"/>
  <c r="E79" i="15"/>
  <c r="E69" i="16" l="1"/>
  <c r="E65" i="16"/>
  <c r="E72" i="16"/>
  <c r="E70" i="16"/>
  <c r="E74" i="16"/>
  <c r="E52" i="16"/>
  <c r="E37" i="15"/>
  <c r="E34" i="15"/>
  <c r="E35" i="15"/>
  <c r="E36" i="15"/>
  <c r="E38" i="15"/>
  <c r="E39" i="15"/>
  <c r="E40" i="15"/>
  <c r="E41" i="15"/>
  <c r="E42" i="15"/>
  <c r="C27" i="15"/>
  <c r="E27" i="15" s="1"/>
  <c r="E15" i="15"/>
  <c r="E14" i="15"/>
  <c r="E13" i="15"/>
  <c r="E12" i="15"/>
  <c r="E11" i="15"/>
  <c r="E10" i="15"/>
  <c r="E9" i="15"/>
  <c r="E8" i="15"/>
  <c r="E7" i="15"/>
  <c r="E6" i="15"/>
  <c r="E4" i="15"/>
  <c r="E3" i="15"/>
  <c r="E2" i="15"/>
  <c r="E77" i="16" l="1"/>
  <c r="E81" i="15"/>
  <c r="I571" i="1" l="1"/>
  <c r="I508" i="1"/>
  <c r="I517" i="1" s="1"/>
  <c r="I507" i="1"/>
  <c r="I1057" i="1" l="1"/>
  <c r="K1057" i="1" l="1"/>
  <c r="K1068" i="1" s="1"/>
  <c r="K1242" i="1" s="1"/>
  <c r="L1242" i="1" s="1"/>
  <c r="I1068" i="1"/>
  <c r="I1036" i="1"/>
  <c r="K1036" i="1" s="1"/>
  <c r="K1037" i="1" s="1"/>
  <c r="I648" i="1" l="1"/>
  <c r="I611" i="1"/>
  <c r="K611" i="1" s="1"/>
  <c r="I659" i="1"/>
  <c r="I641" i="1"/>
  <c r="I664" i="1" l="1"/>
  <c r="I647" i="1"/>
  <c r="K647" i="1" s="1"/>
  <c r="L647" i="1" s="1"/>
  <c r="K648" i="1"/>
  <c r="I658" i="1"/>
  <c r="K658" i="1" s="1"/>
  <c r="L658" i="1" s="1"/>
  <c r="K659" i="1"/>
  <c r="F33" i="5"/>
  <c r="F28" i="5"/>
  <c r="F14" i="5"/>
  <c r="D34" i="5"/>
  <c r="D39" i="5" s="1"/>
  <c r="I620" i="1"/>
  <c r="I619" i="1"/>
  <c r="I618" i="1"/>
  <c r="I617" i="1"/>
  <c r="I616" i="1"/>
  <c r="I565" i="1"/>
  <c r="I566" i="1"/>
  <c r="I567" i="1"/>
  <c r="I568" i="1"/>
  <c r="I564" i="1"/>
  <c r="G569" i="1"/>
  <c r="I569" i="1" s="1"/>
  <c r="K664" i="1" l="1"/>
  <c r="L664" i="1" s="1"/>
  <c r="I570" i="1"/>
  <c r="I97" i="1"/>
  <c r="K88" i="1"/>
  <c r="I86" i="1"/>
  <c r="I37" i="1"/>
  <c r="I36" i="1"/>
  <c r="I35" i="1"/>
  <c r="I33" i="1"/>
  <c r="I32" i="1"/>
  <c r="I31" i="1"/>
  <c r="I30" i="1"/>
  <c r="I38" i="1" l="1"/>
  <c r="K669" i="1"/>
  <c r="K672" i="1"/>
  <c r="I608" i="1"/>
  <c r="K608" i="1" s="1"/>
  <c r="I612" i="1"/>
  <c r="I607" i="1"/>
  <c r="I610" i="1" l="1"/>
  <c r="I572" i="1"/>
  <c r="I523" i="1"/>
  <c r="I277" i="1" l="1"/>
  <c r="I278" i="1"/>
  <c r="I279" i="1"/>
  <c r="I280" i="1"/>
  <c r="I749" i="1"/>
  <c r="K749" i="1" s="1"/>
  <c r="I865" i="1"/>
  <c r="K865" i="1" s="1"/>
  <c r="I281" i="1" l="1"/>
  <c r="G183" i="1" l="1"/>
  <c r="G177" i="1"/>
  <c r="G162" i="1"/>
  <c r="G165" i="1"/>
  <c r="G187" i="1"/>
  <c r="G185" i="1"/>
  <c r="I137" i="1"/>
  <c r="K137" i="1" s="1"/>
  <c r="I129" i="1"/>
  <c r="K129" i="1" s="1"/>
  <c r="I560" i="1" l="1"/>
  <c r="I561" i="1"/>
  <c r="I532" i="1"/>
  <c r="I480" i="1"/>
  <c r="I501" i="1"/>
  <c r="I500" i="1"/>
  <c r="I487" i="1"/>
  <c r="I492" i="1" s="1"/>
  <c r="I482" i="1"/>
  <c r="I485" i="1"/>
  <c r="K485" i="1" s="1"/>
  <c r="G181" i="1"/>
  <c r="G180" i="1"/>
  <c r="I143" i="1"/>
  <c r="K143" i="1" s="1"/>
  <c r="G127" i="1"/>
  <c r="I573" i="1" l="1"/>
  <c r="K532" i="1"/>
  <c r="K480" i="1"/>
  <c r="I164" i="1"/>
  <c r="K164" i="1" s="1"/>
  <c r="I136" i="1"/>
  <c r="K134" i="1"/>
  <c r="I47" i="1"/>
  <c r="K47" i="1" s="1"/>
  <c r="I40" i="1"/>
  <c r="I41" i="1"/>
  <c r="I42" i="1"/>
  <c r="I43" i="1"/>
  <c r="I44" i="1"/>
  <c r="I45" i="1"/>
  <c r="I46" i="1"/>
  <c r="I48" i="1"/>
  <c r="I49" i="1"/>
  <c r="I50" i="1"/>
  <c r="I51" i="1"/>
  <c r="I54" i="1"/>
  <c r="I67" i="1"/>
  <c r="I68" i="1"/>
  <c r="I69" i="1"/>
  <c r="I70" i="1"/>
  <c r="I71" i="1"/>
  <c r="I72" i="1"/>
  <c r="M574" i="1" l="1"/>
  <c r="F1733" i="1"/>
  <c r="I139" i="1"/>
  <c r="K139" i="1" s="1"/>
  <c r="M139" i="1" s="1"/>
  <c r="I78" i="1"/>
  <c r="I181" i="1"/>
  <c r="K181" i="1" s="1"/>
  <c r="I133" i="1"/>
  <c r="I179" i="1"/>
  <c r="K179" i="1" s="1"/>
  <c r="I154" i="1"/>
  <c r="K154" i="1" s="1"/>
  <c r="I188" i="1"/>
  <c r="K188" i="1" s="1"/>
  <c r="I184" i="1"/>
  <c r="K184" i="1" s="1"/>
  <c r="I160" i="1"/>
  <c r="K160" i="1" s="1"/>
  <c r="I180" i="1"/>
  <c r="K180" i="1" s="1"/>
  <c r="I128" i="1"/>
  <c r="K128" i="1" s="1"/>
  <c r="I436" i="1"/>
  <c r="K436" i="1" s="1"/>
  <c r="I435" i="1"/>
  <c r="K435" i="1" s="1"/>
  <c r="I430" i="1"/>
  <c r="K430" i="1" s="1"/>
  <c r="I431" i="1"/>
  <c r="K431" i="1" s="1"/>
  <c r="I432" i="1"/>
  <c r="K432" i="1" s="1"/>
  <c r="I433" i="1"/>
  <c r="K433" i="1" s="1"/>
  <c r="I434" i="1"/>
  <c r="K434" i="1" s="1"/>
  <c r="I429" i="1"/>
  <c r="K429" i="1" s="1"/>
  <c r="I428" i="1"/>
  <c r="K428" i="1" s="1"/>
  <c r="I198" i="1"/>
  <c r="I183" i="1"/>
  <c r="K183" i="1" s="1"/>
  <c r="I177" i="1"/>
  <c r="K177" i="1" s="1"/>
  <c r="I162" i="1"/>
  <c r="K162" i="1" s="1"/>
  <c r="I165" i="1"/>
  <c r="K165" i="1" s="1"/>
  <c r="I153" i="1"/>
  <c r="K153" i="1" s="1"/>
  <c r="I155" i="1"/>
  <c r="K155" i="1" s="1"/>
  <c r="I187" i="1"/>
  <c r="K187" i="1" s="1"/>
  <c r="I169" i="1"/>
  <c r="K169" i="1" s="1"/>
  <c r="I168" i="1"/>
  <c r="K168" i="1" s="1"/>
  <c r="I185" i="1"/>
  <c r="K185" i="1" s="1"/>
  <c r="I157" i="1"/>
  <c r="K157" i="1" s="1"/>
  <c r="I156" i="1"/>
  <c r="K156" i="1" s="1"/>
  <c r="I159" i="1"/>
  <c r="K159" i="1" s="1"/>
  <c r="I171" i="1"/>
  <c r="K171" i="1" s="1"/>
  <c r="I175" i="1"/>
  <c r="K175" i="1" s="1"/>
  <c r="I173" i="1"/>
  <c r="K173" i="1" s="1"/>
  <c r="I174" i="1"/>
  <c r="K174" i="1" s="1"/>
  <c r="I150" i="1"/>
  <c r="I147" i="1"/>
  <c r="I142" i="1"/>
  <c r="I140" i="1"/>
  <c r="I127" i="1"/>
  <c r="I189" i="1" l="1"/>
  <c r="K189" i="1" s="1"/>
  <c r="M189" i="1" s="1"/>
  <c r="K198" i="1"/>
  <c r="M198" i="1" s="1"/>
  <c r="K140" i="1"/>
  <c r="I141" i="1"/>
  <c r="K141" i="1" s="1"/>
  <c r="M141" i="1" s="1"/>
  <c r="K127" i="1"/>
  <c r="I130" i="1"/>
  <c r="K147" i="1"/>
  <c r="I148" i="1"/>
  <c r="K133" i="1"/>
  <c r="I135" i="1"/>
  <c r="K135" i="1" s="1"/>
  <c r="M135" i="1" s="1"/>
  <c r="K150" i="1"/>
  <c r="K142" i="1"/>
  <c r="I144" i="1"/>
  <c r="K144" i="1" s="1"/>
  <c r="M144" i="1" s="1"/>
  <c r="K439" i="1"/>
  <c r="I439" i="1"/>
  <c r="I199" i="1" l="1"/>
  <c r="I530" i="1"/>
  <c r="I483" i="1"/>
  <c r="I486" i="1" s="1"/>
  <c r="M200" i="1" l="1"/>
  <c r="F1738" i="1"/>
  <c r="K483" i="1"/>
  <c r="K494" i="1"/>
  <c r="I494" i="1"/>
  <c r="I531" i="1"/>
  <c r="K530" i="1"/>
  <c r="K531" i="1" s="1"/>
  <c r="I479" i="1" l="1"/>
  <c r="K479" i="1" s="1"/>
  <c r="I478" i="1"/>
  <c r="K478" i="1" s="1"/>
  <c r="I477" i="1"/>
  <c r="K477" i="1" s="1"/>
  <c r="I476" i="1"/>
  <c r="K476" i="1" l="1"/>
  <c r="K481" i="1" s="1"/>
  <c r="I481" i="1"/>
  <c r="I533" i="1" s="1"/>
  <c r="I427" i="1"/>
  <c r="M534" i="1" l="1"/>
  <c r="F1734" i="1"/>
  <c r="K441" i="1"/>
  <c r="I441" i="1"/>
  <c r="I445" i="1"/>
  <c r="I437" i="1"/>
  <c r="K445" i="1"/>
  <c r="K427" i="1"/>
  <c r="I317" i="1"/>
  <c r="K317" i="1" s="1"/>
  <c r="I316" i="1"/>
  <c r="K280" i="1"/>
  <c r="I224" i="1"/>
  <c r="K224" i="1" s="1"/>
  <c r="M439" i="1" l="1"/>
  <c r="I447" i="1"/>
  <c r="I319" i="1"/>
  <c r="K321" i="1" s="1"/>
  <c r="M321" i="1" s="1"/>
  <c r="K437" i="1"/>
  <c r="M437" i="1"/>
  <c r="I243" i="1"/>
  <c r="I244" i="1"/>
  <c r="I246" i="1"/>
  <c r="I247" i="1"/>
  <c r="I248" i="1"/>
  <c r="I249" i="1"/>
  <c r="I250" i="1"/>
  <c r="I251" i="1"/>
  <c r="I252" i="1"/>
  <c r="I253" i="1"/>
  <c r="I254" i="1"/>
  <c r="I255" i="1"/>
  <c r="I256" i="1"/>
  <c r="K256" i="1" s="1"/>
  <c r="I257" i="1"/>
  <c r="K257" i="1" s="1"/>
  <c r="I258" i="1"/>
  <c r="K258" i="1" s="1"/>
  <c r="I242" i="1"/>
  <c r="I241" i="1"/>
  <c r="I223" i="1"/>
  <c r="I226" i="1" s="1"/>
  <c r="M448" i="1" l="1"/>
  <c r="F1735" i="1"/>
  <c r="I261" i="1"/>
  <c r="I309" i="1"/>
  <c r="K309" i="1" s="1"/>
  <c r="I268" i="1"/>
  <c r="K268" i="1" s="1"/>
  <c r="I265" i="1"/>
  <c r="K265" i="1" s="1"/>
  <c r="I266" i="1"/>
  <c r="K266" i="1" s="1"/>
  <c r="I262" i="1"/>
  <c r="I264" i="1"/>
  <c r="K264" i="1" s="1"/>
  <c r="I308" i="1"/>
  <c r="K308" i="1" s="1"/>
  <c r="I307" i="1"/>
  <c r="K307" i="1" s="1"/>
  <c r="I302" i="1"/>
  <c r="K302" i="1" s="1"/>
  <c r="I303" i="1"/>
  <c r="K303" i="1" s="1"/>
  <c r="I240" i="1"/>
  <c r="K240" i="1" s="1"/>
  <c r="I283" i="1"/>
  <c r="I284" i="1"/>
  <c r="I285" i="1"/>
  <c r="I286" i="1"/>
  <c r="I287" i="1"/>
  <c r="I288" i="1"/>
  <c r="I289" i="1"/>
  <c r="I290" i="1"/>
  <c r="I291" i="1"/>
  <c r="I292" i="1"/>
  <c r="K292" i="1" s="1"/>
  <c r="I295" i="1"/>
  <c r="I296" i="1"/>
  <c r="I298" i="1"/>
  <c r="I282" i="1"/>
  <c r="I237" i="1"/>
  <c r="K237" i="1" s="1"/>
  <c r="I236" i="1"/>
  <c r="K236" i="1" s="1"/>
  <c r="I227" i="1"/>
  <c r="I228" i="1"/>
  <c r="I229" i="1"/>
  <c r="K229" i="1" s="1"/>
  <c r="I230" i="1"/>
  <c r="K230" i="1" s="1"/>
  <c r="I231" i="1"/>
  <c r="K231" i="1" s="1"/>
  <c r="I232" i="1"/>
  <c r="I233" i="1"/>
  <c r="K233" i="1" s="1"/>
  <c r="I234" i="1"/>
  <c r="K234" i="1" s="1"/>
  <c r="I235" i="1"/>
  <c r="K235" i="1" s="1"/>
  <c r="I299" i="1" l="1"/>
  <c r="K299" i="1" s="1"/>
  <c r="M299" i="1" s="1"/>
  <c r="I315" i="1"/>
  <c r="I238" i="1"/>
  <c r="I275" i="1"/>
  <c r="I294" i="1"/>
  <c r="K232" i="1"/>
  <c r="K226" i="1"/>
  <c r="M226" i="1" s="1"/>
  <c r="K294" i="1" l="1"/>
  <c r="M294" i="1" s="1"/>
  <c r="I325" i="1"/>
  <c r="K238" i="1"/>
  <c r="M238" i="1" s="1"/>
  <c r="I750" i="1"/>
  <c r="K750" i="1" s="1"/>
  <c r="M326" i="1" l="1"/>
  <c r="F1737" i="1"/>
  <c r="I743" i="1"/>
  <c r="I744" i="1"/>
  <c r="I745" i="1"/>
  <c r="I746" i="1"/>
  <c r="I747" i="1"/>
  <c r="I748" i="1"/>
  <c r="I864" i="1"/>
  <c r="I866" i="1" s="1"/>
  <c r="I867" i="1"/>
  <c r="I886" i="1" s="1"/>
  <c r="I925" i="1"/>
  <c r="I926" i="1"/>
  <c r="I927" i="1"/>
  <c r="I928" i="1"/>
  <c r="I1028" i="1"/>
  <c r="I1029" i="1"/>
  <c r="I1038" i="1"/>
  <c r="I1041" i="1" s="1"/>
  <c r="I1042" i="1"/>
  <c r="I1044" i="1"/>
  <c r="I1045" i="1"/>
  <c r="I1046" i="1"/>
  <c r="I1047" i="1"/>
  <c r="I1048" i="1"/>
  <c r="I1049" i="1"/>
  <c r="I1050" i="1"/>
  <c r="I1051" i="1"/>
  <c r="I1052" i="1"/>
  <c r="I1053" i="1"/>
  <c r="I1054" i="1"/>
  <c r="I1056" i="1" l="1"/>
  <c r="I1037" i="1"/>
  <c r="I929" i="1"/>
  <c r="I753" i="1"/>
  <c r="I896" i="1" s="1"/>
  <c r="F1731" i="1" s="1"/>
  <c r="I623" i="1"/>
  <c r="E146" i="4"/>
  <c r="I1726" i="1" l="1"/>
  <c r="F1730" i="1" s="1"/>
  <c r="A32" i="6"/>
  <c r="A59" i="6" s="1"/>
  <c r="A31" i="6"/>
  <c r="A58" i="6" s="1"/>
  <c r="A75" i="6" s="1"/>
  <c r="A30" i="6"/>
  <c r="A57" i="6" s="1"/>
  <c r="A74" i="6" s="1"/>
  <c r="F27" i="5"/>
  <c r="F26" i="5"/>
  <c r="F25" i="5"/>
  <c r="F24" i="5"/>
  <c r="F23" i="5"/>
  <c r="F22" i="5"/>
  <c r="F21" i="5"/>
  <c r="F20" i="5"/>
  <c r="F19" i="5"/>
  <c r="F18" i="5"/>
  <c r="F17" i="5"/>
  <c r="F16" i="5"/>
  <c r="F15" i="5"/>
  <c r="E104" i="4"/>
  <c r="E84" i="4"/>
  <c r="E63" i="4"/>
  <c r="E43" i="4"/>
  <c r="E27" i="4"/>
  <c r="E23" i="4"/>
  <c r="E18" i="4"/>
  <c r="E14" i="4"/>
  <c r="O10" i="4"/>
  <c r="M1727" i="1" l="1"/>
  <c r="F34" i="5"/>
  <c r="K522" i="1"/>
  <c r="K523" i="1"/>
  <c r="K525" i="1"/>
  <c r="K529" i="1" l="1"/>
  <c r="K298" i="1"/>
  <c r="K288" i="1"/>
  <c r="K289" i="1"/>
  <c r="K290" i="1"/>
  <c r="K291" i="1"/>
  <c r="K255" i="1"/>
  <c r="K254" i="1"/>
  <c r="K130" i="1" l="1"/>
  <c r="M130" i="1" s="1"/>
  <c r="K315" i="1"/>
  <c r="M315" i="1" s="1"/>
  <c r="K319" i="1"/>
  <c r="M319" i="1" s="1"/>
  <c r="K148" i="1" l="1"/>
  <c r="M148" i="1" s="1"/>
  <c r="K1054" i="1" l="1"/>
  <c r="K1053" i="1"/>
  <c r="K1052" i="1"/>
  <c r="K1051" i="1"/>
  <c r="K1050" i="1"/>
  <c r="K1049" i="1"/>
  <c r="K1048" i="1"/>
  <c r="K1047" i="1"/>
  <c r="K1046" i="1"/>
  <c r="K1044" i="1"/>
  <c r="K1042" i="1"/>
  <c r="K926" i="1"/>
  <c r="K927" i="1"/>
  <c r="K928" i="1"/>
  <c r="K1028" i="1"/>
  <c r="K1029" i="1"/>
  <c r="K1030" i="1"/>
  <c r="K1032" i="1"/>
  <c r="K1038" i="1"/>
  <c r="K1045" i="1"/>
  <c r="K925" i="1"/>
  <c r="K924" i="1"/>
  <c r="K867" i="1"/>
  <c r="K886" i="1" s="1"/>
  <c r="K864" i="1"/>
  <c r="K1056" i="1" l="1"/>
  <c r="L1056" i="1" s="1"/>
  <c r="K1041" i="1"/>
  <c r="L1041" i="1" s="1"/>
  <c r="L1037" i="1"/>
  <c r="L886" i="1"/>
  <c r="K929" i="1"/>
  <c r="L929" i="1" s="1"/>
  <c r="L1068" i="1" l="1"/>
  <c r="K857" i="1" l="1"/>
  <c r="K759" i="1"/>
  <c r="K748" i="1"/>
  <c r="K743" i="1"/>
  <c r="K744" i="1"/>
  <c r="K745" i="1"/>
  <c r="K746" i="1"/>
  <c r="K747" i="1"/>
  <c r="K607" i="1"/>
  <c r="K665" i="1"/>
  <c r="I642" i="1"/>
  <c r="K640" i="1"/>
  <c r="L640" i="1" s="1"/>
  <c r="K85" i="1"/>
  <c r="M85" i="1" s="1"/>
  <c r="K620" i="1"/>
  <c r="K618" i="1"/>
  <c r="K617" i="1"/>
  <c r="K642" i="1" l="1"/>
  <c r="L642" i="1" s="1"/>
  <c r="K844" i="1"/>
  <c r="L844" i="1" s="1"/>
  <c r="K856" i="1"/>
  <c r="K855" i="1"/>
  <c r="K610" i="1"/>
  <c r="L610" i="1" s="1"/>
  <c r="K753" i="1"/>
  <c r="L753" i="1" s="1"/>
  <c r="K262" i="1"/>
  <c r="I621" i="1"/>
  <c r="I690" i="1" s="1"/>
  <c r="K619" i="1"/>
  <c r="M691" i="1" l="1"/>
  <c r="F1732" i="1"/>
  <c r="K859" i="1"/>
  <c r="K621" i="1"/>
  <c r="L621" i="1" s="1"/>
  <c r="K623" i="1"/>
  <c r="L623" i="1" s="1"/>
  <c r="K862" i="1" l="1"/>
  <c r="L862" i="1" s="1"/>
  <c r="K612" i="1"/>
  <c r="K616" i="1"/>
  <c r="K641" i="1"/>
  <c r="K602" i="1"/>
  <c r="K866" i="1" l="1"/>
  <c r="L866" i="1" s="1"/>
  <c r="K567" i="1"/>
  <c r="K568" i="1"/>
  <c r="K566" i="1"/>
  <c r="K565" i="1"/>
  <c r="K564" i="1"/>
  <c r="K563" i="1"/>
  <c r="K560" i="1"/>
  <c r="K561" i="1"/>
  <c r="K562" i="1"/>
  <c r="K571" i="1"/>
  <c r="K572" i="1"/>
  <c r="K559" i="1"/>
  <c r="K482" i="1"/>
  <c r="K486" i="1" s="1"/>
  <c r="K487" i="1"/>
  <c r="K495" i="1"/>
  <c r="K497" i="1" s="1"/>
  <c r="K498" i="1"/>
  <c r="K500" i="1"/>
  <c r="K501" i="1"/>
  <c r="K508" i="1"/>
  <c r="K517" i="1" s="1"/>
  <c r="K316" i="1"/>
  <c r="K295" i="1"/>
  <c r="K283" i="1"/>
  <c r="K284" i="1"/>
  <c r="K285" i="1"/>
  <c r="K286" i="1"/>
  <c r="K287" i="1"/>
  <c r="K282" i="1"/>
  <c r="K296" i="1"/>
  <c r="K71" i="1"/>
  <c r="K72" i="1"/>
  <c r="K492" i="1" l="1"/>
  <c r="K507" i="1"/>
  <c r="K278" i="1"/>
  <c r="K275" i="1"/>
  <c r="M275" i="1" s="1"/>
  <c r="K569" i="1" l="1"/>
  <c r="K570" i="1"/>
  <c r="M570" i="1" s="1"/>
  <c r="K70" i="1"/>
  <c r="K69" i="1"/>
  <c r="K277" i="1" l="1"/>
  <c r="K253" i="1"/>
  <c r="K252" i="1"/>
  <c r="K251" i="1"/>
  <c r="K250" i="1"/>
  <c r="K249" i="1"/>
  <c r="K248" i="1"/>
  <c r="K247" i="1"/>
  <c r="K246" i="1"/>
  <c r="K244" i="1"/>
  <c r="K243" i="1"/>
  <c r="K242" i="1"/>
  <c r="K228" i="1"/>
  <c r="K227" i="1"/>
  <c r="K223" i="1"/>
  <c r="K279" i="1" l="1"/>
  <c r="K281" i="1"/>
  <c r="M281" i="1" s="1"/>
  <c r="K241" i="1"/>
  <c r="K136" i="1" l="1"/>
  <c r="K126" i="1"/>
  <c r="K20" i="1"/>
  <c r="K21" i="1"/>
  <c r="K22" i="1"/>
  <c r="K79" i="1"/>
  <c r="K80" i="1"/>
  <c r="K84" i="1"/>
  <c r="K101" i="1"/>
  <c r="K97" i="1"/>
  <c r="K98" i="1"/>
  <c r="K37" i="1"/>
  <c r="K36" i="1"/>
  <c r="K35" i="1"/>
  <c r="K33" i="1"/>
  <c r="K32" i="1"/>
  <c r="K31" i="1"/>
  <c r="K40" i="1"/>
  <c r="K41" i="1"/>
  <c r="K42" i="1"/>
  <c r="K43" i="1"/>
  <c r="K44" i="1"/>
  <c r="K45" i="1"/>
  <c r="K46" i="1"/>
  <c r="K48" i="1"/>
  <c r="K49" i="1"/>
  <c r="K50" i="1"/>
  <c r="K51" i="1"/>
  <c r="K54" i="1"/>
  <c r="K67" i="1"/>
  <c r="K68" i="1"/>
  <c r="K24" i="1" l="1"/>
  <c r="K18" i="1"/>
  <c r="K17" i="1"/>
  <c r="K10" i="1"/>
  <c r="K14" i="1"/>
  <c r="K15" i="1"/>
  <c r="K16" i="1"/>
  <c r="K13" i="1"/>
  <c r="K93" i="1"/>
  <c r="K86" i="1" l="1"/>
  <c r="I89" i="1"/>
  <c r="L78" i="1"/>
  <c r="K78" i="1"/>
  <c r="K30" i="1"/>
  <c r="K89" i="1" l="1"/>
  <c r="M89" i="1" s="1"/>
  <c r="I105" i="1"/>
  <c r="K38" i="1"/>
  <c r="L38" i="1"/>
  <c r="M106" i="1" l="1"/>
  <c r="F1739" i="1"/>
  <c r="F1740" i="1" s="1"/>
  <c r="L859" i="1"/>
  <c r="K261" i="1" l="1"/>
  <c r="M261" i="1" s="1"/>
  <c r="M897" i="1" l="1"/>
  <c r="F69" i="25" l="1"/>
</calcChain>
</file>

<file path=xl/sharedStrings.xml><?xml version="1.0" encoding="utf-8"?>
<sst xmlns="http://schemas.openxmlformats.org/spreadsheetml/2006/main" count="14252" uniqueCount="2160">
  <si>
    <t>SERVICIO DE TELECOMUNICACIONES</t>
  </si>
  <si>
    <t>SERVICIO DE CORREOS</t>
  </si>
  <si>
    <t>IMPRESION REPRODUCCION Y PUBLICACIONES</t>
  </si>
  <si>
    <t>ESPECTACULOS CULTURALES Y SOCIALES</t>
  </si>
  <si>
    <t>EVENTOS PUBLICOS Y SOCIALES</t>
  </si>
  <si>
    <t>SERVICIOS DE DIFUSION E INFORMACION</t>
  </si>
  <si>
    <t>MANTENIMIENTO DE MOBILIARIO</t>
  </si>
  <si>
    <t>MANTENIMIENTO DE MAQUINARIA Y EQUIPO</t>
  </si>
  <si>
    <t>SERVICIO DE CAPACITACION</t>
  </si>
  <si>
    <t>ARRENDAMIENTO Y LICENCIAS DE USO INFORMATICO</t>
  </si>
  <si>
    <t>MANTENIMIENTO DE SISTEMAS INFORMÁTICOS</t>
  </si>
  <si>
    <t>ALIMENTOS Y BEBIDAS</t>
  </si>
  <si>
    <t>VESTUARIO LENCERIA Y PRENDAS DE PROTECCION ADMINISTRACION GENERAL EMPLEADOS</t>
  </si>
  <si>
    <t>VESTUARIO LENCERIA Y PRENDAS DE PROTECCION TRABAJADORES</t>
  </si>
  <si>
    <t>MATERIALES DE OFICINA</t>
  </si>
  <si>
    <t>MATERIALES DE ASEO</t>
  </si>
  <si>
    <t>REPUESTOS O ACCESORIOS</t>
  </si>
  <si>
    <t>MOBILIARIO</t>
  </si>
  <si>
    <t>MAQUINARIA Y EQUIPO</t>
  </si>
  <si>
    <t>PARTES Y REPUESTOS</t>
  </si>
  <si>
    <t>SEGUROS DE FIDELIDAD TIPO BLANKET</t>
  </si>
  <si>
    <t>COSTAS JUDICIALES TRAMITES Y LEGALIZACION</t>
  </si>
  <si>
    <t>GOBIERNO MUNICIPAL DEL CANTON ATAHUALPA</t>
  </si>
  <si>
    <t>POA - PARROQUIA PACCHA</t>
  </si>
  <si>
    <t>CONSTRUCCION</t>
  </si>
  <si>
    <t>TIPO</t>
  </si>
  <si>
    <t>ADQUISICION DE MATERIALES</t>
  </si>
  <si>
    <t>ADMINISTRACION</t>
  </si>
  <si>
    <t>COSTO</t>
  </si>
  <si>
    <t>FINACIAMIENTO</t>
  </si>
  <si>
    <t>RESPONSABLE</t>
  </si>
  <si>
    <t>DESCRIPCION</t>
  </si>
  <si>
    <t>UNIDAD</t>
  </si>
  <si>
    <t>CANTIDAD</t>
  </si>
  <si>
    <t>P.U.</t>
  </si>
  <si>
    <t>VALOR</t>
  </si>
  <si>
    <t>111.5.3.01.05</t>
  </si>
  <si>
    <t>111.5.3.01.06</t>
  </si>
  <si>
    <t>111.5.3.02.04</t>
  </si>
  <si>
    <t>111.5.3.02.05</t>
  </si>
  <si>
    <t>111.5.3.02.06</t>
  </si>
  <si>
    <t>111.5.3.02.07</t>
  </si>
  <si>
    <t>111.5.3.04.03</t>
  </si>
  <si>
    <t>111.5.3.04.04</t>
  </si>
  <si>
    <t>111.5.3.04.05</t>
  </si>
  <si>
    <t>111.5.3.06.03</t>
  </si>
  <si>
    <t>111.5.3.07.02</t>
  </si>
  <si>
    <t>111.5.3.07.04</t>
  </si>
  <si>
    <t>111.5.3.08.01</t>
  </si>
  <si>
    <t>111.5.3.08.02</t>
  </si>
  <si>
    <t>111.5.3.08.03</t>
  </si>
  <si>
    <t>111.5.3.08.04</t>
  </si>
  <si>
    <t>111.5.3.08.05</t>
  </si>
  <si>
    <t>111.5.3.08.13</t>
  </si>
  <si>
    <t>111.5.3.14.06</t>
  </si>
  <si>
    <t>111.5.3.14.11</t>
  </si>
  <si>
    <t>111.5.7.02.01</t>
  </si>
  <si>
    <t>111.5.7.02.06</t>
  </si>
  <si>
    <t>PARTIDA</t>
  </si>
  <si>
    <t>REQUERIMIENTO</t>
  </si>
  <si>
    <t>SECRETARIA Y PROCURADOR PARTIDA 111</t>
  </si>
  <si>
    <t>CONTRATO</t>
  </si>
  <si>
    <t>RECURSOS PROPIOS</t>
  </si>
  <si>
    <t>SERVICIO DE CORREO</t>
  </si>
  <si>
    <t>SECRETARIA GENERAL Y JURIDICO</t>
  </si>
  <si>
    <t>DIFUSION DEL PAGO DE IMPUESTOS</t>
  </si>
  <si>
    <t>U</t>
  </si>
  <si>
    <t>MENSUAL</t>
  </si>
  <si>
    <t>FILTROS DE ACEITE  2825</t>
  </si>
  <si>
    <t>FONDOS PROPIOS</t>
  </si>
  <si>
    <t>LITRO</t>
  </si>
  <si>
    <t>ACEITE 90</t>
  </si>
  <si>
    <t>GALONES</t>
  </si>
  <si>
    <t>LIQUIDO DE FRENO</t>
  </si>
  <si>
    <t>ACEITE 40</t>
  </si>
  <si>
    <t>LIC DE REGISTROS OFICIALES WEB FIELD</t>
  </si>
  <si>
    <t>ENERGIA ELECTRICA</t>
  </si>
  <si>
    <t>PAGO MENSUAL POR ENERGIA ELECTRICA</t>
  </si>
  <si>
    <t>MES</t>
  </si>
  <si>
    <t>111.5.3.01.04</t>
  </si>
  <si>
    <t>CHOFER DEL ALCALDE</t>
  </si>
  <si>
    <t>GASOLINA SUPER</t>
  </si>
  <si>
    <t>GL</t>
  </si>
  <si>
    <t xml:space="preserve"> LLANTAS RIN 17. - VEHICULO GRAND VITARA SZ:</t>
  </si>
  <si>
    <t>u</t>
  </si>
  <si>
    <t>GB</t>
  </si>
  <si>
    <t>SEGUROS</t>
  </si>
  <si>
    <t>BIEN</t>
  </si>
  <si>
    <t>SERVICIO</t>
  </si>
  <si>
    <t>UBICACIÓN</t>
  </si>
  <si>
    <t>GAD ATAHUALPA</t>
  </si>
  <si>
    <t>INTERNET, TELEFONIA, OJOS DE AGUILA</t>
  </si>
  <si>
    <t>PENETRANTE</t>
  </si>
  <si>
    <t>LT</t>
  </si>
  <si>
    <t>CARPETAS DE CARTON</t>
  </si>
  <si>
    <t>TINTA CORRECTORA TIPO ESFERO</t>
  </si>
  <si>
    <t>RESMAS DE PAPEL BOND A4</t>
  </si>
  <si>
    <t>CAJAS DE GRAPAS  26/6</t>
  </si>
  <si>
    <t>CAJAS  CLIPS PEQUEÑOS 1.0MM.9-32</t>
  </si>
  <si>
    <t>CARPETAS ARCHIVADORAS</t>
  </si>
  <si>
    <t>ROLLOS DE CINTA DE EMBALAJE</t>
  </si>
  <si>
    <t xml:space="preserve">CUADERNOS ESPIRALES GRANDES </t>
  </si>
  <si>
    <t>CUADERNOS ESPIRALES PEQUEÑOS</t>
  </si>
  <si>
    <t>LAPICEROS BIC AZUL PUNTA FINA</t>
  </si>
  <si>
    <t>SOBRES MANILA GRANDE</t>
  </si>
  <si>
    <t>SOBRES MANILA MEDIANO</t>
  </si>
  <si>
    <t>SOBRES MANILA PEQUEÑO</t>
  </si>
  <si>
    <t>FRASCOS DE TINTA PARA SELLO</t>
  </si>
  <si>
    <t>CARPETAS BISEL</t>
  </si>
  <si>
    <t>RESALTADORES AMARILLO</t>
  </si>
  <si>
    <t>RESMA</t>
  </si>
  <si>
    <t>CAJA</t>
  </si>
  <si>
    <t>ROLLO</t>
  </si>
  <si>
    <t>TINTA NEGRA</t>
  </si>
  <si>
    <t>TINTA AZUL</t>
  </si>
  <si>
    <t>TINTA ROJA</t>
  </si>
  <si>
    <t>TINTA AMARILLA</t>
  </si>
  <si>
    <t>MATERIAL DE OFICINA</t>
  </si>
  <si>
    <t>PACAS DE PAPEL JUMBO</t>
  </si>
  <si>
    <t>ESCOBAS PLASTICAS FIBRA SUAVE</t>
  </si>
  <si>
    <t>ESCOBAS NEGRAS DOBLE DE COCO</t>
  </si>
  <si>
    <t>CEPILLOS TIPO BALDEADOR</t>
  </si>
  <si>
    <t>TAMBORES DE CLORO GRANULADO</t>
  </si>
  <si>
    <t>PACA</t>
  </si>
  <si>
    <t>CLORO LIQUIDO</t>
  </si>
  <si>
    <t>M</t>
  </si>
  <si>
    <t>TOALLAS PARA MANO PU 150 HJ</t>
  </si>
  <si>
    <t>TELECOMUNICACIONES</t>
  </si>
  <si>
    <t>SERVICIO DE DIFUSION E INFORMACION</t>
  </si>
  <si>
    <t>MANTENIMIENTO DE SISTEMAS INFORMATICOS</t>
  </si>
  <si>
    <t>VESTUARIO LENCERIA Y PRENDAS DE PROTECCION PARA EMPLEADOS MUNICIPALES</t>
  </si>
  <si>
    <t>MATERIAL DE IMPRENTA FOTOGRAFIA REPRODUCCION Y PUBLICACIONES</t>
  </si>
  <si>
    <t>EQUIPOS SISTEMAS Y PAQUETES INFORMATICOS</t>
  </si>
  <si>
    <t>DEPARTAMENTO FINANCIERO</t>
  </si>
  <si>
    <t>121.5.3.01.05</t>
  </si>
  <si>
    <t>121.5.3.01.06</t>
  </si>
  <si>
    <t>121.5.3.02.04</t>
  </si>
  <si>
    <t>121.5.3.02.07</t>
  </si>
  <si>
    <t>121.5.3.04.04</t>
  </si>
  <si>
    <t>121.5.3.07.04</t>
  </si>
  <si>
    <t>121.5.3.08.02</t>
  </si>
  <si>
    <t>121.5.3.08.04</t>
  </si>
  <si>
    <t>121.5.3.08.07</t>
  </si>
  <si>
    <t>121.5.3.14.04</t>
  </si>
  <si>
    <t>121.5.3.14.07</t>
  </si>
  <si>
    <t>HOJAS A4</t>
  </si>
  <si>
    <t>TINTA COLOR NEGRO</t>
  </si>
  <si>
    <t>TINTA COLOR AZUL</t>
  </si>
  <si>
    <t>TINTA COLOR ROJO</t>
  </si>
  <si>
    <t>TINTA COLOR AMARILLO</t>
  </si>
  <si>
    <t>CARTON</t>
  </si>
  <si>
    <t>CARPETA ARCHIVADORA</t>
  </si>
  <si>
    <t>CAJAS DE CLIPS 32 mm</t>
  </si>
  <si>
    <t>CAJAS DE GRAPAS 26/6</t>
  </si>
  <si>
    <t>SOBRE MANILA F1</t>
  </si>
  <si>
    <t>ESFEROS COLOR NEGRO</t>
  </si>
  <si>
    <t xml:space="preserve">ESFEROS COLOR AZUL </t>
  </si>
  <si>
    <t>TINTA PARA SELLO</t>
  </si>
  <si>
    <t>BINCHAS METALICAS</t>
  </si>
  <si>
    <t>BORRADOR</t>
  </si>
  <si>
    <t>VESTUARIO LENCERIA Y PRENDAS DE PROTECCION UNIFORMES A EMPLEADOS</t>
  </si>
  <si>
    <t>MATERIAL DE IMPRESION FOTOGRAFIA REPRODUCCION Y PUBLICACIONES</t>
  </si>
  <si>
    <t>GLIFOSATO</t>
  </si>
  <si>
    <t>CAL PARA CONTROL DE MALOS OLORES DE ALCANTARILLADO</t>
  </si>
  <si>
    <t>CILINDROS DE GAS LICUADO</t>
  </si>
  <si>
    <t>REACTIVOS PARA ANALISIS DE AGUA POTABLE</t>
  </si>
  <si>
    <t>131.5.3.02.04</t>
  </si>
  <si>
    <t>131.5.3.02.07</t>
  </si>
  <si>
    <t>131.5.3.04.03</t>
  </si>
  <si>
    <t>131.5.3.08.02</t>
  </si>
  <si>
    <t>131.5.3.08.04</t>
  </si>
  <si>
    <t>131.5.3.08.05</t>
  </si>
  <si>
    <t>131.5.3.08.07</t>
  </si>
  <si>
    <t>131.5.3.08.19</t>
  </si>
  <si>
    <t>131.7.3.04.04</t>
  </si>
  <si>
    <t>131.7.3.04.06</t>
  </si>
  <si>
    <t>UNIFORMES</t>
  </si>
  <si>
    <t>GLOB</t>
  </si>
  <si>
    <t>VESTUARIO LENCERIA Y PRENDAS DE PROTECCION EMPLEADOS MUNICIPALES</t>
  </si>
  <si>
    <t>MATERIALES DE CONSTRUCCION PLOMERIA Y CARPINTERIA</t>
  </si>
  <si>
    <t>CONTRATOS ENTRE ENTIDADES PUBLICAS O SUBSIDIARIAS</t>
  </si>
  <si>
    <t>MENOR CUANTIA</t>
  </si>
  <si>
    <t>COMUNICACION SOCIAL CONTRATACION DIRECTA</t>
  </si>
  <si>
    <t>INFIMA CUANTIA</t>
  </si>
  <si>
    <t>CATALOGO ELECTRONICO</t>
  </si>
  <si>
    <t>ADQUISICION DE ACCESORIOS DE INSUMO QUIMICOS  E INOR</t>
  </si>
  <si>
    <t>GAD DE ATAHUALPA</t>
  </si>
  <si>
    <t>OBRA ARTISTICA LITERARIA O CIENTIFICA</t>
  </si>
  <si>
    <t>141.5.3.01.05</t>
  </si>
  <si>
    <t>141.5.3.02.04</t>
  </si>
  <si>
    <t>141.5.3.02.07</t>
  </si>
  <si>
    <t>141.5.3.07.04</t>
  </si>
  <si>
    <t>141.5.3.08.02</t>
  </si>
  <si>
    <t>141.5.3.08.04</t>
  </si>
  <si>
    <t>141.5.3.08.05</t>
  </si>
  <si>
    <t>141.5.3.01.04</t>
  </si>
  <si>
    <t>141.5.3.05.02</t>
  </si>
  <si>
    <t>EDIFICIOS, LOCALES, Y RESIDENCIA, CASILLEROS JUDICIALES</t>
  </si>
  <si>
    <t>TRANSITO</t>
  </si>
  <si>
    <t>ESTILETE</t>
  </si>
  <si>
    <t>MARCADOR PERMANENTE</t>
  </si>
  <si>
    <t>ZEOLITA</t>
  </si>
  <si>
    <t>SC</t>
  </si>
  <si>
    <t>GAVETAS</t>
  </si>
  <si>
    <t>ATURDIDOOR ELECTRICO PARA PORCINO</t>
  </si>
  <si>
    <t>PLANTA DE LUZ</t>
  </si>
  <si>
    <t>AIRADORES DE GANADO BATERIA (2U) PICA</t>
  </si>
  <si>
    <t>TIJERA PARA CORTE DE PATAS</t>
  </si>
  <si>
    <t>LINTERNAS RECARGABLES</t>
  </si>
  <si>
    <t>TANQUE DE ESCALDADO DE PORCINOS EN ACERO INOXIDABLE</t>
  </si>
  <si>
    <t>PLATAFORMAS EN ACERO INOXIDABLE</t>
  </si>
  <si>
    <t>SISTEMA DE QUEMADORES</t>
  </si>
  <si>
    <t>PELADORA DE PORCINOSEN ACERO INOXIDABLE</t>
  </si>
  <si>
    <t>BALAS PARA PISTOLA ATURDIDORA</t>
  </si>
  <si>
    <t>SIERRAS DE DIVIDIR CANALES (2C/D)</t>
  </si>
  <si>
    <t>COMISARIA Y FAENAMIENTO</t>
  </si>
  <si>
    <t>CAMAL</t>
  </si>
  <si>
    <t>PARTIDA POR UN VALOR DE :</t>
  </si>
  <si>
    <t>SALDO</t>
  </si>
  <si>
    <t>MANTENIMIENTO HERRAMIENTAS</t>
  </si>
  <si>
    <t>MOBILIARIO DE LARGA DURACION</t>
  </si>
  <si>
    <t>131.8.4.01.03</t>
  </si>
  <si>
    <t>ARCHIVADOR TIPO BIBLIOECA</t>
  </si>
  <si>
    <t>EQUIPO SISTEMAS  Y PAQUETES INFORMATICOS LARGA DURACION</t>
  </si>
  <si>
    <t>VESTUARIO LENCERIA Y PROTECCION UNIFORMES PARA EMPLEADOS</t>
  </si>
  <si>
    <t>211.5.3.08.02</t>
  </si>
  <si>
    <t>BIBLIOTECARIAS</t>
  </si>
  <si>
    <t>BIBLIOTECAS DE PACCHA, CORDONCILLO, AYAPAMBA</t>
  </si>
  <si>
    <t xml:space="preserve">BIEN </t>
  </si>
  <si>
    <t>211.5.3.08.05</t>
  </si>
  <si>
    <t>RESMAS A4</t>
  </si>
  <si>
    <t>RESALTADORES</t>
  </si>
  <si>
    <t>TIJERAS</t>
  </si>
  <si>
    <t>BORRADORES</t>
  </si>
  <si>
    <t>VESTUARIO LENCERIA Y PRENDAS DE PROTECCION</t>
  </si>
  <si>
    <t>MEDICINA Y PRODUCTOS FARMACEUTICOS</t>
  </si>
  <si>
    <t>GASTOS PARA SITUACIONES DE EMERGENCIA</t>
  </si>
  <si>
    <t>AYUDAS INSUMOS Y ACCESORIOS PARA COMPENSAR DISCAPACIDADES</t>
  </si>
  <si>
    <t>231.7.3.02.04</t>
  </si>
  <si>
    <t>231.7.3.02.05</t>
  </si>
  <si>
    <t>231.7.3.02.07</t>
  </si>
  <si>
    <t>231.7.3.08.02</t>
  </si>
  <si>
    <t>231.7.3.08.04</t>
  </si>
  <si>
    <t>231.7.3.08.12</t>
  </si>
  <si>
    <t>231.7.3.08.21</t>
  </si>
  <si>
    <t>DEPARTMENTO SOCIAL Y CONSEJO DE DERECHOS</t>
  </si>
  <si>
    <t>PROYECTO SOCIALES</t>
  </si>
  <si>
    <t>SERVICIO DE ALIMENTACION</t>
  </si>
  <si>
    <t>ARRENDAMIENTO DE VEHICULOS</t>
  </si>
  <si>
    <t>COMBUSTIBLES Y LUBRICANTES PARA FURGONETA</t>
  </si>
  <si>
    <t>241.7.3.02.04</t>
  </si>
  <si>
    <t>241.7.3.02.35</t>
  </si>
  <si>
    <t>241.7.3.05.05</t>
  </si>
  <si>
    <t>241.7.3.08.02</t>
  </si>
  <si>
    <t>241.7.3.08.03</t>
  </si>
  <si>
    <t>241.7.3.08.04</t>
  </si>
  <si>
    <t>241.7.3.08.09</t>
  </si>
  <si>
    <t>ACEITE  15W40</t>
  </si>
  <si>
    <t>FILTRO DE AIRE</t>
  </si>
  <si>
    <t xml:space="preserve">PENETRANTE </t>
  </si>
  <si>
    <t>REFRIGERANTE</t>
  </si>
  <si>
    <t>DIESEL</t>
  </si>
  <si>
    <t>ESTUDIOS AMBIENTALES VARIOS</t>
  </si>
  <si>
    <t>VESTUARIO LENCERIA Y PRENDAS DE PROTECCION PARA TRABAJADORES</t>
  </si>
  <si>
    <t>321.7.3.02.07</t>
  </si>
  <si>
    <t>321.7.3.04.03</t>
  </si>
  <si>
    <t>321.7.3.08.02</t>
  </si>
  <si>
    <t>321.7.3.08.05</t>
  </si>
  <si>
    <t>321.7.3.08.11</t>
  </si>
  <si>
    <t>CONSULTORIA</t>
  </si>
  <si>
    <t>CONTRATACION DIRECTA</t>
  </si>
  <si>
    <t>UNIDAD DE GESTIO AMBIENTAL</t>
  </si>
  <si>
    <t>UGA</t>
  </si>
  <si>
    <t xml:space="preserve">PARTIDA </t>
  </si>
  <si>
    <t>REGULARIZACION Y VIALIDAD AMBIENTAL</t>
  </si>
  <si>
    <t>ACEITE 15W40</t>
  </si>
  <si>
    <t>CANECA</t>
  </si>
  <si>
    <t>ACEITE HIDRAULICO</t>
  </si>
  <si>
    <t>321.8.4.01.03</t>
  </si>
  <si>
    <t>MAQUINARIA Y EQUIPO DE LARGA DURACION</t>
  </si>
  <si>
    <t>321.8.4.01.04</t>
  </si>
  <si>
    <t>EQUIPO SISTEMAS Y PAQUETES INFORMATICOS DE LARGA DURACION</t>
  </si>
  <si>
    <t>MATERIALES DE CONSTRUCCION ELECTRICOS PLOMERIA Y CARPINTERIA</t>
  </si>
  <si>
    <t>DEPARTAMENTO  DE OBRAS PUBLICAS</t>
  </si>
  <si>
    <t>331.7.3.05.05</t>
  </si>
  <si>
    <t>331.7.3.08.02</t>
  </si>
  <si>
    <t>SUBASTA INVERSA ELECTRONICA</t>
  </si>
  <si>
    <t>LIMPIEZA DE PLANTAS DE TRATAMIENTO</t>
  </si>
  <si>
    <t>ROLLOS</t>
  </si>
  <si>
    <t>BLOCK DE PAPEL A4</t>
  </si>
  <si>
    <t>ESFEROS COLOR ROJO</t>
  </si>
  <si>
    <t>CUADERNO ESPIRAL GRANDE CUADROS</t>
  </si>
  <si>
    <t>CINTA MASKI</t>
  </si>
  <si>
    <t>CINTA DE EMBALAJE</t>
  </si>
  <si>
    <t>CDS</t>
  </si>
  <si>
    <t>ESTILETES</t>
  </si>
  <si>
    <t>GOMEROS</t>
  </si>
  <si>
    <t>ESTUCHES DE MINAS 0.5</t>
  </si>
  <si>
    <t>OOPP</t>
  </si>
  <si>
    <t>331.7.08.04</t>
  </si>
  <si>
    <t>CEMENTO</t>
  </si>
  <si>
    <t>ARENA</t>
  </si>
  <si>
    <t>M3</t>
  </si>
  <si>
    <t>GRAVA</t>
  </si>
  <si>
    <t>PIEDRA</t>
  </si>
  <si>
    <t xml:space="preserve">TABLAS 0,20X30 </t>
  </si>
  <si>
    <t>CUARTON SEMIDURO 2X3"</t>
  </si>
  <si>
    <t>CLAVOS</t>
  </si>
  <si>
    <t>LB</t>
  </si>
  <si>
    <t>ALAMBRE DE AMARRE</t>
  </si>
  <si>
    <t>TIRAS</t>
  </si>
  <si>
    <t>CONSTRUCCION DE LAS ESCALINATAS DE LA CALLE DANIEL MARTINES</t>
  </si>
  <si>
    <t>RIPIO</t>
  </si>
  <si>
    <t>VARILLA DE 12 MM</t>
  </si>
  <si>
    <t>VARILLA DE 8 MM</t>
  </si>
  <si>
    <t>TABLA</t>
  </si>
  <si>
    <t>CUARTON</t>
  </si>
  <si>
    <t>PLYWOOD</t>
  </si>
  <si>
    <t>M2</t>
  </si>
  <si>
    <t xml:space="preserve">CLAVOS </t>
  </si>
  <si>
    <t>ALAMBRE</t>
  </si>
  <si>
    <t>TUBERIA ANILLADA DE 500 MM</t>
  </si>
  <si>
    <t>TUBO ANILLADO DE 250 MM</t>
  </si>
  <si>
    <t>TUBO ANILLADO DE 200 MM</t>
  </si>
  <si>
    <t>SILLA YEE O TEE DE 200 MM</t>
  </si>
  <si>
    <t xml:space="preserve">CODOS DE 200MM </t>
  </si>
  <si>
    <t xml:space="preserve">MANTENIMIENTO Y REPARACIONES DE OBRAS DE ALCANTARILLADO </t>
  </si>
  <si>
    <t>331.7.5.05.01.04</t>
  </si>
  <si>
    <t xml:space="preserve"> MEDIDORES PARA AGUA POTABLE</t>
  </si>
  <si>
    <t>CORTADORAS DE ½”  HG DE VOLANTE</t>
  </si>
  <si>
    <t>CORTADORAS DE 1"</t>
  </si>
  <si>
    <t xml:space="preserve"> CODOS DE ½”</t>
  </si>
  <si>
    <t>COLLARINES DE 75 MM. CON SALIDA A ½”</t>
  </si>
  <si>
    <t xml:space="preserve"> COLLARINES DE 90 MM. CON SALIDA A ½</t>
  </si>
  <si>
    <t>COLLARINES DE 63 MM. CON SALIDA A ½”</t>
  </si>
  <si>
    <t>COLLARINES DE 40 MM. CON SALIDA A ½”</t>
  </si>
  <si>
    <t>COLLARINES DE 32 MM. CON SALIDA A ½”</t>
  </si>
  <si>
    <t>ABRASADERAS DE 1"</t>
  </si>
  <si>
    <t>UNIONES DE ½”</t>
  </si>
  <si>
    <t>UNIONES DE 40MM DE PVC</t>
  </si>
  <si>
    <t>POLITUBO REFORZADO DE ½”</t>
  </si>
  <si>
    <t>m</t>
  </si>
  <si>
    <t xml:space="preserve"> KALIPEGA</t>
  </si>
  <si>
    <t xml:space="preserve"> ROLLOS DE TEFLON</t>
  </si>
  <si>
    <t>AMPLIACION DEL ALCANTARILLADO DE VARIOS OBRAS EN EL CANTON</t>
  </si>
  <si>
    <t>331.8.4.01.03</t>
  </si>
  <si>
    <t>IMPRESORA</t>
  </si>
  <si>
    <t>331.8.4.01.04</t>
  </si>
  <si>
    <t>GENERADOR ELECTRICO( ARRANQUE Y BASES DEL MOTOR)</t>
  </si>
  <si>
    <t>SEGUROS PARA VEHICULOS Y MAQUINARIA</t>
  </si>
  <si>
    <t>EDICION IMPRESION REPRODUCCION Y PUBLICACIONES</t>
  </si>
  <si>
    <t>ARRENDAMIENTO DE MAQUINARIA Y EQUIPO</t>
  </si>
  <si>
    <t>ARRENDAMIENTO DE VEHÍCULOS</t>
  </si>
  <si>
    <t>PRENDAS DE PROTECCION</t>
  </si>
  <si>
    <t>GASOLINA EXTRA</t>
  </si>
  <si>
    <t>ACEITES Y LUBRICANTES PARA VEHICULOS Y MAQUINARIA</t>
  </si>
  <si>
    <t>361.5.7.02.01</t>
  </si>
  <si>
    <t>361.7.3.02.04</t>
  </si>
  <si>
    <t>361.7.3.04.03</t>
  </si>
  <si>
    <t>361.7.3.05.04</t>
  </si>
  <si>
    <t>361.7.3.08.02</t>
  </si>
  <si>
    <t>361.7.3.04.04</t>
  </si>
  <si>
    <t>361.7.3.08.11</t>
  </si>
  <si>
    <t>361.7.3.14.07</t>
  </si>
  <si>
    <t>SEGUROS PARA VEHICULOS Y MAQUINARIA MUNICIPAL</t>
  </si>
  <si>
    <t xml:space="preserve">COPIAS </t>
  </si>
  <si>
    <t>ANILLADOS</t>
  </si>
  <si>
    <t>PLANOS</t>
  </si>
  <si>
    <t>SERVICIO DE ALIMENTACION PARA OBREROS MUNICIPALES</t>
  </si>
  <si>
    <t>MANTENIMIENTO DE ARCHIVADORES</t>
  </si>
  <si>
    <t>ACTUALIZACION DE SOFWARE Y ANTIVIRUS</t>
  </si>
  <si>
    <t xml:space="preserve"> PARES DE BOTAS DE CAUCHO</t>
  </si>
  <si>
    <t xml:space="preserve">IMPERMEABLES </t>
  </si>
  <si>
    <t>CHALECOS</t>
  </si>
  <si>
    <t xml:space="preserve"> PARES DE GUANTES DE CAUCHO</t>
  </si>
  <si>
    <t>PARES DE GUANTES DE CUERO</t>
  </si>
  <si>
    <t>PARES DE PROTECTORES DE OÍDOS</t>
  </si>
  <si>
    <t>PARES DE PROTECTORES DE OJOS</t>
  </si>
  <si>
    <t>MAMELUCOS PARA MECÀNICOS</t>
  </si>
  <si>
    <t>CAJAS DE MASCARILLAS CENTURY PROFESIONAL</t>
  </si>
  <si>
    <t>CUCHILLA ESQUINERO Y DESCALIFIC. MOTONIV.</t>
  </si>
  <si>
    <t>UÑAS PARA PALA Y RETROEXCAVADORA</t>
  </si>
  <si>
    <t>REPOSICION DE MANGUERAS HIDRAULICAS</t>
  </si>
  <si>
    <t>gl</t>
  </si>
  <si>
    <t>JUEGO DE LLAVES DE 10 MM.  - 48 MM.</t>
  </si>
  <si>
    <t>JUEGO DE DADOS DE IMPACTO DE ¾</t>
  </si>
  <si>
    <t>PLAYOS DE PRESION</t>
  </si>
  <si>
    <t>1AMOLADORA PEQUEÑA</t>
  </si>
  <si>
    <t xml:space="preserve"> CABLE  PARA SOLDADORA</t>
  </si>
  <si>
    <t>CAJAS DE DISCOS CORTE FINO PARA AMOLADORA</t>
  </si>
  <si>
    <t>caja</t>
  </si>
  <si>
    <t>CAJAS DE DISCOS PARA TROZADORA</t>
  </si>
  <si>
    <t xml:space="preserve"> PIEDRAS PARA ESMERIL DE BANCO</t>
  </si>
  <si>
    <t>CAJAS DE SUELDA  70 -18</t>
  </si>
  <si>
    <t xml:space="preserve"> CAJAS DE SUELDA 60 – 11</t>
  </si>
  <si>
    <t>RACHES DE ½”</t>
  </si>
  <si>
    <t>MOTONIVELADORA MODELO 845, MARCA CASE:</t>
  </si>
  <si>
    <t>TRAMPAS DE COMBUSTIBLE 130610</t>
  </si>
  <si>
    <t>ACEITE 80-90</t>
  </si>
  <si>
    <t>FILTRO DE ACEITE 558616</t>
  </si>
  <si>
    <t>FILTRO DE COMBUSTIBLE 586F</t>
  </si>
  <si>
    <t>RETROEXCAVADORA, MODELO B95B, MARCA NEW HOLLAND:</t>
  </si>
  <si>
    <t>FILTROS DE ACEITE  5713</t>
  </si>
  <si>
    <t>FILTROS DE COMBUSTIBLE 5612</t>
  </si>
  <si>
    <t>FILTROS DE AIRE   3947</t>
  </si>
  <si>
    <t>FILTROS 5612</t>
  </si>
  <si>
    <t>FILTRO DE COMBUSTIBLE 1306</t>
  </si>
  <si>
    <t>RODILLO MARCA AMMANN, MODELO ASC110:</t>
  </si>
  <si>
    <t>FILTRO DE COMBUSTIBLE</t>
  </si>
  <si>
    <t>º</t>
  </si>
  <si>
    <t xml:space="preserve">VOLQUETE  MARCA  HINO  MODELO GH1 JGUD, signada con el  # 1: </t>
  </si>
  <si>
    <t>FILTROS DE ACEITE  CO12</t>
  </si>
  <si>
    <t>FILTRO DE AIRE 1325 EXTERNO</t>
  </si>
  <si>
    <t>FILTRO DE AIRE 1330 INTERNO</t>
  </si>
  <si>
    <t>FILTRO DE ACEITE 5138</t>
  </si>
  <si>
    <t>VOLQUETE  MARCA  HINO  MODELO GH1 JGUD, signada con el  # 2:</t>
  </si>
  <si>
    <t>FILTROS DE COMBUSTIBLE 51 38</t>
  </si>
  <si>
    <t>FILTROS INTERNOS 1330</t>
  </si>
  <si>
    <t>FILTROS EXTERNOS 1325</t>
  </si>
  <si>
    <t xml:space="preserve">VOLQUETE  MARCA  HINO,  MODELO GH1 JGUD, signada con el  # 3: </t>
  </si>
  <si>
    <t>FILTRO DE COMBUSTIBLE 5138</t>
  </si>
  <si>
    <t>FILTRO INTERNO 1330</t>
  </si>
  <si>
    <t xml:space="preserve">ACEITE 15W40 </t>
  </si>
  <si>
    <t>GRASA AZUL PARA RULIMANES</t>
  </si>
  <si>
    <t>LIBRAS</t>
  </si>
  <si>
    <t xml:space="preserve">PARA LA MAQUINARIA: </t>
  </si>
  <si>
    <t>GRASA # 2</t>
  </si>
  <si>
    <t>GRASA</t>
  </si>
  <si>
    <t>ACEITE 140</t>
  </si>
  <si>
    <t>FILTRO DE COMBUSTIBLE FF1101</t>
  </si>
  <si>
    <t>FILTRO DE ACEITE C7603</t>
  </si>
  <si>
    <t>FILTRO HIDRAULICO LFP944</t>
  </si>
  <si>
    <t>FILTRO DE AIRE A8624</t>
  </si>
  <si>
    <t>caneca</t>
  </si>
  <si>
    <t>lt</t>
  </si>
  <si>
    <t>frasco</t>
  </si>
  <si>
    <t>lb</t>
  </si>
  <si>
    <t>REFIGERANTE</t>
  </si>
  <si>
    <t xml:space="preserve">TANQUERO MARCA STEYR, MODELO 12.91.260/K38/4x2 NA: </t>
  </si>
  <si>
    <t>AGUA ACIDULADA</t>
  </si>
  <si>
    <t xml:space="preserve"> DESENGRASANTE</t>
  </si>
  <si>
    <t>GALONES DE ACEITE 20-50</t>
  </si>
  <si>
    <t>GALONES DE ACEITE 40 (MOTOR A GASOLINA)</t>
  </si>
  <si>
    <t>CANECAS DE ACEITE 80W90</t>
  </si>
  <si>
    <t>CANECAS DE ACEITE 68 HIDRAULICO</t>
  </si>
  <si>
    <t>LITROS DE LIQUIDO DE FRENO</t>
  </si>
  <si>
    <t>FRASCOS DE PENETRANTE W 40</t>
  </si>
  <si>
    <t xml:space="preserve"> GRASA  NG11 PARA RULIMANES</t>
  </si>
  <si>
    <t xml:space="preserve">CUADRO DE MANDO GENERAL AUTOMATIZADO                  (INDIVIDUAL): ACTIVACIÓN DE SELECTOR, PROTECCIÓN DE CON DISYUNTORES Y RELÉ TÉRMICO, ACTIVACIÓN CON CONTACTOR. AUTOMATIZADO CON RELOJ. Y CABLEADO E INSTALACIÓN. </t>
  </si>
  <si>
    <t>CAFÉ PARIS (Intervinil)</t>
  </si>
  <si>
    <t>GAL</t>
  </si>
  <si>
    <t>BLANCO HUESO (Pincelada)</t>
  </si>
  <si>
    <t>CANELA (Pincelada)</t>
  </si>
  <si>
    <t>VERDE NILO (Pincelada)</t>
  </si>
  <si>
    <t>MELON CLARO (Intervinil)</t>
  </si>
  <si>
    <t>VERDE HOJA (Intervinil)</t>
  </si>
  <si>
    <t>ROJO CHIFON (Intervinil)</t>
  </si>
  <si>
    <t>BLANCO CELESTE (Intervinil)</t>
  </si>
  <si>
    <t>PETALO DE ROSA (Intervinil)</t>
  </si>
  <si>
    <t>OCEANICO (Intervinil)</t>
  </si>
  <si>
    <t>MARFIL (Intervinil)</t>
  </si>
  <si>
    <t>OCRE CARIBEÑO (Pincelada)</t>
  </si>
  <si>
    <t>BLANCO PURO (Pincelada)</t>
  </si>
  <si>
    <t>CORAL</t>
  </si>
  <si>
    <t>BLANCO (económica)</t>
  </si>
  <si>
    <t xml:space="preserve">BROCHAS DE 6" </t>
  </si>
  <si>
    <t>BROCHAS DE  5"</t>
  </si>
  <si>
    <t>BROCHAS DE 2"</t>
  </si>
  <si>
    <t>CINTA MASKING</t>
  </si>
  <si>
    <t>RODILLO</t>
  </si>
  <si>
    <t>ADECENTAMIENTO DE LA CIUDAD DE PACCHA</t>
  </si>
  <si>
    <t>cable nº 8</t>
  </si>
  <si>
    <t>cable Nº 12</t>
  </si>
  <si>
    <t>CABLE Nº 14</t>
  </si>
  <si>
    <t xml:space="preserve">CAJETINES </t>
  </si>
  <si>
    <t>TOMACORRRIENTES</t>
  </si>
  <si>
    <t>CABLE PARA INTERNET</t>
  </si>
  <si>
    <t>CABLE PARA TELEFONO</t>
  </si>
  <si>
    <t>INTERRUPTORES</t>
  </si>
  <si>
    <t>CAMBIO DE LAS INSTALACIONES ELECTRICAS DEL MUNICIPIO DE ESTE CANTON</t>
  </si>
  <si>
    <t>Cemento</t>
  </si>
  <si>
    <t xml:space="preserve">TABLAS DE ENCOFRADO </t>
  </si>
  <si>
    <t>ML</t>
  </si>
  <si>
    <t>KG</t>
  </si>
  <si>
    <t>CINTA AISLANTE</t>
  </si>
  <si>
    <t>LLANTAS 12R.22.5, ALTO 18PR 152/148- VOLQUETES HINNO(3volquetes)</t>
  </si>
  <si>
    <t>LLANTAS 14,00-24; 16PR62 -MOTONIVELADORA CASE 845</t>
  </si>
  <si>
    <t xml:space="preserve"> LLANTAS DELANTERAS 12-16,5.-RETROEXCAVADORA-NEW HOLLAND B95</t>
  </si>
  <si>
    <t>LLANTAS POSTERIORES 19.5 – L24. -RETROEXCAVADORA-NEW HOLLAND B95</t>
  </si>
  <si>
    <t xml:space="preserve"> LLANTAS 23.5 – 26 RODILLO AMMANN</t>
  </si>
  <si>
    <t>LLANTAS  12.00-20, TANQUERO STEYR</t>
  </si>
  <si>
    <t>AROS R22.5</t>
  </si>
  <si>
    <t xml:space="preserve">LLANTAS PARA LA FURGONETARAMV AYM1315175, MARCA KIA, MODELO PREGIO: </t>
  </si>
  <si>
    <t>MANTENIMIENTO DE LA CONCRETERA</t>
  </si>
  <si>
    <t>MANTENIMIENTO DEL COMPRESOR</t>
  </si>
  <si>
    <t>CJ</t>
  </si>
  <si>
    <t>TINTA VEGETAL</t>
  </si>
  <si>
    <t>ESPONJA</t>
  </si>
  <si>
    <t>OO.PP</t>
  </si>
  <si>
    <t>LIMPIEZA DE CUNETAS</t>
  </si>
  <si>
    <t>LIMPIEZA DE ALCANTARILLAS</t>
  </si>
  <si>
    <t>BACHEO CON ASFALTO</t>
  </si>
  <si>
    <t>MANTENIMIENTO Y REPARACION DE OBRAS</t>
  </si>
  <si>
    <t>MANTENIMIENTO DE PARQUES</t>
  </si>
  <si>
    <t>1 COMPRESOR PORTATIL  1 HP</t>
  </si>
  <si>
    <t>1 PRENSA HIDRAULICA DE 4 TONELADAS</t>
  </si>
  <si>
    <t>1 CAJA DE MACHUELOS</t>
  </si>
  <si>
    <t>GRACEROS DE TODA MEDIDA</t>
  </si>
  <si>
    <t>gb</t>
  </si>
  <si>
    <t>1 PRENSA DE BANCO FIJO</t>
  </si>
  <si>
    <t>1 BOMBA MANUAL PARA ACEITES</t>
  </si>
  <si>
    <t>HERRAMIENTAS DE LARGA DIRACION</t>
  </si>
  <si>
    <t>SOLDADORA ELECTRICA  PORTATIL</t>
  </si>
  <si>
    <t>111.8.4.01.04</t>
  </si>
  <si>
    <t>EQUIPO SISTEMAS Y PAQUETES INFORMATICOS</t>
  </si>
  <si>
    <t>121.8.4.01.03</t>
  </si>
  <si>
    <t>121.8.4.01.07</t>
  </si>
  <si>
    <t>MAQUINARIA Y EQUIPO DE LARGA DURCION</t>
  </si>
  <si>
    <t>211.8.04.01.07</t>
  </si>
  <si>
    <t xml:space="preserve">Espectáculos Culturales y Sociales
Gastos por la realización de exposiciones, eventos culturales y sociales
</t>
  </si>
  <si>
    <t xml:space="preserve">Medicinas y Productos Farmacéuticos
Gastos por adquisición en productos farmacéuticos para diagnóstico; y, compra de medicamentos para la prevención y tratamiento de enfermedades de seres humanos
</t>
  </si>
  <si>
    <t>Ayudas a personas vulnerables del cantón</t>
  </si>
  <si>
    <t xml:space="preserve">Ayudas, Insumos y Accesorios para Compensar Discapacidades. Gastos por la adquisición de ayudas técnicas, insumos médicos, accesorios, electrodomésticos, menaje de hogar y equipamiento de viviendas para personas con personas con discapacidad.
</t>
  </si>
  <si>
    <t>231.8.4.01.04</t>
  </si>
  <si>
    <t>241.8.04.01.07</t>
  </si>
  <si>
    <t>SERVICIOS COMUNALES  361</t>
  </si>
  <si>
    <t>AGUA POTABLE Y ALCANTARILLADO   331</t>
  </si>
  <si>
    <t>HIGIENE AMBIENTAL    321</t>
  </si>
  <si>
    <t>PROYECTO SOCIALES 241</t>
  </si>
  <si>
    <t>OTROS SERVICIOS SOCIALES ( departamento social y consejo de derechos)  231</t>
  </si>
  <si>
    <t>DEPARTAMENTO TRANSITO Y TRANSPORTE TERRESTRE   141</t>
  </si>
  <si>
    <t>DEPARTAMENTO JUSTICIA POLICIA Y VIGILANCIA (comisaria y centro de faenamiento)    131</t>
  </si>
  <si>
    <t>DEPARTAMENTO FINANCIERO,(contabilidad, compras publicas, bodega, tesoreria, registro de la propiedad, avaluos y catastros)   121</t>
  </si>
  <si>
    <t>PLANIFICACION 2009 - 2014</t>
  </si>
  <si>
    <t>PERIODO: 31 DE JULIO DEL 2009 AL 31 DE DICIEMBRE DEL 2009</t>
  </si>
  <si>
    <t>COMUNIDAD</t>
  </si>
  <si>
    <t>PROYECTO</t>
  </si>
  <si>
    <t>INDICADOR</t>
  </si>
  <si>
    <t>META</t>
  </si>
  <si>
    <t>SALUD</t>
  </si>
  <si>
    <t xml:space="preserve">EDUCACION </t>
  </si>
  <si>
    <t>PALTO</t>
  </si>
  <si>
    <t>REMODELACION DE UNA AULA DE COMPUTACION EN LA ESCUELA REPUBLICA DE ARGENTINA</t>
  </si>
  <si>
    <t>DIRECCION DE OBRAS PUBLICAS</t>
  </si>
  <si>
    <t>% AVANCE DEL PROYECTO</t>
  </si>
  <si>
    <t>50%</t>
  </si>
  <si>
    <t xml:space="preserve">PACCHA </t>
  </si>
  <si>
    <t>REMODELACION DE LA ESCUELA JUAN LEON MERA</t>
  </si>
  <si>
    <t xml:space="preserve">VIALIDAD </t>
  </si>
  <si>
    <t>CONSTRUCCION DE LA CUBIERTA, BODEGA Y LAVADORA EN EL CANCHON MUNICIPAL</t>
  </si>
  <si>
    <t>FONDOS PROPIOS Y CONCEJO PROVINCIAL</t>
  </si>
  <si>
    <t>PROYECTO TERMINADO</t>
  </si>
  <si>
    <t>100%</t>
  </si>
  <si>
    <t>BACHEO EN LA VIA PIÑAS DESDE PACCHA HASTA EL SITIO SAN VICENTE</t>
  </si>
  <si>
    <t>DIRECCION DE OBRAS PUBLICAS CONCEJO PROVINCIAL</t>
  </si>
  <si>
    <t>MONTAJE DE UN TANQUE PARA HIDRATAR</t>
  </si>
  <si>
    <t xml:space="preserve">DOBLE TRATAMIENTO SUPERFICIAL BITUMINOSO EN LA AVENIDA YACUBIÑA </t>
  </si>
  <si>
    <t>% DE AVANCE DEL PROYECTO</t>
  </si>
  <si>
    <t>SOCIAL</t>
  </si>
  <si>
    <t>REMODELACION DEL COMPLEJO DUMARI</t>
  </si>
  <si>
    <t>EMBELLECIMIENTO DEL CAMAL MUNICIPAL</t>
  </si>
  <si>
    <t>PLANIFICACION 2014 - 2019</t>
  </si>
  <si>
    <t>EJE</t>
  </si>
  <si>
    <t>SECTOR</t>
  </si>
  <si>
    <t>CURSO</t>
  </si>
  <si>
    <t>PARTICIPANTES</t>
  </si>
  <si>
    <t>CAPACITACION</t>
  </si>
  <si>
    <t>MUNICIPIO</t>
  </si>
  <si>
    <t>SOFWARE -ATENCION AL CLIENTE</t>
  </si>
  <si>
    <t>A TODOS LOS SERVIDORES  Y SERVIDORAS PUBLICOS</t>
  </si>
  <si>
    <t>RECURSOS HUMANOS</t>
  </si>
  <si>
    <t>SOFTWARE.- TOPOGRAFIA</t>
  </si>
  <si>
    <t>INGENIEROS CIVILES Y AREA DE CATASTROS</t>
  </si>
  <si>
    <t xml:space="preserve">DIRECCION DE OBRAS PUBLICAS </t>
  </si>
  <si>
    <t>SOFWARE - ESTACION TOTAL</t>
  </si>
  <si>
    <t>INGENIEROS CIVILES</t>
  </si>
  <si>
    <t>SIN COSTO EL MOMENTO DE ADQUIRIR EL SOFTWARE, LA PROVEEDORA SE COMPROMETE A CAPACITAR</t>
  </si>
  <si>
    <t>COMPRAS PUBLICAS</t>
  </si>
  <si>
    <t xml:space="preserve">DEPARTAMENTO DE OBRAS PUBLICAS, CATASTROS, FINANCIERO, TESORERIA Y BODEGA </t>
  </si>
  <si>
    <t>DIRECCION DE OBRAS PUBLICAS Y DIRECCION FINANCIERA.</t>
  </si>
  <si>
    <t>CAPACITACION DE NUEVAS LEYES</t>
  </si>
  <si>
    <t>CAPACITACION DE EVALUACION ECONOMICA</t>
  </si>
  <si>
    <t>NOTA:</t>
  </si>
  <si>
    <t>EL NUMERO DE PERSONAL Y VALORES RELACIONADOS AL COSTO DE LOS CURSOS LOS DARA EL AREA ADMINISTRATIVA, LO QUE ESTA DIRECCION HACE ES PUNTUALIZAR Y ENFOCAR LO REQUERIDO.</t>
  </si>
  <si>
    <t>SOFWARE - EVALUACION FINACIERA</t>
  </si>
  <si>
    <t xml:space="preserve">DEPARTAMENTO DE OBRAS PUBLICAS, FINANCIERO, TESORERIA Y BODEGA </t>
  </si>
  <si>
    <t>BEDE</t>
  </si>
  <si>
    <t>RECURSOS HUMANOS, DIRECCION DE OBRAS PUBLICAS Y FINANCIERA</t>
  </si>
  <si>
    <t>EVALUACION AMBIENTAL</t>
  </si>
  <si>
    <t>EDUCADORES</t>
  </si>
  <si>
    <t>CAPACITACION AL DOCENTE E INCENTIVARLO EN PROYECTOS DE REFORMA CURRICULAR DE ACUERDO A LA REALIDAD LOCAL DEL SITIO</t>
  </si>
  <si>
    <t>DOCENTES DE TODO EL CANTON</t>
  </si>
  <si>
    <t>DINSE</t>
  </si>
  <si>
    <t>RECURSOS HUMANOS Y FINANCIERA</t>
  </si>
  <si>
    <t>CANTON ATAHUALPA</t>
  </si>
  <si>
    <t>CAPACITACION DE GUIAS TURISTICOS</t>
  </si>
  <si>
    <t>MINISTERIO DE TURISMO</t>
  </si>
  <si>
    <t>PROYECTO DE UNIFICACION ESTRATEGICA DE LOS PLANTELES EDUCATIVOS</t>
  </si>
  <si>
    <t>DEPARTAMENTO FINANCIERO, Y RECURSOS HUMANOS</t>
  </si>
  <si>
    <t>RECURSOS HUMANOS, Y FINANCIERA</t>
  </si>
  <si>
    <t xml:space="preserve">EVALUACION DE LAS CAPACIDADES Y DESTREZAS PEDAGOGICAS DE LOS MAESTROS </t>
  </si>
  <si>
    <t>LEGISLACION AMBIENTAL</t>
  </si>
  <si>
    <t>INGENIEROS CIVILES, PERSONAL DE ASORIA JURIDICA, PERSONAL DE DIRECCION FINANCIERA Y TECNICA</t>
  </si>
  <si>
    <t>RELACIONES HUMANAS</t>
  </si>
  <si>
    <t>TODOS LOS DEPARTAMENTOS</t>
  </si>
  <si>
    <t>CURSO DE INFORMATICA</t>
  </si>
  <si>
    <t>SECRETARIAS DE LOS DIFEENTES DEPARTAMENTOS</t>
  </si>
  <si>
    <t>CURSO DE MANTENIMIENTO DE LOS EQUIPOS COMPUTACIONALES</t>
  </si>
  <si>
    <t>EVALUACION DEL PLAN ESTRATEGICO Y PLANES OPERATIVOS</t>
  </si>
  <si>
    <t>DIRECTORES Y JEFES DEPARTAMENTALES</t>
  </si>
  <si>
    <t>CURSO DE GESTION DE PROYECTOS</t>
  </si>
  <si>
    <t>DEPARTAMENTO FINANCIERO, DEPARTAMENTO OOPP , CATASTROS Y RECURSOS HUMANOS</t>
  </si>
  <si>
    <t>AME</t>
  </si>
  <si>
    <t>RECURSOS HUMANOS, Y FINANCIERA Y AME</t>
  </si>
  <si>
    <t>TRATAMIENTO DE AGUAS SERVIDAS</t>
  </si>
  <si>
    <t>CURSO DE RELACIONES HUMANAS</t>
  </si>
  <si>
    <t>TALLER DE COMPRAS PUBLICAS</t>
  </si>
  <si>
    <t>ESTADISTICAS APLICADAS</t>
  </si>
  <si>
    <t>PERSONAL DE PLANIFICACION, COMERCIAL Y SECRETARIADO</t>
  </si>
  <si>
    <t>PERSONAL</t>
  </si>
  <si>
    <t>NUMERO</t>
  </si>
  <si>
    <t>EXISTENTE</t>
  </si>
  <si>
    <t>REQUERIDO</t>
  </si>
  <si>
    <t>DIRECTOR DE OBRAS PUBLICAS</t>
  </si>
  <si>
    <t>ARQUITECTO</t>
  </si>
  <si>
    <t>TOPOGRAFO</t>
  </si>
  <si>
    <t>CADENEROS</t>
  </si>
  <si>
    <t>TRABAJADORES</t>
  </si>
  <si>
    <t>CHOFERES</t>
  </si>
  <si>
    <t>MARCO</t>
  </si>
  <si>
    <t>LUIS J.</t>
  </si>
  <si>
    <t>FREDY</t>
  </si>
  <si>
    <t>MIGUEL F</t>
  </si>
  <si>
    <t>FAENADOR</t>
  </si>
  <si>
    <t>JARDINERO</t>
  </si>
  <si>
    <t>OPERADOR</t>
  </si>
  <si>
    <t>ALBAÑILES</t>
  </si>
  <si>
    <t>GASFITERO</t>
  </si>
  <si>
    <t>GUARDIAN MUNICIPAL</t>
  </si>
  <si>
    <t>JORNALERO</t>
  </si>
  <si>
    <t>JEFE LECTOR</t>
  </si>
  <si>
    <t>INSPECTOR DE AGUA</t>
  </si>
  <si>
    <t>AYUDANTE DE MAQUINARIA</t>
  </si>
  <si>
    <t>MAESTRO ALBAÑIL</t>
  </si>
  <si>
    <t xml:space="preserve">OBREROS </t>
  </si>
  <si>
    <t>TOTAL</t>
  </si>
  <si>
    <t>PERIODO: 01 DE ENERO DEL 2013 AL 31 DE DICIEMBRE DEL 2013</t>
  </si>
  <si>
    <t>POA 2013</t>
  </si>
  <si>
    <t>POA 2014</t>
  </si>
  <si>
    <t>PERIODO: 14 DE MAYO DEL 2014 AL 31 DE DICIEMBRE DEL 2014</t>
  </si>
  <si>
    <t>LEGAL</t>
  </si>
  <si>
    <t>LEGALIZACION DEL TERRENO</t>
  </si>
  <si>
    <t>SE EXPROPIARA EL TERRENO PARA LA POSIBLE CONSTRUCCION DE LA ESCUELA DEL MILENIO PARA EL CANTON ATAHUALPA</t>
  </si>
  <si>
    <t>ASESORIA JURIDICA, ALCALDIA, Y OBRAS PUBLICAS</t>
  </si>
  <si>
    <t>PERIODO: 01 DE ENERO DEL 2015 AL 31 DE DICIEMBRE DEL 2015</t>
  </si>
  <si>
    <t>POA 2015</t>
  </si>
  <si>
    <t>LEGALIZACION DE LOS TERRENOS QUE SE UTILIZARAN PARA LA CONSTRUCCION DE LAS AULAS MOVILES</t>
  </si>
  <si>
    <t xml:space="preserve">SE EXPROPIARA TERRENOS DE 6 DIFERENTES DESCARGAS QUE SE UTILIZARAN PARA UBICAR EL TRATAMIENTO DE LAS AGUAS SERVIDAS DEL ALCANTARILLADO SANITARIO DE LA CIUDAD DE PACCHA </t>
  </si>
  <si>
    <t>LEGALIZACION DEL TERRENO PARA AREA DEL PARQUE INFANTIL</t>
  </si>
  <si>
    <t>SE ANALIZARA LOS TERRENOS PRIVADOS Y  MUNICIPALES PARA LA CREACION DE UN PARQUE</t>
  </si>
  <si>
    <t>PERIODO: 01 DE ENERO DEL 2016 AL 31 DE DICIEMBRE DEL 2016</t>
  </si>
  <si>
    <t>POA 2016</t>
  </si>
  <si>
    <t>LEGALIZACION DE LOS TERRENOS QUE SE UTILIZARAN PARA LAS DESCARGAS DE LOS DESECHOS SOLIDOS EN SAN JACINTO</t>
  </si>
  <si>
    <t>SE EXPROPIARA TERRENOS DE 5 DIFERENTES DESCARGAS QUE SE UTILIZARAN PARA UBICAR EL TRATAMIENTO DE LAS AGUAS SERVIDAS DEL ALCANTARILLADO SANITARIO DEL SITIO SAN JACINTO</t>
  </si>
  <si>
    <t>LEGALIZACION DE LOS TERRENOS QUE SE UTILIZARA PARA CANCHA DE LA CIUDADELA EL PARAISO DE LA CIUADAD DE PACCHA</t>
  </si>
  <si>
    <t xml:space="preserve">SE EXPROPIARA TERRENOS  PARA LA CONSTRUCCION DE UNA CANCHA DEPORTIVA </t>
  </si>
  <si>
    <t xml:space="preserve">ARRENDAMIENTO DE UN LOCAL </t>
  </si>
  <si>
    <t xml:space="preserve">SE ANALIZARA LA POSIBILIDAD DE ARRENDAR UN LOCAL PARA LAS CLASES DE SECAP </t>
  </si>
  <si>
    <t>EXTENSION UNIVERSITARIA</t>
  </si>
  <si>
    <t>Convenio del gobierno municipal de Atahualpa con centros de estudios superiores para lograr una extensión universitaria.</t>
  </si>
  <si>
    <t>LEGALIZACION PARA LA CREACION DE UNA FARMACIA COMUNITARIA</t>
  </si>
  <si>
    <t>CREACION DE UNA FARMACIA COMUNITARIA</t>
  </si>
  <si>
    <t>LEGALIZACION DE TERRENOS PARA CAMBIO DE LAS ESCUELAS MOVILES PARA COLISEO EN SAN JOSE</t>
  </si>
  <si>
    <t>CAMBIO DE AULAS MOVILES A COLISEO EN SAN JOSE</t>
  </si>
  <si>
    <t>CREACION DE REFORMAS PARA NO UTILIZACION DE CHANCHERAS EN SECTORES URBANOS DE LA CIUDAD</t>
  </si>
  <si>
    <t xml:space="preserve">LEGALIZACION DE LOS TERRENOS QUE SE UTILIZARAN PARA LAS DESCARGAS DE LOS DESECHOS SOLIDOS </t>
  </si>
  <si>
    <t xml:space="preserve">SE EXPROPIARA TERRENOS DE 5 DIFERENTES DESCARGAS QUE SE UTILIZARAN PARA UBICAR EL TRATAMIENTO DE LAS AGUAS SERVIDAS DEL ALCANTARILLADO SANITARIO  </t>
  </si>
  <si>
    <t>EXPROPIACION</t>
  </si>
  <si>
    <t>TERRENOS PARA LA CONSTRUCCION E UNA CANCHA EN AYAPAMBA</t>
  </si>
  <si>
    <t>REFORMAS A LA ORDENANZAS DEL CAMAL</t>
  </si>
  <si>
    <t>REFORMAS AL COBRO DE LA TRASA DEL CAMAL</t>
  </si>
  <si>
    <t>REFORMA A LA ORDENANZA DEL PLANEAMIENTO URBANO</t>
  </si>
  <si>
    <t xml:space="preserve">CREACION DE UNA NUEVA ORDENANZA </t>
  </si>
  <si>
    <t>PERIODO: 01 DE ENERO DEL 2014 AL 31 DE MAYO DEL 2014</t>
  </si>
  <si>
    <t>LEGALIZACION PARARA LA CREACION DE UNA COOPERATIVA DE AHORRO Y CREDITO</t>
  </si>
  <si>
    <t>CREACION DE UNA COOPERATIVA DE AHORRO Y CREDITO</t>
  </si>
  <si>
    <t xml:space="preserve">PROYECTOS POR ADMINISTRACION </t>
  </si>
  <si>
    <t>ADMINISTRACION GENERAL SECRETARIA ALCALDIA Y PROCURADOR  111</t>
  </si>
  <si>
    <t>TALLER SOBRE LAS NUEVAS  LEYES DE: ORDENAMIENTO TERRITORIAL, USO DE SUELO, Y PLUSVALIA</t>
  </si>
  <si>
    <t>TODO EL PERSONAL DEL GAD DE ATAHUALPA</t>
  </si>
  <si>
    <t>ADMINISTRACION GENERAL</t>
  </si>
  <si>
    <t>POA 2018</t>
  </si>
  <si>
    <t>SEÑALECTICA EXTERNA DEL CAMAL</t>
  </si>
  <si>
    <t>MANTENIMIENTO DE BALANZAS</t>
  </si>
  <si>
    <t>MANTENIMIENTO DE MOTOR DE PELADORA DE CERDOS</t>
  </si>
  <si>
    <t>MANTENIMIENTO DEL TANQUE DE ESCALDADO DE CERDOS</t>
  </si>
  <si>
    <t>MANTENIMIENTO DE PALETAS</t>
  </si>
  <si>
    <t>MANTENIMIENTO DE RIELES</t>
  </si>
  <si>
    <t>MANTENIMIENTO DE ESTERILIZADOR</t>
  </si>
  <si>
    <t>MANTENIMIENTO DEL PANEL DE MANDOS</t>
  </si>
  <si>
    <t>MANTENIMIENTO DE AREAS GRISES</t>
  </si>
  <si>
    <t xml:space="preserve">MANTENIMIENTO DE GARRUCHAS </t>
  </si>
  <si>
    <t>MANTENIMIENTO DEL SISTEMA ELECTRICO</t>
  </si>
  <si>
    <t xml:space="preserve">EQUIPO DE BIOSEGURIDAD( Oberoles, cofia, o cascos, delantales, mascarillas, botas, protector de oidos, gafas, faja del alzar peso, </t>
  </si>
  <si>
    <t>FOCOS</t>
  </si>
  <si>
    <t>CUCHILLOS</t>
  </si>
  <si>
    <t>CABLE ACERADO  PARA SIERRA Y BALACEADORES (6mm)</t>
  </si>
  <si>
    <t>LAPICES</t>
  </si>
  <si>
    <t>TOALLAS DE MANO</t>
  </si>
  <si>
    <t>BALDEADORES</t>
  </si>
  <si>
    <t>ESCOBILLONES GRANDES</t>
  </si>
  <si>
    <t>COMPUTADORA</t>
  </si>
  <si>
    <t>MATERIALES DE OFICINA Y EQUIPO DE OFICINA</t>
  </si>
  <si>
    <t>MANTENIMIENTO DESIERRA DE PECHO Y DE DIVIDIR CANALES</t>
  </si>
  <si>
    <t>GAS INDUSTRIAL</t>
  </si>
  <si>
    <t>MANTENIMIENTO DEL TECLES, PISTOLA ATURDIDORA</t>
  </si>
  <si>
    <t>MANTENIMIENTO DE ESMERIL</t>
  </si>
  <si>
    <t>EQUIPO S VARIOS</t>
  </si>
  <si>
    <t xml:space="preserve">HOJAS DE SIERRA </t>
  </si>
  <si>
    <t>VALVULAS INDUSTRIALES</t>
  </si>
  <si>
    <t>INCREMENTAR PARTIDA</t>
  </si>
  <si>
    <t>SILLA EJECUTIVA DE ESCRITORIO</t>
  </si>
  <si>
    <t>GRAPADORA</t>
  </si>
  <si>
    <t>PERFORADORA</t>
  </si>
  <si>
    <t>BROCHAS</t>
  </si>
  <si>
    <t>211.5.3.02.04</t>
  </si>
  <si>
    <t>BANNER</t>
  </si>
  <si>
    <t>TRIPTICOS</t>
  </si>
  <si>
    <t>IMPRESION DE DOCUMENTOS N/B</t>
  </si>
  <si>
    <t>IMPRESION DE DOCUMENTOS  COLOR</t>
  </si>
  <si>
    <t>CUÑAS RADIALES</t>
  </si>
  <si>
    <t>CAMISETAS PARA LA DIRECTIVA DE LOS CONSEJOS CONSULTIVOS DE NIÑOS. ADOLESCENTES.</t>
  </si>
  <si>
    <t xml:space="preserve">CAMISETAS PARA LA DIRECTIVA DE LOS CONSEJOS CONSULTIVOS DE ADULTOS MAYORES </t>
  </si>
  <si>
    <t>PAPEL BOND A4 75 GR</t>
  </si>
  <si>
    <t>SERVICIO DE EMS</t>
  </si>
  <si>
    <t>COMPRAS PÚBLICAS</t>
  </si>
  <si>
    <t>FOTOCOPIADO DE DOCUMENTOS</t>
  </si>
  <si>
    <t>MANTENIMIENTO DE IMPRESORA SEMESTRAL</t>
  </si>
  <si>
    <t>MANTENIMIENTO DE MÓDULOS</t>
  </si>
  <si>
    <t>FRASCO DE TINTA COLOR NEGRO EPSON</t>
  </si>
  <si>
    <t>FRASCO DE TINTA COLOR AZUL EPSON</t>
  </si>
  <si>
    <t>FRASCO DE TINTA COLOR ROJO EPSON</t>
  </si>
  <si>
    <t>FRASCO DE TINTA COLOR AMARILLO EPSON</t>
  </si>
  <si>
    <t>CARPETA ARCHIVADORA TAMAÑO OFICIO LOMO 8 CM</t>
  </si>
  <si>
    <t>SOBRE MANILA F4</t>
  </si>
  <si>
    <t>ESFEROS COLOR AZUL PUNTA FINA</t>
  </si>
  <si>
    <t>ESFEROS COLOR NEGRO PUNTA FINA</t>
  </si>
  <si>
    <t>BORRADOR BLANCO</t>
  </si>
  <si>
    <t>APRIETA PAPEL</t>
  </si>
  <si>
    <t>CLIPS MARIPOSA METÁLICO</t>
  </si>
  <si>
    <t>LAPIZ CON GOMA</t>
  </si>
  <si>
    <t>CD´s GRABABLES</t>
  </si>
  <si>
    <t>RESALTADORES VARIOS COLORES</t>
  </si>
  <si>
    <t>CANDADO</t>
  </si>
  <si>
    <t>CAJAS DE CLIP PEQUEÑOS 9-32</t>
  </si>
  <si>
    <t>JGO.</t>
  </si>
  <si>
    <t>JUEGO DE TINTA( AMARILLO, AZUL, ROJO , NEGRO)</t>
  </si>
  <si>
    <t>ENTREGA DE INFORMACION</t>
  </si>
  <si>
    <t xml:space="preserve">PAPEL BOND </t>
  </si>
  <si>
    <t>ENCUADERNACION</t>
  </si>
  <si>
    <t>PAPEL CONTINUO 147/8*11</t>
  </si>
  <si>
    <t>MATERIALES DE ASEO Y MANTENIMIENTO GENERAL DEL EDIFICIO</t>
  </si>
  <si>
    <t xml:space="preserve">RESALTADORES </t>
  </si>
  <si>
    <t>ESPECIES VALORADAS</t>
  </si>
  <si>
    <t>CUÑAS RADIALES PARA EL COBRO DE IMPUESTOS PREDIALES, CONTRIBUCION ESPECIAL DE MEJORAS PAVIMENTO, SERVICIO DE AGUA POTABLE, ETC</t>
  </si>
  <si>
    <t>CAPACITACION EN TRIBUTACION, RECAUDACION Y MANEJO DE TESORERIA EN LA GESTION FINANCIERA</t>
  </si>
  <si>
    <t>CINTA MATRICIAL 8750</t>
  </si>
  <si>
    <t>VEHICULOS (ARRENDAMIENTO) GASTOS POR ALQUILER POR TODA DE VEHICULOS</t>
  </si>
  <si>
    <t>SERVICIO DE ALIMENTACION  GASTOS POR OBLIGACIONES ADQUIRIDAS CON TERCEROS PARA LA PRESTACION DEL SERVICIO DE ALIMENTACION</t>
  </si>
  <si>
    <t>Gastos por servicio de publicacion/difusion en medios de comunicación masiva que realizan las instituciones publicas para informar sobre la ejecucion, resultados, e impacto de programas socuiales, y proyectos de obras publicas</t>
  </si>
  <si>
    <t>Materiales didacticos, gastos en suministros, materiales y libros, destinados a actividades educativas  y a la institucion</t>
  </si>
  <si>
    <t>Edicion impresión, reproduccion, publicacion, suscripciones, fotocopiados, traduccion, empastado, emarcacion, serigrafia, fotografia, carnetizacion, filmacion e imafgenes, satelitales, y otros elementos, oficiales, gastos, por servicio de impresión de libros.</t>
  </si>
  <si>
    <t>VESTUARIO LENCERIA, PRENDAS, DE PROTECCION, CARPAS, Y OTROS, GASTOS POR ADQUISICION DE INDUMENTARIA, PRENDAS DE PROTECCION, ACCESORIOS PARA UNIFORMES MILITARES, Y CARPAS.</t>
  </si>
  <si>
    <t>DESENGRASANTE PARA MANOS</t>
  </si>
  <si>
    <t>TRAPEADORES</t>
  </si>
  <si>
    <t>REGIMEN ESPECIAL COMUNICACIÓN SOCIAL CONTRATACION DIRECTA</t>
  </si>
  <si>
    <t>CINTA DE 30M</t>
  </si>
  <si>
    <t>UN ARCHIVADOR DE MADERA DE CINCO ESTANTES DE 2,30 M. DE ALTO POR 1,70 M. DE ANCHO</t>
  </si>
  <si>
    <t>TUBO RIGIDO DE 1/2"·</t>
  </si>
  <si>
    <t>POLITUBO REFORZADO DE 3"</t>
  </si>
  <si>
    <t>ABRAZADERAS DE  DE HIERRO DE ¾”</t>
  </si>
  <si>
    <t xml:space="preserve"> CODOS DE 90 MM</t>
  </si>
  <si>
    <t>TUBO ANILLADO DE 110 MM</t>
  </si>
  <si>
    <t>SILLA YEE O TEE DE 250 MM</t>
  </si>
  <si>
    <t xml:space="preserve">CODOS DE 110MM </t>
  </si>
  <si>
    <t xml:space="preserve">TAPAS DE HIERRO FUNDIDO </t>
  </si>
  <si>
    <t>EN COMPRAS PUBLICAS</t>
  </si>
  <si>
    <t>GPS DIFERENCIAL Y ESTACION TOTAL</t>
  </si>
  <si>
    <t>OBRAS CON CONVENIOS CON LA JUNTAS</t>
  </si>
  <si>
    <t>CONSTRUCCION DE LA CANCHA SINTETICA EN AYAPAMBA</t>
  </si>
  <si>
    <t>CONTRATACION POR COMPRAS PUBLICAS</t>
  </si>
  <si>
    <t>FONDOS PROPIOS, DEVOLUCION DEL IVA Y/O CREDITO</t>
  </si>
  <si>
    <t>CONVENIOS, FONDOS PROPIOS, DEVOLUCION DEL IVA Y/O CREDITO</t>
  </si>
  <si>
    <t>OBRAS PRINCIPALES SACADAS DEL PLAN PLURIANUAL</t>
  </si>
  <si>
    <t>EXPROPIACIONES, ESCRITURAS, DONACIONES</t>
  </si>
  <si>
    <t>MANTENIMIENTO DE VIAS URBANAS DEL CANTON ATAHUALPA</t>
  </si>
  <si>
    <t>LATON PARA LETRERO DE IDENTIFICACION</t>
  </si>
  <si>
    <t>PINTURA ANTICORROSIVA</t>
  </si>
  <si>
    <t>BROCAS</t>
  </si>
  <si>
    <t>JGO</t>
  </si>
  <si>
    <t>MANTENIMIENTO DE LAS PTAR, DE LOS DIFERENTES CENTROS POBLADOS DE LA JURISDICCION CANTONAL.</t>
  </si>
  <si>
    <t>Limpieza externa e interna, Reposición de partes estructurales (válvulas, filtros; etc.), Insumos químicos para mejorar la descomposición, Análisis de los efluentes, Rehabilitación de las cercas perimetrales, Rehabilitación de las cercas perimetrales,  Señalética de prevención e información, Adquisición de tubos</t>
  </si>
  <si>
    <t>CONSTRUCCIÓN DE UNA ESCOMBRERA</t>
  </si>
  <si>
    <t>Expropiación o compra de un predio, Adecuación del área</t>
  </si>
  <si>
    <t>REFORESTACIÓN DE ZONAS DE IMPORTANCIA HÍDRICA</t>
  </si>
  <si>
    <t>Reforestación</t>
  </si>
  <si>
    <t>321.7.3.08.04</t>
  </si>
  <si>
    <t>REPARACION DE MOTOR O CAMBIO</t>
  </si>
  <si>
    <t>oswaldo,</t>
  </si>
  <si>
    <t>manuel</t>
  </si>
  <si>
    <t>cristobal</t>
  </si>
  <si>
    <t>silverio</t>
  </si>
  <si>
    <t>henrry</t>
  </si>
  <si>
    <t>clever</t>
  </si>
  <si>
    <t>BLADI</t>
  </si>
  <si>
    <t>JOFRE</t>
  </si>
  <si>
    <t>KLEVER</t>
  </si>
  <si>
    <t>GEOLITO</t>
  </si>
  <si>
    <t>MAURICIO</t>
  </si>
  <si>
    <t>GERARDO</t>
  </si>
  <si>
    <t>FERNANDO</t>
  </si>
  <si>
    <t>FERNADO</t>
  </si>
  <si>
    <t>JEFE DE TRABAJOS</t>
  </si>
  <si>
    <t>HUMBERTO</t>
  </si>
  <si>
    <t>WILMER</t>
  </si>
  <si>
    <t>NOTA: Jefatura de RRHH quien será la que ingrese o llene el casillero correspondiente a la RMU  este es un aproximado</t>
  </si>
  <si>
    <t>ACTUALIZACION DE LAS ORDENANZAS</t>
  </si>
  <si>
    <t>TERRENO PARA LA CONSTRUCCION DEL PARQUE INFANTIL</t>
  </si>
  <si>
    <t>321.7.3.15.15</t>
  </si>
  <si>
    <t>PLANTAS</t>
  </si>
  <si>
    <t>VEHICULOS TERRESTRES</t>
  </si>
  <si>
    <t>ARRENDAMIENTO</t>
  </si>
  <si>
    <t>BDE</t>
  </si>
  <si>
    <t>CONSULTORIA, ASESORIA E INVESTIGACION ESPECIALIZADA</t>
  </si>
  <si>
    <t>361.7.5.01.07.06</t>
  </si>
  <si>
    <t>CONSTRUCCIONES Y EDIFICACIONES</t>
  </si>
  <si>
    <t>361.7.5.01.11.05</t>
  </si>
  <si>
    <t xml:space="preserve">HABILITAMIENTO Y PROTECCION DEL SUELO, SUBSUELO </t>
  </si>
  <si>
    <t>361.8.4.01.03</t>
  </si>
  <si>
    <t>MOBILIARIIO</t>
  </si>
  <si>
    <t>331.7.5.05.01.03</t>
  </si>
  <si>
    <t xml:space="preserve"> </t>
  </si>
  <si>
    <t>CURSO DE MICROSOF EXEL Y WORD AVANZADO</t>
  </si>
  <si>
    <t>POA 2017</t>
  </si>
  <si>
    <t>TERRENOS PARA LA CONSTRUCCION E UNA CANCHA EN APARTADERO PARROQUIA AYAPAMBA</t>
  </si>
  <si>
    <t>PERMATEX</t>
  </si>
  <si>
    <t>ADAPTADORES DE 1/2"</t>
  </si>
  <si>
    <t>LLAVES DE PASO 1/2"</t>
  </si>
  <si>
    <t>BOMBA HIDROSTATICA</t>
  </si>
  <si>
    <t>TUBO RIGIDO DE 32 mm</t>
  </si>
  <si>
    <t>m3</t>
  </si>
  <si>
    <t>PIEDRA BOLA</t>
  </si>
  <si>
    <t xml:space="preserve">PIEDRA BOLA </t>
  </si>
  <si>
    <t>TABLAS</t>
  </si>
  <si>
    <t>CUARTONES</t>
  </si>
  <si>
    <t>BLOQUES DE 40*40*20</t>
  </si>
  <si>
    <t>VARILLA DE 10 MM</t>
  </si>
  <si>
    <t>POLITUBO REFORZADO DE 4"</t>
  </si>
  <si>
    <t>CHOBA</t>
  </si>
  <si>
    <t>HIERRO DE 12 MM</t>
  </si>
  <si>
    <t>HIERRO DE 8 MM</t>
  </si>
  <si>
    <t>ANGULOS DE 5*5 Y 3 MM</t>
  </si>
  <si>
    <t>tuberia perfilada de 280mm x6m (D250mm)</t>
  </si>
  <si>
    <t>VARILLA DE 14 MM</t>
  </si>
  <si>
    <t xml:space="preserve">tuberia perfilada de 200mm x6m </t>
  </si>
  <si>
    <t xml:space="preserve">tuberia perfilada de 160mm x6m </t>
  </si>
  <si>
    <t>MATERIALES E IMPLEMENTOS PARA EL CAMAL</t>
  </si>
  <si>
    <t>SISTEMA DE ASPERCION DE EMBUDOS</t>
  </si>
  <si>
    <t>GARRUCHAS EN ACERO INOXIDABLE</t>
  </si>
  <si>
    <t>ADQUISICION DE PICA O ARREADORES DE GANADO</t>
  </si>
  <si>
    <t>MANGUERA DE GAS</t>
  </si>
  <si>
    <t>VALVULAS DE GAS</t>
  </si>
  <si>
    <t>LINTERNAS</t>
  </si>
  <si>
    <t>CUCHILLAS</t>
  </si>
  <si>
    <t>HOJAS DE SIERRA MODELO 100</t>
  </si>
  <si>
    <t xml:space="preserve">HOJAS DE SIERRA MODELO DE 250 </t>
  </si>
  <si>
    <t>EXTINTOR</t>
  </si>
  <si>
    <t>PORCELANATO AMALRILLO</t>
  </si>
  <si>
    <t>PORCELANATO BEIGE</t>
  </si>
  <si>
    <t>PORCELANATO CAFÉ</t>
  </si>
  <si>
    <t>BOMBILLO</t>
  </si>
  <si>
    <t xml:space="preserve">ARRANQUE </t>
  </si>
  <si>
    <t>CAPACITOR</t>
  </si>
  <si>
    <t>LUCES LED EN LAMPARAS</t>
  </si>
  <si>
    <t>FILAMENTOS(SEGÚN MODELO)</t>
  </si>
  <si>
    <t>REFLECTOR CUADRADO PEQUEÑO</t>
  </si>
  <si>
    <t>LAMPARAS DE PILETA</t>
  </si>
  <si>
    <t>CINTA LED</t>
  </si>
  <si>
    <t>SISTEMA DE QUEMADORES PARA ESCALDADO DE CERDOS INDUSTRIALES</t>
  </si>
  <si>
    <t xml:space="preserve">BOTONERAS O MANDOS DEL TECLE </t>
  </si>
  <si>
    <t>PRECIO U.</t>
  </si>
  <si>
    <t>COSTO TOTAL</t>
  </si>
  <si>
    <t>CERAMICA PARA MESONES</t>
  </si>
  <si>
    <t>BONDEX PARA CERAMICA</t>
  </si>
  <si>
    <t>EMPORE</t>
  </si>
  <si>
    <t>BONDEX PARA PORCELANATO</t>
  </si>
  <si>
    <t>POLITUBO REFORZADO DE AGUA POTABLE 2"</t>
  </si>
  <si>
    <t>ROLLO(100M)</t>
  </si>
  <si>
    <t>ROLLO(30m)</t>
  </si>
  <si>
    <t>MALLA OJO DE POLLO H=1 1/2m</t>
  </si>
  <si>
    <t>POLITUBO REFORZADO DE AGUA POTABLE 1 1/2"</t>
  </si>
  <si>
    <t>POLITUBO REFORZADO DE AGUA POTABLE 1"</t>
  </si>
  <si>
    <t>PINTURA BLANCA DE ESMALTE BEIGE</t>
  </si>
  <si>
    <t>PINTURA VERDE ESMALTE</t>
  </si>
  <si>
    <t>RODILLOS</t>
  </si>
  <si>
    <t>GRANITO</t>
  </si>
  <si>
    <t>BLANCOLA</t>
  </si>
  <si>
    <t>PINTURA DE ESMALTE AMARILLO CATERPILLAR</t>
  </si>
  <si>
    <t xml:space="preserve">BENTOCRIL </t>
  </si>
  <si>
    <t>DILUYENTE</t>
  </si>
  <si>
    <t>BOYAS DE PLASTICO 1 1/2"</t>
  </si>
  <si>
    <t>BOYAS DE PLASTICO 1 1/4"</t>
  </si>
  <si>
    <t>paredes del parque del musico</t>
  </si>
  <si>
    <t>0.50 m2 para el parque central</t>
  </si>
  <si>
    <t>2.00 m2 para el parque central</t>
  </si>
  <si>
    <t>1.00 m2 para el parque central</t>
  </si>
  <si>
    <t>3 sacos para el parque central</t>
  </si>
  <si>
    <t>2 para el parque del reloj</t>
  </si>
  <si>
    <t>2 para el parque civico</t>
  </si>
  <si>
    <t>10 m para el parque central</t>
  </si>
  <si>
    <t>para el parque del padre tinoco</t>
  </si>
  <si>
    <t>PERMATEX SELLADOR DE JUNTAS</t>
  </si>
  <si>
    <t>DISTRUBUCION DEL MATERIAL PARA LAS DIFERENTES OBRAS</t>
  </si>
  <si>
    <t>3 m3 para cabezal de entrada en Tarapal</t>
  </si>
  <si>
    <t>30 sc de cemento para cabezal de entrada en tarapal</t>
  </si>
  <si>
    <t>4 m3 para cabezal de entrada en Tarapal</t>
  </si>
  <si>
    <t>4 u para cabezal de entrada de tarapal</t>
  </si>
  <si>
    <t>10 u para cabezal de entrada en tarapal</t>
  </si>
  <si>
    <t>5 u para cabezal de entrada en tarapal</t>
  </si>
  <si>
    <t>8 lb para cabezal de entrada en tarapal</t>
  </si>
  <si>
    <t>9 lb para cabezal de entrada en tarapal</t>
  </si>
  <si>
    <t>5m3  para el parque del musico</t>
  </si>
  <si>
    <t>13 m3  para el parque del musico</t>
  </si>
  <si>
    <t>12 m3  para el parque del musico</t>
  </si>
  <si>
    <t>16u  para el parque del musico</t>
  </si>
  <si>
    <t>6 u  para el parque del musico</t>
  </si>
  <si>
    <t>20 u  para el parque del musico</t>
  </si>
  <si>
    <t>10 u   para el parque del musico</t>
  </si>
  <si>
    <t>5 u  para el parque del musico</t>
  </si>
  <si>
    <t>12 lb  para el parque del musico</t>
  </si>
  <si>
    <t>11 lb  para el parque del musico</t>
  </si>
  <si>
    <t>3 u para el parque central</t>
  </si>
  <si>
    <t>3  u para el parque central</t>
  </si>
  <si>
    <t xml:space="preserve">mantenimiento  del agua potable de Las calles 10 de agosto, Oswaldo Hurtado, Orlando Valarezo, Floresmilo Franco, </t>
  </si>
  <si>
    <t>instalacion de acometidas de agua potable en el sitio Buza</t>
  </si>
  <si>
    <t>instalacion de acometidas de agua potable en el sitio San Jacinto</t>
  </si>
  <si>
    <t xml:space="preserve">instalacion de acometidas de agua potable en el sitio Tarapal </t>
  </si>
  <si>
    <t>descarga de aguas servidas del sitio el chupo</t>
  </si>
  <si>
    <t>para mantenimiento del camal</t>
  </si>
  <si>
    <t>BENTOCRIL o aditivo para mejorar la adherencia de morteros</t>
  </si>
  <si>
    <t>0.50m2 para el parque Lineal</t>
  </si>
  <si>
    <t>1.00 m2 para el parque Lineal</t>
  </si>
  <si>
    <t>2 para el parque Lineal</t>
  </si>
  <si>
    <t>3 para la ciudadela Reina del Cisne</t>
  </si>
  <si>
    <t>ELABORADO POR:</t>
  </si>
  <si>
    <t>ING. KATTY FERNANDEZ TINOCO</t>
  </si>
  <si>
    <t>ASIST. TECNICA DE PLANIFICACION</t>
  </si>
  <si>
    <t>PINZA 11 FUN 400A 2101T</t>
  </si>
  <si>
    <t>para mantenimiento de todos los parques</t>
  </si>
  <si>
    <t>aceite w-40 5.5 onzas</t>
  </si>
  <si>
    <t>PINTURA DE ESMALTE BEIGE o marfil</t>
  </si>
  <si>
    <t>4 caneca para mantenimiento del mercado</t>
  </si>
  <si>
    <t>5 canecaspara mantenimiento del camal</t>
  </si>
  <si>
    <t>LIJA DE HIERRO</t>
  </si>
  <si>
    <t>PLGP</t>
  </si>
  <si>
    <t>55 u   para el parque del musico</t>
  </si>
  <si>
    <t>para Aflojar los pernos de las lamparas de los parques</t>
  </si>
  <si>
    <t>6 gl para mantenimiento del camal</t>
  </si>
  <si>
    <t>4 gl para mantenimiento del mercado</t>
  </si>
  <si>
    <t>10gl para pintar estructura metalica del camal</t>
  </si>
  <si>
    <t>20 plg despintar estructura metalica del camal</t>
  </si>
  <si>
    <t>3 u para mantenimiento del camal</t>
  </si>
  <si>
    <t>1 u mantenimiento del mercado</t>
  </si>
  <si>
    <t>2 u mantenimiento del mercado</t>
  </si>
  <si>
    <t>2 u para mantenimiento del camal</t>
  </si>
  <si>
    <t>PARA MANTENIMIENTO DEL AGUA POTABLE :</t>
  </si>
  <si>
    <t>PARA MANTENIMIENTO DE AGUAS SERVIDAS</t>
  </si>
  <si>
    <t>PARA MANTENIMIENTO DE LOS PARQUES</t>
  </si>
  <si>
    <t>PARQUE LINEAL, PARQUE CENTRAL, PARQUE CIVICO, AREA VERDE DEL RELOJ Y POSTES DE LA CDLA REINA DEL CISNE</t>
  </si>
  <si>
    <t>CONSTRUCION DEL PARQUE DEL MUSICO</t>
  </si>
  <si>
    <t xml:space="preserve">PARA EL MANTENIMIENTO DEL CENTRO DE FAENAMIENTO </t>
  </si>
  <si>
    <t xml:space="preserve">MANTENIMIENTO DEL CAMAL </t>
  </si>
  <si>
    <t>MERCADO MUNICIPAL</t>
  </si>
  <si>
    <t>PARA EL MANTENIMIENTO DEL MERCADO MUNICIPAL</t>
  </si>
  <si>
    <t>OBRAS DE CAPTACION DE AGUA POTABLE</t>
  </si>
  <si>
    <t>CABEZAL DE ENTRADA EN TARAPAL</t>
  </si>
  <si>
    <t>RESUMEN MANTENIMIENTO DE OBRAS DEL CANTON</t>
  </si>
  <si>
    <t>COSTA TOTAL</t>
  </si>
  <si>
    <t>PTOYECTOR LED 30WRGB CONT. REM. LEDEX  B 4327</t>
  </si>
  <si>
    <t>GUILLERMO DAVILA</t>
  </si>
  <si>
    <t>NO EXISTE</t>
  </si>
  <si>
    <t>CARPETAS FOLDER</t>
  </si>
  <si>
    <t>PERFORADORA GRANDE</t>
  </si>
  <si>
    <t xml:space="preserve">SELLOS </t>
  </si>
  <si>
    <t>COPIAS DE VARIOS DOCUMENTOS</t>
  </si>
  <si>
    <t xml:space="preserve">COMUNICADOR SOCIAL </t>
  </si>
  <si>
    <t>ESCOBAS NEGRAS DOBLE DE COCOI</t>
  </si>
  <si>
    <t>TAMBORES</t>
  </si>
  <si>
    <t>CINTA DE PELIGRO</t>
  </si>
  <si>
    <t>PINTURA DE CAUCHO</t>
  </si>
  <si>
    <t>ARCHIVADOR DE 6 GAVETAS</t>
  </si>
  <si>
    <t>UPS</t>
  </si>
  <si>
    <t>GASTOS POR OBLIGACIONES ADQUIRIDAS CON TERCEROS PARA LA PRESTACION DE LOS SERVICIOS CON TERCEROS PARA LA PRESTACION DEL SERVICIO DE ALIMENTACION.</t>
  </si>
  <si>
    <t>VEHICULOS (ARRENDAMIENTOS)</t>
  </si>
  <si>
    <t>GASTOS POR ALQUILER POR TODA CLASE DE VEHICULOS</t>
  </si>
  <si>
    <t>MANTENIMIENTO DE LOS EQUIPOS Y MAQUINAS DEL CENTRO DE REHABILITACION</t>
  </si>
  <si>
    <t xml:space="preserve">gastos por adquisicion en productos farmaceuticos para diagnostico; y, compra de medicamentos para la prevencion y tratamiento de enfermedades </t>
  </si>
  <si>
    <t>SILLAS PARA ESCRITORIO</t>
  </si>
  <si>
    <t>ARCHIVADOR GRANDE EMPOTRADO</t>
  </si>
  <si>
    <t>SILLAS PLASTICAS</t>
  </si>
  <si>
    <t>GRAPADORAS CROMADAS</t>
  </si>
  <si>
    <t>TECLADO</t>
  </si>
  <si>
    <t>EQUIPO DE COMPUTO</t>
  </si>
  <si>
    <t>PODADORA DE CESPED A MOTOR</t>
  </si>
  <si>
    <t>PUNTAS PARA ROMPER ROCAS</t>
  </si>
  <si>
    <t>BARRENO DE 120CM</t>
  </si>
  <si>
    <t>CARRETILLAS</t>
  </si>
  <si>
    <t xml:space="preserve"> DIESEL</t>
  </si>
  <si>
    <t>OFICINISTA</t>
  </si>
  <si>
    <t>SECRETARIO</t>
  </si>
  <si>
    <t>ENLLANTAJE</t>
  </si>
  <si>
    <t>ACEITE 15W140</t>
  </si>
  <si>
    <t>CNCA</t>
  </si>
  <si>
    <t>UNIFORME TECNICO</t>
  </si>
  <si>
    <t>UNIFORME PARA NIÑOS Y NIÑAS</t>
  </si>
  <si>
    <t>CONOS</t>
  </si>
  <si>
    <t>EVENTOS SOCIALES</t>
  </si>
  <si>
    <t>BALONES</t>
  </si>
  <si>
    <t>ARCHIVADORES MDF DE 90CM DE LARGO</t>
  </si>
  <si>
    <t xml:space="preserve"> PENDRIVE 32 GB</t>
  </si>
  <si>
    <t>GESTION DE RECURSOS HUMANOS</t>
  </si>
  <si>
    <t>COMPUTADORAS  E IMPRESORAS</t>
  </si>
  <si>
    <t>GOMERO</t>
  </si>
  <si>
    <t>CORREO DEL ECUADOR</t>
  </si>
  <si>
    <t>BLOCK CERTIFICADOS DE INSPECCION Y DE PESOS</t>
  </si>
  <si>
    <t>HERRAMIENTAS Y EQUIPOS MENORES</t>
  </si>
  <si>
    <t>MANGUERA PARA GAS</t>
  </si>
  <si>
    <t>TROLES O GARRUCHAS DE ACERO INOXIDABLE</t>
  </si>
  <si>
    <t xml:space="preserve">MANTENIMIENTO DEL ESTERILIZADOR </t>
  </si>
  <si>
    <t>TACHOS DE BASURA</t>
  </si>
  <si>
    <t>SOPLETE  INDUSTRIAL</t>
  </si>
  <si>
    <t>SERVICIO DE INTERNET</t>
  </si>
  <si>
    <t>DIFUSIÓN RADIAL Y PRENSA ESCRITA</t>
  </si>
  <si>
    <t>CONSUMO DE ENERGÍA ELECTRICA</t>
  </si>
  <si>
    <t>TELEFONÍA FIJA</t>
  </si>
  <si>
    <t>IMPRESIÓN DE SEÑALIZACIÓN</t>
  </si>
  <si>
    <t>REPRODUCCIÓN DE ESPECIES VALORADAS DE MATRICULA</t>
  </si>
  <si>
    <t>STICKER DE REVISIÓN VEHICULAR (MOTOCICLETAS Y VEHÍCULOS)</t>
  </si>
  <si>
    <t xml:space="preserve">MANTENIMIENTO DE SISTEMA INFORMÁTICO AXIS 4,0 Y ENLACE DE DATOS </t>
  </si>
  <si>
    <t>VESTUARIO LENCERIA Y PRENDAS DE PROTECCION TRABAJADORES MUNICIPALES</t>
  </si>
  <si>
    <t xml:space="preserve">FRASCO DE TINTA COLOR NEGRO EPSON </t>
  </si>
  <si>
    <t>FRASCO DE TINTA COLOR CIAN</t>
  </si>
  <si>
    <t>FRASCO DE TINTA COLOR MAGENTA</t>
  </si>
  <si>
    <t>FRASCO DE TINTA COLOR AMARILLO</t>
  </si>
  <si>
    <t xml:space="preserve">CAJAS DE CLIPS 32 mm </t>
  </si>
  <si>
    <t>LINTERNA DE MANO LUZ LED</t>
  </si>
  <si>
    <t xml:space="preserve">APRIETA PAPEL </t>
  </si>
  <si>
    <t xml:space="preserve">CLIPS MARIPOSA METÁLICO </t>
  </si>
  <si>
    <t>CINTA MÁGICA 3M</t>
  </si>
  <si>
    <t xml:space="preserve">ESCOBILLONES  </t>
  </si>
  <si>
    <t xml:space="preserve">JABON LIQUIDO </t>
  </si>
  <si>
    <t xml:space="preserve">AMBIENTAL </t>
  </si>
  <si>
    <t>DESINFECTANTE PARA PISOS</t>
  </si>
  <si>
    <t>PINTURA PARA TRÁFICO BLANCA</t>
  </si>
  <si>
    <t xml:space="preserve">PINTURA PARA TRÁFICO AMARILLA </t>
  </si>
  <si>
    <t>LATÓN PLANCHA 1220 mm x 2440 mm</t>
  </si>
  <si>
    <t>PERNOS DE 3 PULGADAS</t>
  </si>
  <si>
    <t>TUBO CUADRADO METÁLICO DE 2 PULGADAS</t>
  </si>
  <si>
    <t xml:space="preserve">CEMENTO </t>
  </si>
  <si>
    <t xml:space="preserve">REDUCTORES DE VELOCIDAD DE CAUCHO </t>
  </si>
  <si>
    <t xml:space="preserve">ESTUDIOS DE TRÁNSITO </t>
  </si>
  <si>
    <t>ESTUDIO DE NECESIDADES EN LA MODALIDAD DE TRANSPORTE ESCOLAR E INSTITUCIONAL</t>
  </si>
  <si>
    <t xml:space="preserve">DIFUSION Y PROMOSION TURISTICA </t>
  </si>
  <si>
    <t>DIFUSION DE RENDICION DE CUENTAS</t>
  </si>
  <si>
    <t>DIFUSION Y SOCIALIZACION DE LOS PROYECTOS</t>
  </si>
  <si>
    <t>ARCHIVADORES</t>
  </si>
  <si>
    <t>PAPEL A1</t>
  </si>
  <si>
    <t>RESMAS DE PAEL A4</t>
  </si>
  <si>
    <t>CARPETAS ACRCHIVADORES</t>
  </si>
  <si>
    <t>TINTA DE COLORES PARA IMPRESORA A1 COLOR NEGRO</t>
  </si>
  <si>
    <t>TINTA DE COLORES PARA IMPRESORA A1 COLOR AMARILLO</t>
  </si>
  <si>
    <t>TINTA DE COLORES PARA IMPRESORA A1 COLOR AZUL</t>
  </si>
  <si>
    <t>TINTA DE COLORES PARA IMPRESORA A1 COLOR ROJO</t>
  </si>
  <si>
    <t>CINTA METRICA (50m)</t>
  </si>
  <si>
    <t>FLEXOMETROS(5m)</t>
  </si>
  <si>
    <t>TUBO ANILLADO DE 160 MM</t>
  </si>
  <si>
    <t>ARCHIVADOR AEREO</t>
  </si>
  <si>
    <t>HOJAS MEMBRETADAS</t>
  </si>
  <si>
    <t xml:space="preserve">SCANER </t>
  </si>
  <si>
    <t>CREDENCIALES</t>
  </si>
  <si>
    <t>EQUIPO DE LASER</t>
  </si>
  <si>
    <t>ELECTROESTIMULADOR</t>
  </si>
  <si>
    <t>EQUIPO DE VACUMTERAPIA</t>
  </si>
  <si>
    <t>COMPRESAS QUIMICAS</t>
  </si>
  <si>
    <t>TOLLAS, FRANELAS, PROTECCION DE CAMILLAS</t>
  </si>
  <si>
    <t>EMS</t>
  </si>
  <si>
    <t>ARCHIVADORES VITRINA PUERTA DE TABLERO MELANINA 160x150x40</t>
  </si>
  <si>
    <t>BOMBA DE SUCCION DE 4"</t>
  </si>
  <si>
    <t>ESCRITORIO EN L</t>
  </si>
  <si>
    <t>SILLA GIRATORIA</t>
  </si>
  <si>
    <t>TINTA PARA IMPRESORA</t>
  </si>
  <si>
    <t>FLEXOMETRO DE 5 M</t>
  </si>
  <si>
    <t>CINTA METRICA DE 50 M</t>
  </si>
  <si>
    <t>TIJERA FELCO #2 PARA PODAR</t>
  </si>
  <si>
    <t>BARRENO TIPO TUBO MODELO SUBDIVIDIDO</t>
  </si>
  <si>
    <t>ESFERO DE AZUL</t>
  </si>
  <si>
    <t>CUADERNO</t>
  </si>
  <si>
    <t>CAPACITACION EN BASES DE DATOS COMPATILBLES CON SISTEMAS DE INFORMACION GEOGRAFICA</t>
  </si>
  <si>
    <t>COCRETERA</t>
  </si>
  <si>
    <t xml:space="preserve">ARENA </t>
  </si>
  <si>
    <t>REMODELACION DEL MERCADO MUNICIPAL</t>
  </si>
  <si>
    <t>AMORTIGUADORES</t>
  </si>
  <si>
    <t>MANTENIMIENTO Y RECUPERACION Y MEJORAMIENTO DE BERMAS, EMBAULADO, LASTRADO DE LA VIA LOZUMBE EN SAN JOSE.</t>
  </si>
  <si>
    <t>MAQUINARIA PARA ENLLANTAR</t>
  </si>
  <si>
    <t>MOLADORA GRANDE</t>
  </si>
  <si>
    <t xml:space="preserve">CAPACITACION (AME, AGROCALIDAD IICA) </t>
  </si>
  <si>
    <t>COMISARIA</t>
  </si>
  <si>
    <t>TALLER SOBRE HIGIENE SALUBRIDAD SANEAMIENTO CONSTRUCCIONES OBRAS PUBLICAS USO DE VIAS PUBLICAS Y LUGARES PUBLICOS</t>
  </si>
  <si>
    <t>COMISARIA, RRHH, SECRETARIA</t>
  </si>
  <si>
    <t>TALLER DE MICROSOF EXEL Y WORD AVANZADO</t>
  </si>
  <si>
    <t>CAPACITACION EN LA ACTUALIZACION DE HERRAMIENTAS MODULO FACILITACION DE CONTRTACION PUBLICA,LEY REGLAMENTO Y RESOLUCION DEL SERCOP-072-2017. MANEJO DEL PORTAL DE COMPRAS PUBLICAS</t>
  </si>
  <si>
    <t>SERCOP</t>
  </si>
  <si>
    <t>OO.PPMM Y PLANIFICACION</t>
  </si>
  <si>
    <t>PLANIFICACION TERRITORIAL E INSTITUCIONAL</t>
  </si>
  <si>
    <t>TALLER DE SISTEMAS DE INFORMACION GEOGRAFICA</t>
  </si>
  <si>
    <t>TALLER DE BASES DE DATOS COMPATIBLES CON SISTEMAS DE ONFORMACION GEOGRAFICA</t>
  </si>
  <si>
    <t>UNIDAD DE FAENAMOEMIENTO</t>
  </si>
  <si>
    <t>TALLERES DE IICA Y AGROCALIDAD</t>
  </si>
  <si>
    <t>AGROCALIDAD</t>
  </si>
  <si>
    <t>TALLER PLAN NACIONAL DE NUTICION HORTICOLA FORESTAL Y FRUTAL</t>
  </si>
  <si>
    <t xml:space="preserve">TALLER DE ESTACION TOTAL </t>
  </si>
  <si>
    <t>UNIDAD DE AGRICULTURA</t>
  </si>
  <si>
    <t>UNIDAD DE AGRICULTURA Y OO.PP</t>
  </si>
  <si>
    <t>ADQUISICION DE HIDROLAVADORA INDUSTRIAL</t>
  </si>
  <si>
    <t>TALADRO GRANDE</t>
  </si>
  <si>
    <t>TUBERIA ANILLADA D E 200 MM</t>
  </si>
  <si>
    <t>TUBO ANILLADO DREN DE 160 MM</t>
  </si>
  <si>
    <t>m2</t>
  </si>
  <si>
    <t>sc</t>
  </si>
  <si>
    <t>ml</t>
  </si>
  <si>
    <t>cnca</t>
  </si>
  <si>
    <t>rollo</t>
  </si>
  <si>
    <t>kg</t>
  </si>
  <si>
    <t>pasajes al interior gastos de movilizacion y transporte del personal dentro del pais; transporte de delegados, misiones comisiones, y representaciones extranjeras y nacionales que brindan aistencia tecnica y participan en eventos de entidades publicas; y para BANDA MUSICAL deportistas, entrenadores y cuerpo tecnico que representen al pais.</t>
  </si>
  <si>
    <t>TIRA</t>
  </si>
  <si>
    <t xml:space="preserve">MANTENIMIENTO, REPARACION Y ADQUISICION DE AGUA POTABLE PARA EL CANTON </t>
  </si>
  <si>
    <t>HIERRO 12</t>
  </si>
  <si>
    <t>ANGULO</t>
  </si>
  <si>
    <t xml:space="preserve">HERRAMIENTA DEPARTAMENTO DE OO.PP.MM </t>
  </si>
  <si>
    <t>PRESTAMO</t>
  </si>
  <si>
    <t xml:space="preserve">ABONO COMPLETO </t>
  </si>
  <si>
    <t xml:space="preserve">PLANTAS FRUTALES </t>
  </si>
  <si>
    <t>PLATAS DE AGUACATE</t>
  </si>
  <si>
    <t>SEMILLAS DE PLATAS DE NARANJILLA</t>
  </si>
  <si>
    <t>PLANTAS FORESTALES</t>
  </si>
  <si>
    <t>SEMILLAS DE PAPAYAS MARADOL</t>
  </si>
  <si>
    <t>SEMILLAS DE FRUTILLA GIGANTE</t>
  </si>
  <si>
    <t>SOBRE</t>
  </si>
  <si>
    <t>SEMILLAS DE MANDARINA MINIATURA</t>
  </si>
  <si>
    <t>SELIMLLAS DE TOMATE DE ARBOL</t>
  </si>
  <si>
    <t>RIPIO 3/4"</t>
  </si>
  <si>
    <t xml:space="preserve">RODILLO </t>
  </si>
  <si>
    <t>OBRAS DE INFRAESTRUCTURA PARA EL CENTRO DE FAENAMIENTO</t>
  </si>
  <si>
    <t>FURGONETA  HYUNDAY</t>
  </si>
  <si>
    <t xml:space="preserve">CAMION NPR </t>
  </si>
  <si>
    <t>LLANTAS PARA LA FURGONETA P.225/70 R16</t>
  </si>
  <si>
    <t>LLANTAS PARA EL CAMION 215/75R17.5</t>
  </si>
  <si>
    <t>MANTENIMIENTO DE LA FURGONETA</t>
  </si>
  <si>
    <t>MANTENIMIENTO DEL CAMION</t>
  </si>
  <si>
    <t>DESTRUCTOR DE PAPEL</t>
  </si>
  <si>
    <t>361.7.5.01.04,26</t>
  </si>
  <si>
    <t>141.8.4.01.04</t>
  </si>
  <si>
    <t>MAQUINARIA Y EQUIPOS</t>
  </si>
  <si>
    <t>OBRAS</t>
  </si>
  <si>
    <t xml:space="preserve">FONDOS PROPIOS, </t>
  </si>
  <si>
    <t>IMPESORA</t>
  </si>
  <si>
    <t xml:space="preserve">EXTENCION  PARA ADAPTACION DE ENCHUFES </t>
  </si>
  <si>
    <t>SCANER  ES 2000</t>
  </si>
  <si>
    <t>CENTRAL TELEFONICA KX -T7730</t>
  </si>
  <si>
    <t>SEPARADORES DE HOJA</t>
  </si>
  <si>
    <t>PAUETES DE NOTAS</t>
  </si>
  <si>
    <t>131.8.4.01.07</t>
  </si>
  <si>
    <t xml:space="preserve">COMPUTADORA </t>
  </si>
  <si>
    <t>CERA PAR DEDOS</t>
  </si>
  <si>
    <t>FUND PAR LIGAS</t>
  </si>
  <si>
    <t>CUADERNOS ESPIRALES</t>
  </si>
  <si>
    <t>ESTILETES GRANDES</t>
  </si>
  <si>
    <t>TABLA PARA APUNTES</t>
  </si>
  <si>
    <t>MARCADORES PERMANENTES</t>
  </si>
  <si>
    <t>PACAS</t>
  </si>
  <si>
    <t>ESCOBAS NEGRAS</t>
  </si>
  <si>
    <t>MATAMONTE</t>
  </si>
  <si>
    <t>COMISARIA MUNICIPAL</t>
  </si>
  <si>
    <t>SECRETARIA</t>
  </si>
  <si>
    <t>POLICIA MUNICIPAL</t>
  </si>
  <si>
    <t>DEPARTAMENTO DE OO,PP.MM</t>
  </si>
  <si>
    <t>DEPARTAMENTO DE COMISARIA</t>
  </si>
  <si>
    <t>DEPARTAMENTO DE TRANSITO</t>
  </si>
  <si>
    <t>JEFE DE LA UNIDAD DE TRANSITO</t>
  </si>
  <si>
    <t xml:space="preserve">DIGITADOR </t>
  </si>
  <si>
    <t>121.5.3.06.12</t>
  </si>
  <si>
    <t>131.8.4.01.04</t>
  </si>
  <si>
    <t>131.53.14.06</t>
  </si>
  <si>
    <t>211.8.4.01.07</t>
  </si>
  <si>
    <t>231.7.3.08.27</t>
  </si>
  <si>
    <t>CONSTRUCCION DEL ALCANTARILLADO SANITARIO DEL SITIO EL PALTO DE LA CIUDAD DE PACCHA</t>
  </si>
  <si>
    <t>FONDOS PROPIOS  Y BDE</t>
  </si>
  <si>
    <t>361.73.08.11</t>
  </si>
  <si>
    <t>PRECIO UNITARIO</t>
  </si>
  <si>
    <t>PRECIO TOTAL</t>
  </si>
  <si>
    <t>SACOS</t>
  </si>
  <si>
    <t>TRITURADO 3/4</t>
  </si>
  <si>
    <t>ADITIVO BENTOCRYL</t>
  </si>
  <si>
    <t>SOGA</t>
  </si>
  <si>
    <t>TABLAS L= 3,00 m</t>
  </si>
  <si>
    <t>HIERRO DE 10 MM</t>
  </si>
  <si>
    <t>ALZADA DE POZO</t>
  </si>
  <si>
    <t>LADRILLOI DE 36*16*8</t>
  </si>
  <si>
    <t>CENTRO DE FAENAMIENTO MUNICIPAL</t>
  </si>
  <si>
    <t>N°</t>
  </si>
  <si>
    <t>DESCRIPCION DEL BIEN O SERVICIO</t>
  </si>
  <si>
    <t>UNID.</t>
  </si>
  <si>
    <t>CANT.</t>
  </si>
  <si>
    <t>P.UNIT.</t>
  </si>
  <si>
    <t xml:space="preserve">TUBO DE HIERRO GALVANIZADO DE 50por3MM. </t>
  </si>
  <si>
    <t xml:space="preserve">KIT EPOXICO POLIAMIDA </t>
  </si>
  <si>
    <t>glb</t>
  </si>
  <si>
    <t xml:space="preserve">DISOLVENTE EPOXI </t>
  </si>
  <si>
    <t>RODILLO DE 9"</t>
  </si>
  <si>
    <t>MANGO PARA RODILLO DE 23CM</t>
  </si>
  <si>
    <t xml:space="preserve">BROCHA DE 3" </t>
  </si>
  <si>
    <t xml:space="preserve">CINTA MASKING MULTIUSO 24MM X 3 M </t>
  </si>
  <si>
    <t xml:space="preserve">PERFIL TIPO C DE 200X50X4MM. </t>
  </si>
  <si>
    <t xml:space="preserve">TUBO CUADRADO DE 100X50X4MM. </t>
  </si>
  <si>
    <t>PLATINAS DE 50por6MM.</t>
  </si>
  <si>
    <t>PUERTA DE LATÓN DE 1,20 X 2,10 M</t>
  </si>
  <si>
    <t>ANGULO (ACERO FUNDIDO) 30*3MM</t>
  </si>
  <si>
    <t xml:space="preserve">MALLA ELECTROSOLDADA DE 6MM DE 10X10CM </t>
  </si>
  <si>
    <t>BOQUILLA PLÁSTICA REFORZADA, PARA 110 V. COLOR NEGRO</t>
  </si>
  <si>
    <t xml:space="preserve">TOMACORRIENTE DE 2 SERVICIOS (DOBLE) </t>
  </si>
  <si>
    <t xml:space="preserve">FOCOS LUZ LED DE 50W. </t>
  </si>
  <si>
    <t xml:space="preserve">INTERRUPTOR SIMPLE </t>
  </si>
  <si>
    <t xml:space="preserve">INTERRUPTOR DOBLE </t>
  </si>
  <si>
    <t xml:space="preserve">CONTACTORES MAS RELAY TERMICO </t>
  </si>
  <si>
    <t xml:space="preserve">BREACKER DE 20 A. </t>
  </si>
  <si>
    <t xml:space="preserve">ACEITE DEXRON II (CANECA) </t>
  </si>
  <si>
    <t xml:space="preserve">CONTROL DE MANDOS O BOTONERAS </t>
  </si>
  <si>
    <t xml:space="preserve">SISTEMA DE QUEMADORES INDUSTRIALES </t>
  </si>
  <si>
    <t>QUEMADORES DE COBRE TRES BOQUILLAS</t>
  </si>
  <si>
    <t xml:space="preserve">TUBO DE COBRE ROSCABLE DE 1/2“ </t>
  </si>
  <si>
    <t xml:space="preserve">UNIVERSAL DE COBRE ROSCABLE HEMBRA DE 1/2“ </t>
  </si>
  <si>
    <t xml:space="preserve">CODOS HEMBRA DE COBRE DE 1/2“ x 90° </t>
  </si>
  <si>
    <t xml:space="preserve">TEE HEMBRA DE COBRE DE 1/2“ </t>
  </si>
  <si>
    <t xml:space="preserve">BOYA DE BRONCE 1/2“ </t>
  </si>
  <si>
    <t>VARILLA LISA DE ACERO INOXIDABLE DE 12MM.</t>
  </si>
  <si>
    <t>ANGULO (ACERO INOXIDABLE)</t>
  </si>
  <si>
    <t xml:space="preserve">SUELDA PARA ACERO INOXIDABLE (CAJA) </t>
  </si>
  <si>
    <t>AAPP CDLA NUEVA</t>
  </si>
  <si>
    <t>MATERIAL PETREO RAQUEL VALAREZO</t>
  </si>
  <si>
    <t xml:space="preserve">ADECENTAMIENTO  CON PINTADO Y TUMBADO GIPSU PARA EL SALON </t>
  </si>
  <si>
    <t>READECUACION DE INSTALACION DE EQUIPO DE HIPOCLORITO</t>
  </si>
  <si>
    <t>MATERIAL DE MEJORAMIENTO</t>
  </si>
  <si>
    <t>BASE CLASE 3</t>
  </si>
  <si>
    <t>CAÑAS l=3,00m</t>
  </si>
  <si>
    <t xml:space="preserve">TUBERIA DE1/2" </t>
  </si>
  <si>
    <t>TEE DE 40 mm</t>
  </si>
  <si>
    <t>ADECUACION  DE LA PLANTA DE AGUA POTABLE DE TARAPAL</t>
  </si>
  <si>
    <t xml:space="preserve">ARENA PARA FILTRO </t>
  </si>
  <si>
    <t>TUBO DE 1/2"</t>
  </si>
  <si>
    <t>CODO DE 1/2"</t>
  </si>
  <si>
    <t>TUBERIA DE AGUA POTABLE DE PROGRESO - PALTO</t>
  </si>
  <si>
    <t>TUBERIA PVC DE 32 mm</t>
  </si>
  <si>
    <t>EMPASTE INTERIOR</t>
  </si>
  <si>
    <t>PINTURA MELON</t>
  </si>
  <si>
    <t>PINTURA BLANCA</t>
  </si>
  <si>
    <t>LIJA N° 200</t>
  </si>
  <si>
    <t>MANGO PARA RODILLO</t>
  </si>
  <si>
    <t>BROCHA</t>
  </si>
  <si>
    <t>CERAMICA</t>
  </si>
  <si>
    <t>BONDEX</t>
  </si>
  <si>
    <t>CLAVO NEGRO DE ACERO</t>
  </si>
  <si>
    <t>FDA</t>
  </si>
  <si>
    <t>PLANCHAS DE GIPSU</t>
  </si>
  <si>
    <t>TORNILLO BROCADO</t>
  </si>
  <si>
    <t>TORNILLO NEGRO</t>
  </si>
  <si>
    <t>ROMERAL 25 KG</t>
  </si>
  <si>
    <t>CINTA MALLA</t>
  </si>
  <si>
    <t>CARGADORA O PERFIL C DE 2"</t>
  </si>
  <si>
    <t>OMEGA</t>
  </si>
  <si>
    <t>CEMENTO BLANCO</t>
  </si>
  <si>
    <t>CAÑAS  L= 6,00 m</t>
  </si>
  <si>
    <t>SIKADUR</t>
  </si>
  <si>
    <t>ADAPTADORES DE ½” PARA CONEXIÓN ENTRE ROSCA Y POLITUBO)</t>
  </si>
  <si>
    <t>ADPATADORES DE 1/2 PVC PARA CONEXIÓN ENTRE ROSCA Y POLITUBO</t>
  </si>
  <si>
    <t>NUDOS UNIVERSAL PVC 1/2"</t>
  </si>
  <si>
    <t>CODOS 90° PVC DE 1/2"</t>
  </si>
  <si>
    <t>CODOS 45° PVC DE 1/2"</t>
  </si>
  <si>
    <t>UNIONES PVC DE 1/2</t>
  </si>
  <si>
    <t>CORTADORAS DE BRONCE 1/2</t>
  </si>
  <si>
    <t>MEDIDORES DE METAL  DE 1/2</t>
  </si>
  <si>
    <t>MANTENIMIENTO DEL AGUA POTABLE</t>
  </si>
  <si>
    <t>CODOS PVC DE 1/2"</t>
  </si>
  <si>
    <t>NEPLOS PVC DE 1/2 MACHO</t>
  </si>
  <si>
    <t>TEFLON</t>
  </si>
  <si>
    <t>KALIPEGA</t>
  </si>
  <si>
    <t>PASTA</t>
  </si>
  <si>
    <t>UN KIT DE TARRAJA</t>
  </si>
  <si>
    <t>COLLARINES DE 40 CON  RED A 1/2</t>
  </si>
  <si>
    <t>TUBO DE PVC DE 1,25 MPA DE 75 MM</t>
  </si>
  <si>
    <t>TUBO DE PVC DE 1,25 MPA DE 40 MM</t>
  </si>
  <si>
    <t xml:space="preserve">TEE PVC DE 40 MM </t>
  </si>
  <si>
    <t xml:space="preserve">TEE PVC DE 1/2" </t>
  </si>
  <si>
    <t>CRUZ DE PVC 40 MM</t>
  </si>
  <si>
    <t>YEE PVC DE 75 MM</t>
  </si>
  <si>
    <t>TAPON DE 40 MM PVC</t>
  </si>
  <si>
    <t>CONSTRUCCION DE ACERAS Y BORDILLOS A LA ENTRADA DE LA CIUDAD DE PACCHA Y VIAS NUEVAS</t>
  </si>
  <si>
    <t xml:space="preserve">TIRAS </t>
  </si>
  <si>
    <t xml:space="preserve">ADQUISICION DE MATERIALES PARA DUCTO CAJON </t>
  </si>
  <si>
    <t xml:space="preserve">tuberia perfilada de 110mm x6m </t>
  </si>
  <si>
    <t>TEE PVC DE 75 MM</t>
  </si>
  <si>
    <t>REDUCCION DE 75 MM A 40 MM</t>
  </si>
  <si>
    <t xml:space="preserve">TAPON DE 75 MM </t>
  </si>
  <si>
    <t xml:space="preserve">TUBO RIGIDO DE 1/2" </t>
  </si>
  <si>
    <t>SACO</t>
  </si>
  <si>
    <t>BLOQUE MACIZO  0,10X0,40X0,20</t>
  </si>
  <si>
    <t>CERAMICA  0,33X0,25 M</t>
  </si>
  <si>
    <t>EMPASTE  INTERIOR</t>
  </si>
  <si>
    <t>DISOVENTE EPOXICO</t>
  </si>
  <si>
    <t>PINTURA   EPOXICA(BLANCA)</t>
  </si>
  <si>
    <t>LIJA N° 220</t>
  </si>
  <si>
    <t>LAMINA DE PLOMO</t>
  </si>
  <si>
    <t>PUERTA DE MADERA 0,80MX2M</t>
  </si>
  <si>
    <t>INTERRUPTOR DOBLE</t>
  </si>
  <si>
    <t>BREACKER DIFERENCIAL</t>
  </si>
  <si>
    <t xml:space="preserve">MANGO PARA RODILLO </t>
  </si>
  <si>
    <t xml:space="preserve">BROCHA  </t>
  </si>
  <si>
    <t>KIT DE RAYOS X (VIDRIO ANTIRADIACION, MANDIL DE PLOMO,PUERTA DE PLOMO)</t>
  </si>
  <si>
    <t>DQUISICION DE MATERIALES A SER UTILIZADOS EN LA CONSTRUCCION DE LA SALA DE RAYOS X EN EL CENTRO DE SALUD</t>
  </si>
  <si>
    <t>ADECUACION DE LOS MUROS DE LA  CIUDADELA REINA DEL CISNE</t>
  </si>
  <si>
    <t xml:space="preserve">MANTENIMIENTO DEL ALCANTARILLADO SANITARIO EN EL CANTON </t>
  </si>
  <si>
    <t>ADECENTAMIENTO Y MANTENIMIENTO  DE LOS TANQUES DE AGUA POTABLE</t>
  </si>
  <si>
    <t>REACTIVOS</t>
  </si>
  <si>
    <t>CAL</t>
  </si>
  <si>
    <t xml:space="preserve">SAL </t>
  </si>
  <si>
    <t>FRASCO DE DPD REAGEN 1</t>
  </si>
  <si>
    <t>FRASCO DE DPD REAGEN 2</t>
  </si>
  <si>
    <t>IMPRESORA TINTA CONTINUA</t>
  </si>
  <si>
    <t>TELEFONO Y LINEA TELEFONICA</t>
  </si>
  <si>
    <t>COMPUTADORAS</t>
  </si>
  <si>
    <t>IMPRESORAS</t>
  </si>
  <si>
    <r>
      <t xml:space="preserve">Curso bimestral de Relaciones Laborales con diferentes temas relacionados a las funciones de los Señores.  </t>
    </r>
    <r>
      <rPr>
        <sz val="11"/>
        <color theme="1"/>
        <rFont val="Arial"/>
        <family val="2"/>
      </rPr>
      <t>Empleados y Obreros</t>
    </r>
  </si>
  <si>
    <t>Adquisición señal ética para el edificio del GAD</t>
  </si>
  <si>
    <t>ARREGLO DE PISO PLANTA BAJA</t>
  </si>
  <si>
    <t>CAJAS PAPEL CONTINUO 2 PARTES TROQ</t>
  </si>
  <si>
    <t xml:space="preserve"> PAPEL PARA SUMADORA</t>
  </si>
  <si>
    <t>PAPEL FOTOGRAFICO</t>
  </si>
  <si>
    <t>LLANTAS 215/60R17(CHEVROLET CAPTIVA)</t>
  </si>
  <si>
    <t xml:space="preserve"> LLANTAS  215/70R16 CHEVROLET D MAX</t>
  </si>
  <si>
    <t>CAMIONETA MARCA CHEVROLET D MAX</t>
  </si>
  <si>
    <t>TUBOS 1400 -24 (MOTONIVELADORA)</t>
  </si>
  <si>
    <t>TUBOS 12-16-5 (RETROEXCAVADORA)</t>
  </si>
  <si>
    <t>ACEITE 50</t>
  </si>
  <si>
    <t>GRASA PARA RULIMAN</t>
  </si>
  <si>
    <t>LISTADO PARA CONSTRUCCION DE VIVERO EN EL CANTON ATAHUALPA</t>
  </si>
  <si>
    <t xml:space="preserve">EN CONVENIO CONCEJO PROVINCIAL DE EL ORO, GAD CANTONAL DE ATAHUALPA </t>
  </si>
  <si>
    <t xml:space="preserve">Material </t>
  </si>
  <si>
    <t xml:space="preserve">Costo </t>
  </si>
  <si>
    <t xml:space="preserve">Cantidad </t>
  </si>
  <si>
    <t xml:space="preserve">Unitario </t>
  </si>
  <si>
    <t>Total</t>
  </si>
  <si>
    <t>Alambre para amarre</t>
  </si>
  <si>
    <t>rollos</t>
  </si>
  <si>
    <t xml:space="preserve">Tubo galvanizado 2 x 2 mm </t>
  </si>
  <si>
    <t>tubo</t>
  </si>
  <si>
    <t>Malla Saran - 65 % de sombra (rollo 4.20 x 100 m)</t>
  </si>
  <si>
    <t>malla</t>
  </si>
  <si>
    <t xml:space="preserve">Tabla de madera de  3 mts   </t>
  </si>
  <si>
    <t>tabla</t>
  </si>
  <si>
    <t>Lsitones de madera de 4 Cm de ancho</t>
  </si>
  <si>
    <t>cuartones de madera</t>
  </si>
  <si>
    <t>Piola de amarre</t>
  </si>
  <si>
    <t>Cuartones de madera de 3 metros  de 8 cm de ancho</t>
  </si>
  <si>
    <t>manguera politubo 3/4  (rollo 100 m)</t>
  </si>
  <si>
    <t>manguera</t>
  </si>
  <si>
    <t>manguera politubo 1/2  (rollo 100 m)</t>
  </si>
  <si>
    <t>Manguera</t>
  </si>
  <si>
    <t>manguera politubo 1" (rollo 100 m)</t>
  </si>
  <si>
    <t>Plastico Transparente ultravioleta (rollo )</t>
  </si>
  <si>
    <t>Plastico</t>
  </si>
  <si>
    <t>Fundas para plantulas 6X8 paquete de 100 fundas</t>
  </si>
  <si>
    <t>paquetes</t>
  </si>
  <si>
    <t>Clavos de 2.5 pulgadas</t>
  </si>
  <si>
    <t>libras</t>
  </si>
  <si>
    <t>Clavos de 3 pulgadas</t>
  </si>
  <si>
    <t>Amarras de plastico color negro</t>
  </si>
  <si>
    <t>fundas</t>
  </si>
  <si>
    <t>Barretas</t>
  </si>
  <si>
    <t>tubin 8mm (rollo) 150m</t>
  </si>
  <si>
    <t xml:space="preserve">crucetas de 8 mm </t>
  </si>
  <si>
    <t xml:space="preserve">Malla plástica de 2m de alto  </t>
  </si>
  <si>
    <t>metros</t>
  </si>
  <si>
    <t>Soporte de Sierra para cortar hierro</t>
  </si>
  <si>
    <t>Flexometro De 8 Metros Stanley</t>
  </si>
  <si>
    <t>Klein Tool Playo Alicate Lineman</t>
  </si>
  <si>
    <t>Tanques De Plasticos De 1000 Litros</t>
  </si>
  <si>
    <t xml:space="preserve">Tanques de plastico de 200 litros </t>
  </si>
  <si>
    <t>Gaveta Industrial Calada</t>
  </si>
  <si>
    <t>Martillos</t>
  </si>
  <si>
    <t>Serruchos</t>
  </si>
  <si>
    <t>Lampas</t>
  </si>
  <si>
    <t>Machetes</t>
  </si>
  <si>
    <t>Cuchillo de deshierva</t>
  </si>
  <si>
    <t>Tijeras de podar</t>
  </si>
  <si>
    <t>Pala cuadrada con cabo</t>
  </si>
  <si>
    <t xml:space="preserve">Lampones </t>
  </si>
  <si>
    <t>Rastrillos</t>
  </si>
  <si>
    <t>Llaves de tubo varias medidas</t>
  </si>
  <si>
    <t>Baldes plasticos de 2o litros</t>
  </si>
  <si>
    <t>Baldes</t>
  </si>
  <si>
    <t>Carretillas</t>
  </si>
  <si>
    <t>Transplantador todo de acero verde</t>
  </si>
  <si>
    <t xml:space="preserve">conectores para nebulizadores </t>
  </si>
  <si>
    <t>Tuberia PVC de 2 pulgadas</t>
  </si>
  <si>
    <t>tubos</t>
  </si>
  <si>
    <t>Tuberia PVC de 3 pulgadas</t>
  </si>
  <si>
    <t>Tapas de 3 pulgadas macho</t>
  </si>
  <si>
    <t xml:space="preserve">Tapas de 2 pulgadas </t>
  </si>
  <si>
    <t>cinta para injertos</t>
  </si>
  <si>
    <t>Hojas de zinc de 8 pies</t>
  </si>
  <si>
    <t>Navaja para injertos (pata cabra cabo de plastico)</t>
  </si>
  <si>
    <t>Plastico Negro De 2metros Doble Rollo</t>
  </si>
  <si>
    <t>Mangueras de riego (20 mts)</t>
  </si>
  <si>
    <t>tubo pvc 25 mm</t>
  </si>
  <si>
    <t>Palin</t>
  </si>
  <si>
    <t>reducciones de 25 a 20</t>
  </si>
  <si>
    <t>Llave cortadora de 1/2"</t>
  </si>
  <si>
    <t>llaves</t>
  </si>
  <si>
    <t>reductores de 1 pulgada a 1/2</t>
  </si>
  <si>
    <t>Semillas varias variedades</t>
  </si>
  <si>
    <t>Global</t>
  </si>
  <si>
    <t>reductores de 2 pulgada a 1</t>
  </si>
  <si>
    <t>llave de 1/2"</t>
  </si>
  <si>
    <t xml:space="preserve">SUMAN </t>
  </si>
  <si>
    <t>APUNTALAMIENTO DE LOS MURPOS DE YACUVIÑA</t>
  </si>
  <si>
    <t>CAÑA</t>
  </si>
  <si>
    <t>CLAVO 4"</t>
  </si>
  <si>
    <t>TUBO DE PVC DE 1,25 MPA DE 1/2"</t>
  </si>
  <si>
    <t>TAPON HEMBRA DE 40 MM PVC</t>
  </si>
  <si>
    <t>YEE PVC DE 75 MM RED 40mm</t>
  </si>
  <si>
    <t>ADQUISICION DE MATERIALES PARA AAPP CDLA NUEVA</t>
  </si>
  <si>
    <t>ROLLOS DE PLASTICO</t>
  </si>
  <si>
    <t>LAMPARAS (FILAMENTOS SEGÚN DETALLE)</t>
  </si>
  <si>
    <t>BROCHAS 4"</t>
  </si>
  <si>
    <t>ALAMBRE DE 18MM</t>
  </si>
  <si>
    <t>VOL</t>
  </si>
  <si>
    <t>ADQUISICION DE MATERIALES PARA TRABAJOS EN EL CANTON ATAHUALPA</t>
  </si>
  <si>
    <t>REDUCCION DE 75 MM A 50 MM</t>
  </si>
  <si>
    <t>YEE PVC DE 75 MM RED50mm</t>
  </si>
  <si>
    <t xml:space="preserve">TAPON HEMBRA DE 50 MM </t>
  </si>
  <si>
    <t>CRUCETA DE  PVC 40 MM</t>
  </si>
  <si>
    <t>TUBO DE PVC DE 1,25 MPA DE 50 MM</t>
  </si>
  <si>
    <t>NUDO UNIVERSAL DE 18/2"</t>
  </si>
  <si>
    <t xml:space="preserve">UNIVERSAL DE PVC ROSCABLE HEMBRA DE 1/2“ </t>
  </si>
  <si>
    <t>CORTADORA DE 1 1/4"</t>
  </si>
  <si>
    <t>CORTADORA DE 1 1/2"</t>
  </si>
  <si>
    <t>CORTADORA DE 2"</t>
  </si>
  <si>
    <t>CORTADORA DE 3"</t>
  </si>
  <si>
    <t>BOYA 1 1/4" TIPO DECA</t>
  </si>
  <si>
    <t>BOYA 1 1/2" TIPO DECA</t>
  </si>
  <si>
    <t>BOYA 2" TIPO DECA</t>
  </si>
  <si>
    <t>BOYA 4" TIPO DECA</t>
  </si>
  <si>
    <t>CODO 90° DE 40</t>
  </si>
  <si>
    <t>CODO 90° DE 32</t>
  </si>
  <si>
    <t>CODO 90° DE 50</t>
  </si>
  <si>
    <t>CODO 90° DE 63</t>
  </si>
  <si>
    <t>CODO 90° DE 75</t>
  </si>
  <si>
    <t>COLLARINES  PVC DE 32"</t>
  </si>
  <si>
    <t>TEE PVC DE 75</t>
  </si>
  <si>
    <t>TEE PVC 63</t>
  </si>
  <si>
    <t>TEE PVC DE 50</t>
  </si>
  <si>
    <t>TEE PVC DE 32</t>
  </si>
  <si>
    <t>TEE PVC DE 40</t>
  </si>
  <si>
    <t xml:space="preserve"> ADAPTADORES DE 40 MM CON BOCA Y ROSCA MACHO</t>
  </si>
  <si>
    <t>ADAPTADORES DE540 MM CON BOCA Y ROSCA MACHO</t>
  </si>
  <si>
    <t>ADAPTADORES DE 75MM CON BOCA Y ROSCA MACHO</t>
  </si>
  <si>
    <t>ADAPTADORES DE 32MM CON BOCA Y ROSCA MACHO</t>
  </si>
  <si>
    <t>ADAPTADORES DE 63MM CON BOCA Y ROSCA MACHO</t>
  </si>
  <si>
    <t>ANGULO DE SUJECION 18x22x0,45mm</t>
  </si>
  <si>
    <t>Baldes plasticos de 20 litros</t>
  </si>
  <si>
    <t>BROCHA 1"</t>
  </si>
  <si>
    <t>CARGADORA O PERFIL canal de carga DE 40x11x0,70mm</t>
  </si>
  <si>
    <t>COLLARINES DE 50 MM. CON SALIDA A ½”</t>
  </si>
  <si>
    <t>ADAPTADORES DE 50 MM CON BOCA Y ROSCA MACHO</t>
  </si>
  <si>
    <t>CODO PVC 90° DE 32</t>
  </si>
  <si>
    <t>CODO PVC 90° DE 40</t>
  </si>
  <si>
    <t>CODO PVC 90° DE 50</t>
  </si>
  <si>
    <t>CODO PVC 90° DE 63</t>
  </si>
  <si>
    <t>CODO PVC 90° DE 75</t>
  </si>
  <si>
    <t>CODO PVC DE 1/2"</t>
  </si>
  <si>
    <t>EMPASTE EXTERIOR</t>
  </si>
  <si>
    <t>CINTA METRICA DE 30 METROS</t>
  </si>
  <si>
    <t>PLASTICO TRANSPARENTE</t>
  </si>
  <si>
    <t>PAPEL CONTINUO 9 1/2 x11</t>
  </si>
  <si>
    <t>DURATECHO DE 14 PIES</t>
  </si>
  <si>
    <t>AUTOPERFORANTES</t>
  </si>
  <si>
    <t>CANDADOS</t>
  </si>
  <si>
    <t>LLAVES PARA GRIFO DE 1/2"</t>
  </si>
  <si>
    <t xml:space="preserve">BOTIQUIN DE PRIMEROS AUXILIOS </t>
  </si>
  <si>
    <t>SIERRAS PARA CAMAL SEGÚN DETALLE</t>
  </si>
  <si>
    <t>TECLES PARA CAMAL</t>
  </si>
  <si>
    <t>TUBO DE PVC DE 1,25 MPA DE 32 MM</t>
  </si>
  <si>
    <t>TUBERIA DE 32 MM</t>
  </si>
  <si>
    <t>EMBOCINAR O CON TORNERIA EN RETROEXCAVADORA</t>
  </si>
  <si>
    <t xml:space="preserve">COMPRA DE CORONA PARA LA CARGADORA </t>
  </si>
  <si>
    <t>CADENA DE 48 DIENTES PARA MOTOSIERRA SEGÚN DETALLE</t>
  </si>
  <si>
    <t>FABRICIO</t>
  </si>
  <si>
    <t>YIMMI</t>
  </si>
  <si>
    <t>ALEJANDRO</t>
  </si>
  <si>
    <t>CORONA COMPLETA HINO GH (volq. Nº 1  y 2)</t>
  </si>
  <si>
    <t>KIT DE EMBRAGUE HINO GH  (volq. Nº 1, 2 y 3)</t>
  </si>
  <si>
    <t>PINES Y BOCINES PARA BALLESTA DE AMORTIGUACION HINO GH (volq. Nº 1, 2, 3 y Recolec.).</t>
  </si>
  <si>
    <t>BOMBA DE  MOTOR DE AGUA HINO GH  (Volq. Nº 1 y 2)</t>
  </si>
  <si>
    <t>PERNOS DE GUIA HINO GH  (volq. Nº 1, 2 y 3)</t>
  </si>
  <si>
    <t>SUBTOTAL DE REPUESTOS….</t>
  </si>
  <si>
    <t>RETROEXCAVADORA NEW HOLLAND</t>
  </si>
  <si>
    <t>REPARACION INTEGRA DE MOTOR</t>
  </si>
  <si>
    <t xml:space="preserve">EMBOCINADO DE LA ARTICULACION </t>
  </si>
  <si>
    <t>CAMBIO DEL CIGÜEÑAL</t>
  </si>
  <si>
    <t>CAMBIO DE CHAPAS DE BANCADA</t>
  </si>
  <si>
    <t>CAMBIO DE EMPAQUETADURA</t>
  </si>
  <si>
    <t>CAMBIO DE POLEAS</t>
  </si>
  <si>
    <t>CODOS  DE PVC 45° DE 90 PARA AAPP</t>
  </si>
  <si>
    <t>CODOS  DE PVC 90° DE 90 AAPP</t>
  </si>
  <si>
    <t>CODOS  DE PVC 90° DE 160 AASS</t>
  </si>
  <si>
    <t>CODOS  DE PVC 90° DE 200 AASS</t>
  </si>
  <si>
    <t>LIMAS  PARA AFILAR</t>
  </si>
  <si>
    <t>TUBO DE 2" PVC DESAGUE</t>
  </si>
  <si>
    <t>TUBO DE 3" PVC DESAGUE</t>
  </si>
  <si>
    <t>ALAMBRE DE PUAS L=400 m</t>
  </si>
  <si>
    <t xml:space="preserve">TERRENOS PARA YACUVIÑA </t>
  </si>
  <si>
    <t>PINTURA CORAL</t>
  </si>
  <si>
    <t>PINTURA BLANCO (económica)</t>
  </si>
  <si>
    <t>PINTURA BLANCO CELESTE (Intervinil)</t>
  </si>
  <si>
    <t>PINTURA BLANCO HUESO (Pincelada)</t>
  </si>
  <si>
    <t>PINTURA BLANCO PURO (Pincelada)</t>
  </si>
  <si>
    <t xml:space="preserve">mantenimiento  del agua potable PARA LAS NUEVA CIUDADELA Y PARA Las calles 10 de agosto, Oswaldo Hurtado, Orlando Valarezo, Floresmilo Franco, </t>
  </si>
  <si>
    <t>PARA EL ALZADA DE POZOS Y CAJAS EN LA CIUDADELAS NUEVAS</t>
  </si>
  <si>
    <t>ACERAS Y BORDILLOS EN LAS ENTRADAS DE LA CIUDAD</t>
  </si>
  <si>
    <t>PARA EL CUARTO DE RAYOS X DEL CENTRO DE SALUD DE PACCHA</t>
  </si>
  <si>
    <t>PARA EL CONTRAPISO DEL CENTRO DE FAENAMIENTO</t>
  </si>
  <si>
    <t>PARA CONSTRUCCION DE CAJAS Y POZOS EN EL CANTON</t>
  </si>
  <si>
    <t>REPARACION DE CERCAR EN APERTURAS DE CALLES EN LA CIUDAD DE PACCHA</t>
  </si>
  <si>
    <t>REPARACION DE CERCAS EN APERTURAS DE LA NUEVA CIUDADELA EN LA CIUDAD DE PACCHA</t>
  </si>
  <si>
    <t>PARA APUNTALAMIENTO DE LOS MUROS EN YACUVIÑA</t>
  </si>
  <si>
    <t>PARA LA CONSTRUCCION Y ADECENTAMIENTO DEL VIVERO MUNICIPAL</t>
  </si>
  <si>
    <t>COLOCACION DEL TUMBADO EN EL SALON DE ACTOS DEL GAD MUNICIPAL</t>
  </si>
  <si>
    <t>CAMBIO DE ARENA EN TANQUES QUE FILTRAN AGUA EN TARAPAL</t>
  </si>
  <si>
    <t>MANTENIMIENTO DE PARQUES EN LA CIUDAD DE PACCHA</t>
  </si>
  <si>
    <t>CAMBIO DE CUBIERTA EN EL CENTRO DE FAENAMIENTO</t>
  </si>
  <si>
    <t>CAMBIO DE CUBIERTA EN EL SALON DEL GAD DE ATAHUALPA</t>
  </si>
  <si>
    <t>ADECENTAMIENTO DE MUROS BORDILLOS DE LA CIUDAD DE PACCHA</t>
  </si>
  <si>
    <t>PARA ADECENTAMIENTO DE EL CEMENTERIO</t>
  </si>
  <si>
    <t>PARA ADECENTAMIENTO DE LOS PARQUES DE LA CIUDAD DE PACCHA</t>
  </si>
  <si>
    <t>PARA ADECENTAMIENTO DE LAS EDIFICACIONES MUNICIPALES</t>
  </si>
  <si>
    <t>CONSTRUCCION DE CAJAS PARA EL MANTENIMIENTO DEL ALCANTARILLADO</t>
  </si>
  <si>
    <t>PARA ADECUACION DE CUARTO DE RAYOS X EN CENTRO DE ASALUD</t>
  </si>
  <si>
    <t>PARA LA PROTECCION DE LOS EMPLEADOS MUNICIPALES  DON LABORAN</t>
  </si>
  <si>
    <t>PARA MANTENIMIENTO DE LA MOTOSIERRA</t>
  </si>
  <si>
    <t>PINTURA CAFÉ PARIS (Intervinil)</t>
  </si>
  <si>
    <t>MANTENIMIENTO DE LAS PLANTAS DE TRATAMIENTO DE LAS PLANTAS DE AGUAS SERVIDAS DEL CANTON</t>
  </si>
  <si>
    <t>PARA LAS PROPIEDADES QUE POSEE EL GAD MUNICIPAL CAMAL</t>
  </si>
  <si>
    <t>PARA LAS PROPIEDADES QUE POSEE EL GAD MUNICIPAL MERCADO</t>
  </si>
  <si>
    <t>PARA LAS PROPIEDADES QUE POSEE EL GAD MUNICIPAL CRUZ</t>
  </si>
  <si>
    <t>PINTURA CANELA (Pincelada)</t>
  </si>
  <si>
    <t>PARA PINTAR LOS MUROS EN LA CIUDAD DE PACCHA</t>
  </si>
  <si>
    <t>APUNTALAMIENTO DE LOS MUROS EN YACUVIÑA</t>
  </si>
  <si>
    <t>PARA ADECENTAMIENTO DE  EDIFICIO MUNICIPAL</t>
  </si>
  <si>
    <t>MANTENIMIENTO DE CUBIERTAS DE LAS EDIFICACIONES MUNICIPALES</t>
  </si>
  <si>
    <t>REALIZAR LAS MEDICIONES DE ESCRITURAS EN LOS DIFERENTES TRAMITES</t>
  </si>
  <si>
    <t>MANTENIMIENTO Y APLIACION  DE LAS AGUAS SERVIDAS DE LA CIUDAD DE PACCHA</t>
  </si>
  <si>
    <t>MANTENIMIENTO DE LOS TANQUES DE AGUA POTABLE DEL CANTON ATAHUALPA</t>
  </si>
  <si>
    <t xml:space="preserve">PARA ALZADA DE POZOS DE AGUAS SERVIDAS </t>
  </si>
  <si>
    <t>PARA SEÑALIZACION DE LOS DIFERENTES SITIOS Y OBRAS</t>
  </si>
  <si>
    <t>PINTURA MARFIL (Intervinil)</t>
  </si>
  <si>
    <t>LASTRADO DE LA CIUDADELA RAQUEL VALAREZO</t>
  </si>
  <si>
    <t>PINTURA MELON CLARO (Intervinil)</t>
  </si>
  <si>
    <t xml:space="preserve"> PINTURA OCEANICO (Intervinil)</t>
  </si>
  <si>
    <t>PINTURA OCRE CARIBEÑO (Pincelada)</t>
  </si>
  <si>
    <t>PINTURA ETALO DE ROSA (Intervinil)</t>
  </si>
  <si>
    <t>MANTENIMIENTO DE LOS TANQUES DE AGUA POTABLE DE TARAPAL Y CERRO AZUL DEL CANTON ATAHUALPA</t>
  </si>
  <si>
    <t>MANTENIMIENTO Y AMPLIACION  DE LAS AGUAS SERVIDAS DE LA CIUDAD DE PACCHA</t>
  </si>
  <si>
    <t>MANTENIMIENTO Y AMPLIACION  DE LAS AGUAS LLUVIAS  DE DESCARGA Y DRENES DE LA CIUDAD DE PACCHA</t>
  </si>
  <si>
    <t>PINTURA VERDE HOJA (Intervinil)</t>
  </si>
  <si>
    <t>PINTURA VERDE NILO (Pincelada)</t>
  </si>
  <si>
    <t xml:space="preserve">ALZADA DE POZOS Y CAJAS </t>
  </si>
  <si>
    <t>LEVANTAMIENTO TOPOGRACICOS DE LAS APERTURAS DE VIAS LOTIZACION Y DIFERENTES OBRAS DEL CANTON</t>
  </si>
  <si>
    <t>PARA CONTROL DE PLAGAS Y  MALS HIERVAS EN EL CANTON</t>
  </si>
  <si>
    <t>VINIL</t>
  </si>
  <si>
    <t xml:space="preserve">BOTELLAS DE PLASTICO DE 1/2 LITRO </t>
  </si>
  <si>
    <t xml:space="preserve">U </t>
  </si>
  <si>
    <t>APORTE PARA FUNCIONAMIENTO DE LA ESCUELA DE FUTBOL  Y BASQUET EN CONVENIO CON EL GAD DE EL ORO</t>
  </si>
  <si>
    <t>TUBO DE PVC DE 1,25 MPA DE 1/2" U/Z</t>
  </si>
  <si>
    <t>TUBO DE PVC DE 1,25 MPA DE 40 MM U/Z</t>
  </si>
  <si>
    <t>TUBO DE PVC DE 1,25 MPA DE 50 MM U/Z</t>
  </si>
  <si>
    <t xml:space="preserve">CODOS DE 160MM </t>
  </si>
  <si>
    <t>ELABORACION DE ESTUDIO DE SUELO PARA OBRAS DEL CANTON</t>
  </si>
  <si>
    <t>COMPRA DE BATERIAS</t>
  </si>
  <si>
    <t>MANTENIMIENTO DE LA EXCAVADORA DE ORUGA</t>
  </si>
  <si>
    <t>CAMBIO DE UÑAS</t>
  </si>
  <si>
    <t>CAMBIO DE ACEITES Y FILTROS</t>
  </si>
  <si>
    <t>REVISION DEL TREN DE RODAJE</t>
  </si>
  <si>
    <t>CAMBIO DE BATERIAS</t>
  </si>
  <si>
    <t>MANTENIMIENTO DEL MOTOR</t>
  </si>
  <si>
    <t>RECONSTRUCCION DE CUCHARON, CON PLANCHA NAVAL DE 2400*1200*9.50 MM</t>
  </si>
  <si>
    <t>ADQUISICION Y CAMBIO DE MAGUERAS HIDRAULICAS DEL CUCHARON FRONTAL DEL SISTEMA</t>
  </si>
  <si>
    <t>ADQUISICION Y ADAPTACION  DE UÑAS TRASERAS</t>
  </si>
  <si>
    <t>ADQUISICION Y COLOCACION DE CUCHILLAS DEL CUCHARON FRONTAL</t>
  </si>
  <si>
    <t>SUELDA 310</t>
  </si>
  <si>
    <t>ADQUISICION DE KIT DE EMBRAGUE</t>
  </si>
  <si>
    <t>ADQUISICION  DE BATERIAS</t>
  </si>
  <si>
    <t>MANTENIMIENTO DE GATOS HIDRAULICOS DEL CUCHARON FRONTAL</t>
  </si>
  <si>
    <t>ADQUISICION DE FILTROS DE ACEITE</t>
  </si>
  <si>
    <t>ADQUISICION DE FILTROS DE COMBUSTIBLE</t>
  </si>
  <si>
    <t>ADQUISICION DE FILTROS DE CONVERTIDOR</t>
  </si>
  <si>
    <t>CARGADORA MARCA DOOSAN</t>
  </si>
  <si>
    <t>ADQUISICION  Y COLOCACION DE EJES, CORONILLAS, PIÑONES DE DIFERENCIAL TRASERO</t>
  </si>
  <si>
    <t>ADQUISICION DE BOMBA AUXILIAR PARA COMBUSTIBLE</t>
  </si>
  <si>
    <t>CAMBIO DE MANGUERAS HIDRAULICAS DE TODO EL SISTEMA</t>
  </si>
  <si>
    <t>ADQUISICION Y ADAPTACION DE UÑAS TRASERAS</t>
  </si>
  <si>
    <t>ADQUISICION DE BATERIAS</t>
  </si>
  <si>
    <t>361.7.3.04.13</t>
  </si>
  <si>
    <t>ADQUISICION DE CRUCETAS 24/60 TOMA DE FUERZA 1081 70X</t>
  </si>
  <si>
    <t>ADQUISICION DE PLATO DE EMBRAGUE GH</t>
  </si>
  <si>
    <t>ADQUISICION DE DISCO DE EMBRAGUE 100 15" GH AHN-O</t>
  </si>
  <si>
    <t>ADQUISICION DE CONO Y CORONA COMPLETO DEL GH</t>
  </si>
  <si>
    <t>ADQUISICION DE BASE DE MOTOR HINO GH/700 POST JAPON</t>
  </si>
  <si>
    <t>PERNO GUIA 16x380 HINO POST.T/ORIGI</t>
  </si>
  <si>
    <t>PIN PAQ. 38x150 LISO 1C RED HINO GH</t>
  </si>
  <si>
    <t>PIN PAQ. 38x150 LISO 1C RED P45 541</t>
  </si>
  <si>
    <t>BOCIN BIMETAL 38x30x80 HINO GH -FF D</t>
  </si>
  <si>
    <t>BOCIN BIMETAL 46x38x90 HINO GH -KB</t>
  </si>
  <si>
    <t>CRUCETA 47x144 HINO GH -TH - 172</t>
  </si>
  <si>
    <t>AB.24x92x17 CORREA CUAD HINO GH -KB</t>
  </si>
  <si>
    <t>BATERIAS CAJA 34 PARA HINO GH DE 12 V</t>
  </si>
  <si>
    <t>BATERIAS  CAJA 34 PARA VOLQUETE INTERNACIONAL DE 12V</t>
  </si>
  <si>
    <t>RETENEDOR DEL CONO DE LA CORONA</t>
  </si>
  <si>
    <t>MANTENIMIENTO DE CORONA</t>
  </si>
  <si>
    <t>CALIBRACION DE VALVULAS</t>
  </si>
  <si>
    <t>ADQUISICION DE CRUCETAS PARA CARDAN</t>
  </si>
  <si>
    <t>ADQUISICION Y COLOCACION DE RETENEDORES</t>
  </si>
  <si>
    <t xml:space="preserve">REPARACION DE LA CAJA DE DIRECCION </t>
  </si>
  <si>
    <t>ADQUISICION Y COLOCACION DE KIT DE EMBRAGUE</t>
  </si>
  <si>
    <t>REVESTIMIENTO DE ZAPATAS</t>
  </si>
  <si>
    <t>ADQUISICION Y COLOCACION DE PERNOS DE GUIA DE 14"</t>
  </si>
  <si>
    <t>CAMBIO DE PINES Y BOCINES  DE EMPAQUES</t>
  </si>
  <si>
    <t>ADQUISICION  Y COLOCACION DE GUIAS DE CUCHILLAS</t>
  </si>
  <si>
    <t xml:space="preserve">REPARACION DE ORBITROL </t>
  </si>
  <si>
    <t>MANTENIMIENTO DEL SISTEMA ELECTRICO DE TABLEROY ADQUISICION DE ACCESORIOS</t>
  </si>
  <si>
    <t>REPARACION MOTOR DE LA CUCHILLA</t>
  </si>
  <si>
    <t>REPARACION DEL MOVIMIENTO DE LA CUCHILLA(GATOS HIDRAULICOS) Y ADQUISICION DE ESFERAS TERMINALES Y CUCHILLA</t>
  </si>
  <si>
    <t>ADQUISICION DE TANQUE DE COMBUSTIBLE</t>
  </si>
  <si>
    <t>REPARACION DEL TABLERO DE PRESION</t>
  </si>
  <si>
    <t>REPACARIO DE RINES</t>
  </si>
  <si>
    <t>ADQUISICION Y COLOCACION DE FILTRO DE ACEITE HIDRAULICO</t>
  </si>
  <si>
    <t>ADQUISICION Y COLOCACION DE FILTRO DE ACEITE COMBUSTIBLE</t>
  </si>
  <si>
    <t>ADQUISICION Y COLOCACION DE FILTRO DE ACEITE CONVERTIDOR</t>
  </si>
  <si>
    <t>ADQUISICION Y COLOCACION DE BOYA DEL TANQUE DE COMBUSTIBLE</t>
  </si>
  <si>
    <t>VEHICULO DE USO DE LA ALCALDIA, MARCA CHEVROLET, PLACA AMA 1387, MODELO  CAPTIVA LT TURBO 5PAS AC 1.5 5P 4x2, AÑO 2020, COLOR BLANCO, CHASIS LZWADAGA4L8006799, MOTOR LL518X72520828, Nº DE PLACA AMA1387</t>
  </si>
  <si>
    <t>CAMBIO DE PASTILLAS DELANTERAS Y TRASERAS</t>
  </si>
  <si>
    <t>CAMBIO DE AMORTIGUADORES</t>
  </si>
  <si>
    <t>CAMIONETA MARCA CHEVROLET LUV, MODELO D-MAX V6 DOBLE CABINA, AÑO 2006, COLOR BEIGE OASIS, CHASIS 8LBETF1G760001862, MOTOR 6VE1-247797,  Nº DE  PLACA PME 588</t>
  </si>
  <si>
    <t>REPARACION DEL MOTOR</t>
  </si>
  <si>
    <t>CONSTRUCCION DEL MIRADOR DE PACCHA</t>
  </si>
  <si>
    <t>DURATECHO</t>
  </si>
  <si>
    <t>PERFIL G 100*50*25*3MM</t>
  </si>
  <si>
    <t>PERFIL C 80*50*3MM</t>
  </si>
  <si>
    <t>CAÑAS</t>
  </si>
  <si>
    <t>MALLA DE GAVIONES</t>
  </si>
  <si>
    <t>PARADOR DE BUSES EN EL SITIO BONO</t>
  </si>
  <si>
    <t>PERFILES</t>
  </si>
  <si>
    <t>ADOQUIN</t>
  </si>
  <si>
    <t>DURATECHO O POLICARBONATO</t>
  </si>
  <si>
    <t>AUTOPERFORNTES</t>
  </si>
  <si>
    <t>ABONO Y TIERRA NEGRA</t>
  </si>
  <si>
    <t xml:space="preserve">CESPED </t>
  </si>
  <si>
    <t>INSTALACIONES ELECTRICAS</t>
  </si>
  <si>
    <t>INSTALACIONES SANITARIAS</t>
  </si>
  <si>
    <t>INSTALACIONES DE AGUA POTABLE</t>
  </si>
  <si>
    <t>INSTALACIONES DE AGUAS LLUVIAS</t>
  </si>
  <si>
    <t>PINTURA  DE CAUCHO</t>
  </si>
  <si>
    <t>CAPACITACION EN LA ACTUALIZACION de la certificacion sercop</t>
  </si>
  <si>
    <t>joselito</t>
  </si>
  <si>
    <t>JORNALERO AASS</t>
  </si>
  <si>
    <t>YONNY</t>
  </si>
  <si>
    <t>ANDY</t>
  </si>
  <si>
    <t>CRISTIAN</t>
  </si>
  <si>
    <t>FABIAN</t>
  </si>
  <si>
    <t>Mobiliarios (Instalación, Mantenimiento y Reparaciones)</t>
  </si>
  <si>
    <t>Maquinarias y Equipos( Instalación, Mantenimiento y Reparación)</t>
  </si>
  <si>
    <t>Vehiculos ( Servicios por Mantenimiento y Reparación)</t>
  </si>
  <si>
    <t>COMBUSTIBLE Y LUBRICANTES CHEVROLET CAPTIVA</t>
  </si>
  <si>
    <t>MANTENIMIENTO Y REPARACION DE EQUIPOS SISTEMAS Y PAQUETES INFORMÁTICOS</t>
  </si>
  <si>
    <t>111.5.3.14.03</t>
  </si>
  <si>
    <t>111.8.4.01.07</t>
  </si>
  <si>
    <t>131.5.3.06.12</t>
  </si>
  <si>
    <t>TRAMITES LEGALES RECTIFICACION DE LINDEROS Y MEDIDAS  ,TERREMOS MUNICIPALES (DEL TERRENO DEL CAMAL)</t>
  </si>
  <si>
    <t>141.8.4.01.07</t>
  </si>
  <si>
    <t>141.7.3.06.05.07</t>
  </si>
  <si>
    <t>211.5.3.08.04</t>
  </si>
  <si>
    <t>211.8.4.01.04</t>
  </si>
  <si>
    <t>211.7.3.06.05.07.</t>
  </si>
  <si>
    <t>ESTUDIOS Y DISEÑOS DE PROYECTOS</t>
  </si>
  <si>
    <t>231.7.3.06.12</t>
  </si>
  <si>
    <t>231.7.3.05.05.</t>
  </si>
  <si>
    <t>MATERIALES DIDACTICOS</t>
  </si>
  <si>
    <t>231.7.3.08.09.</t>
  </si>
  <si>
    <t>231.7.3.08.25</t>
  </si>
  <si>
    <t>231.7.3.14.03</t>
  </si>
  <si>
    <t>231.7.3.02.35</t>
  </si>
  <si>
    <t>241.7.3.06.13</t>
  </si>
  <si>
    <t>SILLAS DE ESCRITORIO</t>
  </si>
  <si>
    <t xml:space="preserve">321.7.3.04.05 </t>
  </si>
  <si>
    <t>321.7.5.01.03</t>
  </si>
  <si>
    <t>321.7.3.06.05.07</t>
  </si>
  <si>
    <t>321.7.3.05.05.</t>
  </si>
  <si>
    <t>321.7.3.08.03</t>
  </si>
  <si>
    <t>OO.PP.MM.</t>
  </si>
  <si>
    <t>321.7.3.08.13</t>
  </si>
  <si>
    <t>321.7.5.01.03.02.151.51.03.02</t>
  </si>
  <si>
    <t>321.7.5.01.03.03.151.51.03.03</t>
  </si>
  <si>
    <t>321.7.5.01.11.04.151.51.11.04</t>
  </si>
  <si>
    <t>OBRAS PUBLICAS</t>
  </si>
  <si>
    <t>ESTUDIOS</t>
  </si>
  <si>
    <t>321.7.3.14.06</t>
  </si>
  <si>
    <t>HERRAMIENTAS Y EQUIPOS MENOES</t>
  </si>
  <si>
    <t>MANTENIMIENTO DE LAS PLANTAS DE TRATAMIENTO ( CERRAMIENTOS TUBERIA Y CONSTRUCCION</t>
  </si>
  <si>
    <t>POSTES DE HORMIGON L=2.50 m</t>
  </si>
  <si>
    <t>ALAMBRE DE PUAS 8 HILOS</t>
  </si>
  <si>
    <t>331.7.3.08.19.</t>
  </si>
  <si>
    <t>BALDE</t>
  </si>
  <si>
    <t>HIERRO 10</t>
  </si>
  <si>
    <t>AMPLIACION DEL ALCANTARILLADO DE VARIOS OBRAS EN EL CANTON (CAJAS Y TUBERIAS)</t>
  </si>
  <si>
    <t>CONCRETERA</t>
  </si>
  <si>
    <t>331.7.5.01.01.03.</t>
  </si>
  <si>
    <t>OBRA</t>
  </si>
  <si>
    <t>CONVENIO</t>
  </si>
  <si>
    <t>361.7.3.08.01.</t>
  </si>
  <si>
    <t>Edificios, Locales, Residencias y Cableado Estructurado (Instalaciòn, Mantenimiento y Reparaciones)</t>
  </si>
  <si>
    <t>361.7.3.02.04.</t>
  </si>
  <si>
    <t>ADECENTAMIENTO DE LA LA CUBIERTA DEL GAD MUNICIPAL</t>
  </si>
  <si>
    <t>DURATECHO DE 13PIES</t>
  </si>
  <si>
    <t>CANALETAS DE AGUAS LLUVIAS</t>
  </si>
  <si>
    <t xml:space="preserve">CHOBA </t>
  </si>
  <si>
    <t>MAQUINARIA PARA LIMPIEZA DE DERRUMBES</t>
  </si>
  <si>
    <t>HORAS</t>
  </si>
  <si>
    <t>361.7.3.06.01.</t>
  </si>
  <si>
    <t>361.7.3.06.12.</t>
  </si>
  <si>
    <t>361.7.3.07.04.</t>
  </si>
  <si>
    <t>PERSONAL DE OBREROS</t>
  </si>
  <si>
    <t>361.7.3.08.04</t>
  </si>
  <si>
    <t>361.7.3.08.13.</t>
  </si>
  <si>
    <t>Repuestos y Accesorios</t>
  </si>
  <si>
    <t>361.7.3.04.05.</t>
  </si>
  <si>
    <t>361.7.3.08.03</t>
  </si>
  <si>
    <t xml:space="preserve">361.7.3.08.03 </t>
  </si>
  <si>
    <t>361.7.3.14.06.</t>
  </si>
  <si>
    <r>
      <t>361.7.3.08.03</t>
    </r>
    <r>
      <rPr>
        <b/>
        <sz val="9"/>
        <color rgb="FF0066FF"/>
        <rFont val="Arial"/>
        <family val="2"/>
      </rPr>
      <t xml:space="preserve"> </t>
    </r>
  </si>
  <si>
    <t>VEREDAS Y BORDILLOS EN LA CIUDADELA REINA DEL CISNE, AVDA ATAHUALPA, AVDA 13 DE JULIO AVDA YACUVIÑA</t>
  </si>
  <si>
    <t>361.7.3.08.11.</t>
  </si>
  <si>
    <t>361.7.3.08.11.01</t>
  </si>
  <si>
    <t>Convenios con Diferentes Instituciones ( Material de Construcción)</t>
  </si>
  <si>
    <t>361.7.5.01.05.02.</t>
  </si>
  <si>
    <t>361.7.5.01.04.27.</t>
  </si>
  <si>
    <t>361.7.5.05.01.05.</t>
  </si>
  <si>
    <t xml:space="preserve">361.7.3.08.13 </t>
  </si>
  <si>
    <t xml:space="preserve">COMPUTADORA ACTUALIZADA </t>
  </si>
  <si>
    <t>361.8.4.03.01</t>
  </si>
  <si>
    <t>MANTENIMIENTO DE VEHICULO DE ALCALDIA VEHICULO CAPTIVA:</t>
  </si>
  <si>
    <t xml:space="preserve"> limpieza de inyectores, zapatas, block de cepillado, cambio de bateria</t>
  </si>
  <si>
    <t xml:space="preserve">MANTENIMIENTO DEL VIVERO MUNICIP(SEMILLAS O PLANTAS)AL VIVERO </t>
  </si>
  <si>
    <t>VOLQUETE N° 2 VOLQUETE MARCA HINO MODELO GH1 JGUD, SERIE 9F3GH1JGUAXX11790, MOTOR J08CTT38028, PLACA OED0019, COLOR AMARILLO, AÑO 2010, signada con el  # 2</t>
  </si>
  <si>
    <t>VOLQUETE N° 3 MARCA HINO, MODELO GH1 JGUD, SERIE 9F3GH1JGUAXX11795, MOTOR J08CTT38067, PLACA OED0018, COLOR AMARILLO CATERPILLAR, AÑO 2010, signada con el  # 3</t>
  </si>
  <si>
    <t>VOLQUETE MARCA HINO MODELO GH1 JGUD, SERIE 9F3GH1JGUAXX11789, MOTOR J08CTT38027, PLACA OED0020, COLOR AMARILLO, AÑO 2010, signada con el  # 1</t>
  </si>
  <si>
    <t>REALIZAR ESCANER</t>
  </si>
  <si>
    <t>REPARACION DE COMPRESOR</t>
  </si>
  <si>
    <t xml:space="preserve">REVISAR EL MOTOR Y ADQUISICION DE COLECTOR DE ADMINISION, ARBOL DE LEVAS, EMPUJADORES, INYECTOR, VALCULAS, CORREA DE DISTRIBUCION, PISTON, MEDIDOR DE NIVEL DE ACEITE, CILINDRO, INYECION, FILTRO DE ACEITE, COGUEÑAL, CARTER DE ACEITE BIELA </t>
  </si>
  <si>
    <t>ADQUISICION  DE ALTERNADOR</t>
  </si>
  <si>
    <t>REVISION BASE DEL MOTOR</t>
  </si>
  <si>
    <t>REPARACION O CAMBIO POR QUE PATINA VIBRA Y RUIDOS DEL EMBRAGUE</t>
  </si>
  <si>
    <t>ADQUISICION Y COLOCACION DE BATERIAS</t>
  </si>
  <si>
    <t>MOTONIVELADORA MODELO 845, MARCA CASE, MATRICULA # 6.1-7-000485, COLOR AMARILLO CATERPILLAR</t>
  </si>
  <si>
    <t xml:space="preserve"> FURGONETA, RAMV AYM1315175, MARCA KIA, MODELO PREGIO 3.0 3P 4X2 TM DIESEL, MOTOR IT638865, COLOR BLANCO, AÑO 2014, conductor</t>
  </si>
  <si>
    <t>RODILLO MARCA AMMANN, MODELO ASC110, MATRICULA # 8.2-7-000844</t>
  </si>
  <si>
    <t xml:space="preserve">REPARACION DE LAS ARTICULACIONES  DE LOS GATOS HIDRAULICO </t>
  </si>
  <si>
    <t>FURGONETA, MARCA HYUNDAI, AÑO 2013, MODELO H1 12PAS TM 2,5 5P 4X2, MOTOR D4BHC011582, Nº CHASIS KMJWA37HADU468623, Nº DE PLACA PCB-7918</t>
  </si>
  <si>
    <t>MANTENIMIENTO ELECTRICO</t>
  </si>
  <si>
    <t>CAMIONETA MARCA CHEVROLET LUV, MODELO D-MAX DOBLE CABINA, AÑO 2017, COLOR NEGRO, CHASIS 8LBETF3N9H0353582, MOTOR 4JJ1PA8243,  Nº DE  PLACA PCS-9844</t>
  </si>
  <si>
    <t>ADQUISICION DE ZAPATAS</t>
  </si>
  <si>
    <t>BOMBA DE GASOLINA</t>
  </si>
  <si>
    <t>BUJIAS</t>
  </si>
  <si>
    <t>CAMION CHEVROLET NPR, ÑO 2012,  MODELO NPR 75H CAMION 2P 4X2, MOTOR Nº 4HK1946382, Nº DE CHASIS, JAANPR75HC7102065, PLACA, LBB-1406</t>
  </si>
  <si>
    <t>ADQUISICION  DE KIT DE EMBRAGUE</t>
  </si>
  <si>
    <t>ADQUISICION DE CILINDRO DE FRENOS</t>
  </si>
  <si>
    <t>REVISION DEL  MOTOR</t>
  </si>
  <si>
    <t>ADQUISICION DE CAUCHOS DE LOS PAQUETES DEL CHASIS</t>
  </si>
  <si>
    <t>CAMBIO DE PARABRISAS</t>
  </si>
  <si>
    <t>COMPRESOR PORTATIL DE AIRE, MARCA INGERSOL, RAND, MODELO X185WJD, MOTOR JOHN DEERE, RPM 2.500, HP 80, CFM 185, PSI 150, MATRICULA # 14.1-7-000487</t>
  </si>
  <si>
    <t xml:space="preserve">MANTENIMIENTO DEL SISTEMA ELECTRICO </t>
  </si>
  <si>
    <t>CAMBIO DEL RELAY</t>
  </si>
  <si>
    <t>ADQUISICION DEL ALTERNADOR</t>
  </si>
  <si>
    <t>MATERIAL DE MEJORAMIENTO NPARA LAS CALLES Y CONTINUAR CON EL ASFALTADO</t>
  </si>
  <si>
    <t>COLOCACION Y CONSTRUCCION DE MUROS DE GAVIONES DE ZONAS DE RIESGO MODERADO</t>
  </si>
  <si>
    <t xml:space="preserve">TERMINACION DE LA CONSTRUCCION DEL VIVERO MUNICIPAL </t>
  </si>
  <si>
    <t>MANTENIMIENTO DEL CENTRO DE FAENAMIENTO MUNICIPAL DE ACUERDO AL PLAN DE ACCION DE AGROCALIDAD</t>
  </si>
  <si>
    <t>APORTE PARA LA ADECUACION DEL PARQUE CENTRAL DE LA PARROQUIA SAN JUAN DE CERRO AZUL</t>
  </si>
  <si>
    <t>MATERIAL DE ASEO</t>
  </si>
  <si>
    <t>COMBUSTIBLE Y LUBRICANTES</t>
  </si>
  <si>
    <t xml:space="preserve">ACEITE  </t>
  </si>
  <si>
    <t xml:space="preserve">FILTRO DE ACEITE </t>
  </si>
  <si>
    <t>FILTOR DE COMBUSTIBLE</t>
  </si>
  <si>
    <t>BATERIA</t>
  </si>
  <si>
    <t>111.5.3.14.07</t>
  </si>
  <si>
    <t>111.5.3.14.10</t>
  </si>
  <si>
    <t>MANTENIMIENTO DE MAQUINARIA Y EQUIPO( inst. mant. Y repar)</t>
  </si>
  <si>
    <t>Desarrollo, Actualizaciòn, Asistencia Tècnica y Soporte de Sistemas Informàticos</t>
  </si>
  <si>
    <t>121.5.3.07.01</t>
  </si>
  <si>
    <t>MOBILIARIOS</t>
  </si>
  <si>
    <t>121.5.3.14.03</t>
  </si>
  <si>
    <t>131.5.3.04.04</t>
  </si>
  <si>
    <t>141.5.3.08.11</t>
  </si>
  <si>
    <t>Construccion de señalectica cabecera cantonal y parroquias del cantón Atahualpa</t>
  </si>
  <si>
    <t>141.7.5.01.04.02</t>
  </si>
  <si>
    <t>SEÑALECTICA</t>
  </si>
  <si>
    <t>141.7.3.06.05.08</t>
  </si>
  <si>
    <t>DEPARTAMENTO SOCIAL EDUCACION  Y CULTURA (BIBLIOTECARIAS)   211</t>
  </si>
  <si>
    <t>FRED</t>
  </si>
  <si>
    <t>INSPE OPERA DEL TALLER VEHICULAR</t>
  </si>
  <si>
    <t>INSPEC DE OBRAS PUBLICAS</t>
  </si>
  <si>
    <t>INSPECTOR DE SERVICIOS MUNICIPALES</t>
  </si>
  <si>
    <t>EDWI</t>
  </si>
  <si>
    <t>DILO</t>
  </si>
  <si>
    <t>FREDI</t>
  </si>
  <si>
    <t>ANGEL BUELE</t>
  </si>
  <si>
    <t>TOÑO</t>
  </si>
  <si>
    <t>JUANITO</t>
  </si>
  <si>
    <t>INSP DE SERVI ELECTRI</t>
  </si>
  <si>
    <t>LENIN</t>
  </si>
  <si>
    <t>HERNAN</t>
  </si>
  <si>
    <t>NERVO</t>
  </si>
  <si>
    <t>JOSE TORIBIO</t>
  </si>
  <si>
    <t>PANCHO</t>
  </si>
  <si>
    <t xml:space="preserve">JOSE </t>
  </si>
  <si>
    <t>INSPECT DE MAQUI Y TRABAJO MUNICIPALES</t>
  </si>
  <si>
    <t>YORLY</t>
  </si>
  <si>
    <t>CARLOS HUMBERTO</t>
  </si>
  <si>
    <t>MANUEL JACINTO SHIPUN TORO</t>
  </si>
  <si>
    <t>PLANIFICACION 2023 - 2026</t>
  </si>
  <si>
    <t>DEPARTAMENTO DE OBRAS PUBLICASS</t>
  </si>
  <si>
    <t>TALLER DEL BUEN VIVIR 2017-2021</t>
  </si>
  <si>
    <t>111.7.3.06.05.07</t>
  </si>
  <si>
    <t>CONSULTORIAS</t>
  </si>
  <si>
    <t>INFIMA CUNATIA</t>
  </si>
  <si>
    <t>SELLO DE RECIBIDO</t>
  </si>
  <si>
    <t>SISTEMA COMPUTARIZADO  INGRESO DE TRAMITES</t>
  </si>
  <si>
    <t>CUÑAS RADIALES PARA LA DIFUSION DE LA INFORMACION  DE RENDICION DE CUENTAS</t>
  </si>
  <si>
    <t>CAPACITACIÓN EN ACTUALIZACIÓN DE HERRAMIENTAS, MÓDULO USHAY, LEY, REGLAMENTO Y RESOLUCIÓN 072-SERCOP- DE COMPRAS PÚBLICAS- SEMESTRAL</t>
  </si>
  <si>
    <t>FUNDAS DE Basura grande</t>
  </si>
  <si>
    <t>DETERGENTE DE 5 KG</t>
  </si>
  <si>
    <t>CLORO</t>
  </si>
  <si>
    <t>TALLERES DE EQUIDAD Y GENERO</t>
  </si>
  <si>
    <t>TALLER DE DERECHOS Y OBLIGACIONES DE LA CIUDADANIA</t>
  </si>
  <si>
    <t xml:space="preserve">TALLER PARA IMPARTIR SOBRE LA HIGIENE SALUBRIDAD SANEAMIENTO </t>
  </si>
  <si>
    <t>TODOS LOS DEPArtamentos</t>
  </si>
  <si>
    <t>SELLOS DE ACERO INOXIDABLE</t>
  </si>
  <si>
    <t>BOMBA PARA FUMIGACION</t>
  </si>
  <si>
    <t>LLAVES DE 1/2" Y CORTADORA FV DE 1/2"</t>
  </si>
  <si>
    <t>CAMILLAS</t>
  </si>
  <si>
    <t xml:space="preserve">CONTRATACION POPR SERVICIOS ESPECIALIZADOS </t>
  </si>
  <si>
    <t>TALLERES A MUJERES NIÑOS Y ADOLESCENTES  EN PROMOCION TURISTICA</t>
  </si>
  <si>
    <t xml:space="preserve">APORTE PARA PROYECTOS </t>
  </si>
  <si>
    <t>ADQUISICION DE BIENES ARTISTICOS Y CULTURALES</t>
  </si>
  <si>
    <t>MANTENIMIENTO DE EQUIPOS DEL CENTRO DE REHABILITACION</t>
  </si>
  <si>
    <t xml:space="preserve">MANTENIMIENTO DE LOS INSTRUMENTOS DE MUSICA </t>
  </si>
  <si>
    <t>MANTENIMIMIENTO DE VEHICULOS O MAQUINARIA EN COMODATO</t>
  </si>
  <si>
    <t>CAMION, VOLQUTES CAMIONETA, ETC</t>
  </si>
  <si>
    <t>COMBUSTIBLES Y LUBRICANTES PARA LOS VEHICULOS EN COMODATO</t>
  </si>
  <si>
    <t>REPUESTOS Y ACCESORIOS PARA VEHICULOS EN COMODATO</t>
  </si>
  <si>
    <t>LLANTAS</t>
  </si>
  <si>
    <t>PROYECTOS EN SANEAMIENTO AMBIENTAL</t>
  </si>
  <si>
    <t>CONSTRUCCION DEL ALCANTARILLADO SANITARIO EN EL SITIO PUENTE BUZA</t>
  </si>
  <si>
    <t xml:space="preserve">AMPLIACION DEL  ALCANTARILLADO EN LA CIUDAD DE PACCHA </t>
  </si>
  <si>
    <t>MANTENIMIENTO DE LA INFRAESTRUCTURA DEL CAMAL Y PLANTA DE TRATAMIENTO Y HORNO CREMATORIO</t>
  </si>
  <si>
    <t>321.7.5.01.03.03</t>
  </si>
  <si>
    <t>ESTUDIOS PARA EL ALCANTARILLADO SANITARIO DEL SITIO BONO</t>
  </si>
  <si>
    <t>ESTUDIOS PARA EL ALCANTARILLADO SANITARIO DE AYAPAMBA</t>
  </si>
  <si>
    <t>ACTUALIZACION DEL ALCANTARILLADO DE AGUAS LLUVIAS DE LA CIUDAD DE PACCHA</t>
  </si>
  <si>
    <t>ESTUDIOS PARA EL ALCANTARILLADO SANITARIO DE LA PARROQUIA CERRO AZUL</t>
  </si>
  <si>
    <t>321.7.3.06.01.</t>
  </si>
  <si>
    <t>actualizacion  PARA EL ALCANTARILLADO SANITARIO DE SAN JACINTO</t>
  </si>
  <si>
    <t>321.8.4.01.07</t>
  </si>
  <si>
    <t>321.5.3.14.07</t>
  </si>
  <si>
    <t>MANTENIMIENTO DE LA ESTACION TOTAL</t>
  </si>
  <si>
    <t>MANTENIMIENTO DE LA NIVEL</t>
  </si>
  <si>
    <t>COMPRA DE REGLA PARA MEDCION</t>
  </si>
  <si>
    <t>ADQUISICION DE BATERIA PARA ESTACION TOTAL</t>
  </si>
  <si>
    <t>ADQUISICION DE PRIMSMAS Y JALONES</t>
  </si>
  <si>
    <t>MANTENIMIENTO DE LA GPS DIFERENCIAL</t>
  </si>
  <si>
    <t>CLAVOS  2"</t>
  </si>
  <si>
    <t>CLAVOS  2" 1/2"</t>
  </si>
  <si>
    <t>CLAVOS DE ACERO 2"</t>
  </si>
  <si>
    <t>COLLARINES  PVC DE 63"</t>
  </si>
  <si>
    <t>COLLARINES  PVC DE 75" A 1/2"</t>
  </si>
  <si>
    <t>COLLARINES  PVC DE 50" A 1/2"</t>
  </si>
  <si>
    <t>COLLARINES  PVC DE 40" A 1/2"</t>
  </si>
  <si>
    <t>COLLARINES  PVC DE 32" A 1/2"</t>
  </si>
  <si>
    <t>CODO 90° DE 1/2"</t>
  </si>
  <si>
    <t>ACOPLE DE BRONCE HEMBRA - MACHO ROSCABLE 1/2 X 3/4" INCLUIDO CAUCHO</t>
  </si>
  <si>
    <t>ACOLPLEPARA POLITUBO HEMBRA - MACHO ROSCABLE DE 1/2"</t>
  </si>
  <si>
    <t>ANILLOS DE PVC ACERO</t>
  </si>
  <si>
    <t>NEPLOS PERDIDO PVC DE 1/2 MACHO</t>
  </si>
  <si>
    <t>NEPLOS PERDIDO PVC DE 1/2 MACHO 6 cm</t>
  </si>
  <si>
    <t>NEPLOS PERDIDO PVC DE 1/2 MACHO 10 cm</t>
  </si>
  <si>
    <t xml:space="preserve">TAPON MACHO DE 50 MM </t>
  </si>
  <si>
    <t xml:space="preserve">TAPON HEMBRA DE 1/2 MM </t>
  </si>
  <si>
    <t>UNIONES PVC DE 250 MM L=50 CM 7.8 MM 0.8 MPA</t>
  </si>
  <si>
    <t xml:space="preserve">TUBERIA ROSCABLE DE 1/2" DE 1/2" </t>
  </si>
  <si>
    <t>POLITUBO DE 1/2"</t>
  </si>
  <si>
    <t>Construcción y Repotenciación del Agua Potable para las Comunidades de Tarapal, San Jacinto, Buza etc, Del canton atahualpa</t>
  </si>
  <si>
    <t>Arena Gruesa</t>
  </si>
  <si>
    <t>m³</t>
  </si>
  <si>
    <t>Agua</t>
  </si>
  <si>
    <t>Lt.</t>
  </si>
  <si>
    <t>Material de mejoramiento</t>
  </si>
  <si>
    <t>Clavos</t>
  </si>
  <si>
    <t>Kg</t>
  </si>
  <si>
    <t>Acero de refuerzo</t>
  </si>
  <si>
    <t>Tabla SEMIDURA</t>
  </si>
  <si>
    <t>Grava</t>
  </si>
  <si>
    <t>Piedra</t>
  </si>
  <si>
    <t>Arena fina</t>
  </si>
  <si>
    <t>Puntal</t>
  </si>
  <si>
    <t>Tablas de encofrado 0.20x3</t>
  </si>
  <si>
    <t>Alambre de amarre</t>
  </si>
  <si>
    <t>Perfil  Estructural</t>
  </si>
  <si>
    <t>Suelda  6011</t>
  </si>
  <si>
    <t>Estacas,varios</t>
  </si>
  <si>
    <t>global</t>
  </si>
  <si>
    <t>Cinta aislante</t>
  </si>
  <si>
    <t>Tubería Conduit EMT 1"</t>
  </si>
  <si>
    <t xml:space="preserve">Diluyente </t>
  </si>
  <si>
    <t>gln</t>
  </si>
  <si>
    <t>Pintura anticorrosiva</t>
  </si>
  <si>
    <t>MALLA ELECTROSOLDADA DE 15 X 15 X 4.5 MM</t>
  </si>
  <si>
    <t>Materiales menores</t>
  </si>
  <si>
    <t>lote</t>
  </si>
  <si>
    <t>TUBERÍA PVC TIPO B DESAGÜE DE 6"</t>
  </si>
  <si>
    <t>TUBERÍA PVC TIPO B DESAGÜE DE 4"</t>
  </si>
  <si>
    <t>TEE PVC DESAGÜE DE 4"</t>
  </si>
  <si>
    <t>CODO PVC DESAGÜE DE 90° X 4"</t>
  </si>
  <si>
    <t>PEGATUBO</t>
  </si>
  <si>
    <t>Desoxidante</t>
  </si>
  <si>
    <t>Fondo</t>
  </si>
  <si>
    <t>Empaste para interiores</t>
  </si>
  <si>
    <t>Pletina 2" x 1/4"</t>
  </si>
  <si>
    <t>Cable eléctrico tipo TTU N°8</t>
  </si>
  <si>
    <t>Empaste para exteriores</t>
  </si>
  <si>
    <t>Bloque pesado para pared 7x20x40 cm</t>
  </si>
  <si>
    <t>Disco de corte 14"</t>
  </si>
  <si>
    <t>Waipe</t>
  </si>
  <si>
    <t>Cuarton semiduro 2x3"</t>
  </si>
  <si>
    <t>Plancha Supertecho e=3mm</t>
  </si>
  <si>
    <t>Autoperforantes 2pulg</t>
  </si>
  <si>
    <t>Plancha de lata galvanizada e=1mm</t>
  </si>
  <si>
    <t>Plancha metalica e=6mm</t>
  </si>
  <si>
    <t>RIPIO TRITURADO</t>
  </si>
  <si>
    <t>Mortero cemento: Arena 1:3</t>
  </si>
  <si>
    <t>Pintura para interirores y exteriores</t>
  </si>
  <si>
    <t>Tubo galvanizado de 2 1/2"</t>
  </si>
  <si>
    <t>Caja de medidor electrica</t>
  </si>
  <si>
    <t>TABLERO DE DISTRIBUCION DE 4-8</t>
  </si>
  <si>
    <t>LAMPARA CAMPANA HALIDE 400WATTS</t>
  </si>
  <si>
    <t>Breaker 220v</t>
  </si>
  <si>
    <t>Tuberia roscable pvc 3/4 pulg</t>
  </si>
  <si>
    <t>Cablen Nº 10</t>
  </si>
  <si>
    <t>Cajetin redondo</t>
  </si>
  <si>
    <t>Codo roscable pvc 3/4 pulg</t>
  </si>
  <si>
    <t>Tee Roscable pvc 3/4 pulg</t>
  </si>
  <si>
    <t>REHABILIOTACION DEL COMPLEJO DEPORTIVO MUNICIPAL  DUMARI DE LA CIUDAD DE PACCHA</t>
  </si>
  <si>
    <t>FICUS</t>
  </si>
  <si>
    <t>ABONO</t>
  </si>
  <si>
    <t>PUERTA DE MADERA PARA LA ENTRADA</t>
  </si>
  <si>
    <t xml:space="preserve">COLUMNAS DE PIEDRA MALLA Y ANGULOS </t>
  </si>
  <si>
    <t>ADECUACION DEL COLUMPIO, CON CERRAMIENTO Y ENTRADA MAS SEÑALECTICA</t>
  </si>
  <si>
    <t>BOMBA DE 1/2"</t>
  </si>
  <si>
    <t>CERAMICA ANTIDESLIZANTE</t>
  </si>
  <si>
    <t xml:space="preserve">ACCESORIOS PARA BAÑOS </t>
  </si>
  <si>
    <t xml:space="preserve">CONSULTORIA REPOTENCIACION DEL AGUA POTABLE EN AYAPAMBA, EL PROGRESO </t>
  </si>
  <si>
    <t>ESTUDIOS ELECTRICO  DE LA NUEVA CIUDADELA</t>
  </si>
  <si>
    <t>TUBO DE ACERO ESTRUCTURAL 100X100X3 MM</t>
  </si>
  <si>
    <t>TUBO DE ACERO ESTRUCTURAL 50X50X3 MM</t>
  </si>
  <si>
    <t>TUBO DE ACERO ESTRUCTURAL 40X40X1,8 MM</t>
  </si>
  <si>
    <t>PLANCHA PERFORADA 1,22 M * 2,44 M * 3 MM</t>
  </si>
  <si>
    <t xml:space="preserve">SOLDADURA 70-11 </t>
  </si>
  <si>
    <t>SOLDADURA 60-18</t>
  </si>
  <si>
    <t>PLACA COLABORANTE 200 * 200 * 5 MM</t>
  </si>
  <si>
    <t>TUBO DE ACERO 1 1/2" *  1 1/2 "   1,5 MM</t>
  </si>
  <si>
    <t>ACERO ESTRUCTURAL FI 14 MM fy 4200</t>
  </si>
  <si>
    <t>ACERO ESTRUCTURAL FI 12 MM fy 4200</t>
  </si>
  <si>
    <t>CEMENTO PORTLAND</t>
  </si>
  <si>
    <t>PIEDRA 200 MM</t>
  </si>
  <si>
    <t xml:space="preserve">AGREGADO 3/4 </t>
  </si>
  <si>
    <t>ML.</t>
  </si>
  <si>
    <t xml:space="preserve">U. </t>
  </si>
  <si>
    <t>CORREAS TIPO G 80X40X15X2MM</t>
  </si>
  <si>
    <t>GALVALUMEN ALUTECHO COLOR ROJO 0,30 / 6,00 M</t>
  </si>
  <si>
    <t>GALVALUMEN ALUTECHO COLOR ROJO 0,30 / 3,60 M</t>
  </si>
  <si>
    <t>GALVALUMEN ALUTECHO COLOR ROJO 0,30 / 3,00 M</t>
  </si>
  <si>
    <t>CANALETA PARA AA.LL. DE 25 CM A 30 CM GALVANIZADA</t>
  </si>
  <si>
    <t xml:space="preserve">PERNOS AUTOPERFORANTES 2X10 </t>
  </si>
  <si>
    <t>PLACAS COLABORANTES CON ORIFICIO DE 200*200*6 MM</t>
  </si>
  <si>
    <t>TORNILLOS EXPANSIVOS DE 4" DE 1/2</t>
  </si>
  <si>
    <t>CORREAS TIPO G 60X30X15X2MM</t>
  </si>
  <si>
    <t>ALUCUBOND 1,22 X 2,44</t>
  </si>
  <si>
    <t>OMEGA GALVANIZADO DE 67 X0,4 X3660</t>
  </si>
  <si>
    <t>TORNILLOS ESTRUCTURALES 8 X 1/25</t>
  </si>
  <si>
    <t>KG.</t>
  </si>
  <si>
    <t>KORAZA  BLANCO</t>
  </si>
  <si>
    <t>KORAZA  AZUL</t>
  </si>
  <si>
    <t>EMPASTE EXTERIOR SIKA 25 KG</t>
  </si>
  <si>
    <t>EMPASTE INTERIOR SIKA 25 KG</t>
  </si>
  <si>
    <t>KREMA SATIN  COLOR</t>
  </si>
  <si>
    <t xml:space="preserve">SELLOFLEX </t>
  </si>
  <si>
    <t>LIJA HIERRO</t>
  </si>
  <si>
    <t>LIJA 150 FANDELI</t>
  </si>
  <si>
    <t>BROCHAS ECO 5 PULG</t>
  </si>
  <si>
    <t>RODILLO TOLSEN</t>
  </si>
  <si>
    <t>BROCHA ECO 3 PULG</t>
  </si>
  <si>
    <t xml:space="preserve">CINTA AZUL </t>
  </si>
  <si>
    <t xml:space="preserve">IMPERSEAL </t>
  </si>
  <si>
    <t xml:space="preserve">KREMA SELLADOR </t>
  </si>
  <si>
    <t>ROMERAL 25KG</t>
  </si>
  <si>
    <t>CNC</t>
  </si>
  <si>
    <t>GLN</t>
  </si>
  <si>
    <t xml:space="preserve">SACO </t>
  </si>
  <si>
    <t xml:space="preserve">ADECUACION DEL UPC </t>
  </si>
  <si>
    <t xml:space="preserve">DISEÑO Y ADQUISICION DE MATERIALES PARA MANTRENIMIENTO DE PARQUES </t>
  </si>
  <si>
    <t>CONSTRUCCION DE MUROS EN EL CANTON</t>
  </si>
  <si>
    <t>TERRENO PARA LA CONSTRUCCION AREAS PARA CONSTRUCCION DE INFRAESTRUCTURA DE AGUA POTABLE</t>
  </si>
  <si>
    <t>EXPROPIACION DE TERRENO PARA LA CONSTRUCCION DE LAS PLANTAS DE TRATAMIENTO EN EL CANTON</t>
  </si>
  <si>
    <t>EXPROPIACIONES DE TERRENOS PARA LA CONSTRUCCION DE UNIDAD DE TRANSITO</t>
  </si>
  <si>
    <t>PLANIFICACION 2023-2026</t>
  </si>
  <si>
    <t>INSUMOS QUIMICOS</t>
  </si>
  <si>
    <t>ALUCUBOND 1220 MM X 2440 MM</t>
  </si>
  <si>
    <t>OMEGA GALVANIZADA 67 X 0,40 X 3660 MM</t>
  </si>
  <si>
    <t>CARGADORA GALVANIZADA 0,70 X 3660</t>
  </si>
  <si>
    <t>ANGULOS PERIMETRAL GALVANIZADO</t>
  </si>
  <si>
    <t>TORNILLO AUTOPERFORANTE ESTRUCTURA 8 X 1/2</t>
  </si>
  <si>
    <t>TORNILLO NEGRO PARA PLANCHA GYPSUM 6X1</t>
  </si>
  <si>
    <t>PERFIL TIPO U PARA TERMINADO DE CONTORNO</t>
  </si>
  <si>
    <t>TUMBADO PVC</t>
  </si>
  <si>
    <t>TRANSFORMADOR LIGTH DRIVE PARA CINTA LED DE 120 V</t>
  </si>
  <si>
    <t>CINTA LED PROFESIONAL DE 20 W 3000 KELVIN 5M</t>
  </si>
  <si>
    <t>PERFIL DE ALUMINIO EMPOTRABLE DE 3M</t>
  </si>
  <si>
    <t>TAPA PARA PERFIL DE ALUMINIO</t>
  </si>
  <si>
    <t>ROLLO CABLE # 12</t>
  </si>
  <si>
    <t>TOMACORRIENTE PARA EXTERIORES</t>
  </si>
  <si>
    <t>BREKER SOBREPUESTO 20 A 1 POLO</t>
  </si>
  <si>
    <t xml:space="preserve">TUBOS CONDUIT DE MEDIA </t>
  </si>
  <si>
    <t>CAJA RECTANGULAR PVC</t>
  </si>
  <si>
    <t>TUBO PVC 3 PULG. AA.LL.</t>
  </si>
  <si>
    <t>CODOS 90</t>
  </si>
  <si>
    <t>CODOS 45</t>
  </si>
  <si>
    <t>canaleta 15 x 15</t>
  </si>
  <si>
    <t>TUBO DE ACERO ESTRUCTURAL 100X100X2 MM</t>
  </si>
  <si>
    <t>TUBO DE ACERO ESTRUCTURAL 75X75X1,8MM</t>
  </si>
  <si>
    <t>CORREAS TIPO G 60x30x15x1.8 MM</t>
  </si>
  <si>
    <t>ARENA GRUESA</t>
  </si>
  <si>
    <t>PIEDRA LAVADA PARA EXTERIOR</t>
  </si>
  <si>
    <t>TABLAS DE 3 METROS X 20 CM</t>
  </si>
  <si>
    <t>CLAVOS 2.5 PULG.</t>
  </si>
  <si>
    <t>CUARTONES DE MADERA 3METROS, 5CM X 5 CM</t>
  </si>
  <si>
    <t>ACERO DE REFUERZO fy=4200 kg/cm2 FI= 12 MM</t>
  </si>
  <si>
    <t>ACERO DE REFUERZO fy=4200 kg/cm2 FI= 10 MM</t>
  </si>
  <si>
    <t>MALLA ELECTROSOLDADA 6/6 15*15</t>
  </si>
  <si>
    <t>ALAMBRE COCIDO DE AMARRE</t>
  </si>
  <si>
    <t>PIEDRA LAVADA PARA EXTERIOR 16 KG</t>
  </si>
  <si>
    <t>BARNIZ PARA PIEDRA</t>
  </si>
  <si>
    <t>VIDRIO PARA PISO 10 MM X 5 MM</t>
  </si>
  <si>
    <t xml:space="preserve">ALQUILER DE MAQUINARIA </t>
  </si>
  <si>
    <t>ALQUILER DE MAQUINARIA</t>
  </si>
  <si>
    <t>PERIODO: 01 DE ENERO DEL 2024 AL 31 DE DICIEMBRE DEL 2024</t>
  </si>
  <si>
    <t>Construcción del alcantarillado sanitario del sitio el Palto</t>
  </si>
  <si>
    <t>ADQUISICION DE MATERIALES PARA CUBIERTA AYAPAMBA</t>
  </si>
  <si>
    <t>MANTENIMIENTO DE LAS CUBIERTAS DEL CANTON ATAHUALPA</t>
  </si>
  <si>
    <t>PLANIFICACION 2023 - 2027</t>
  </si>
  <si>
    <t>ARCHIVADORES PALANCA</t>
  </si>
  <si>
    <t>PAQUETES DE NOTAS</t>
  </si>
  <si>
    <t>DIRECCION DE OBRAS PUBLICAS 2023 - 2027</t>
  </si>
  <si>
    <t>PERIODO: 01 DE ENERO DEL 2026 AL 31 DE DICIEMBRE DEL 2026</t>
  </si>
  <si>
    <t>POA 2026</t>
  </si>
  <si>
    <t>SERVIDOR</t>
  </si>
  <si>
    <t>VIATICOS</t>
  </si>
  <si>
    <t>Bienes artisticos y culturales</t>
  </si>
  <si>
    <t>TOALLAS VILEDA</t>
  </si>
  <si>
    <t>PQ</t>
  </si>
  <si>
    <t>LAPTO  CORE I 8</t>
  </si>
  <si>
    <t>ORDENANZA DE ACUERDO A LAS NUEVAS LEYES Y RESOLUCIONES DEL GOBIERNO EN TALENTO HUMANO CON EL NUEVO ORGANIGRMA DEL GAD MUNICIPAL</t>
  </si>
  <si>
    <t>121.5.3.02.08</t>
  </si>
  <si>
    <t>ALFILERES</t>
  </si>
  <si>
    <t>TOTAL DE LA PARTIDA 121</t>
  </si>
  <si>
    <t>TOTAL EXISTENTE DE LA PARTIDA 121</t>
  </si>
  <si>
    <t>TOTAL DE LA PARTIDA 111</t>
  </si>
  <si>
    <t>131.8.4.01.05</t>
  </si>
  <si>
    <t>131.8.4.01.06</t>
  </si>
  <si>
    <t>131.8.4.01.08</t>
  </si>
  <si>
    <t>131.8.4.01.09</t>
  </si>
  <si>
    <t>131.8.4.01.10</t>
  </si>
  <si>
    <t>131.8.4.01.11</t>
  </si>
  <si>
    <t>131.8.4.01.12</t>
  </si>
  <si>
    <t>131.8.4.01.13</t>
  </si>
  <si>
    <t>131.8.4.01.14</t>
  </si>
  <si>
    <t>131.8.4.01.15</t>
  </si>
  <si>
    <t>TOTAL DE LA PARTIDA 131</t>
  </si>
  <si>
    <t>TOTAL DE LA PARTIDA 211</t>
  </si>
  <si>
    <t>TOTAL EXISTENTE DE LA PARTIDA 211</t>
  </si>
  <si>
    <t>231.7.3.03.15.15</t>
  </si>
  <si>
    <t>VIVERO</t>
  </si>
  <si>
    <t>Compra de insumos (semillas, abonos, plantulas, etc)</t>
  </si>
  <si>
    <t>TOTAL DE LA PARTIDA 231</t>
  </si>
  <si>
    <t>TOTAL EXISTENTE DE LA PARTIDA 231</t>
  </si>
  <si>
    <t>TOTAL DE LA PARTIDA 241</t>
  </si>
  <si>
    <t>TOTAL EXISTENTE DE LA PARTIDA 241</t>
  </si>
  <si>
    <t>TUBERIA ANILLADA D E 250 MM</t>
  </si>
  <si>
    <t>TOTAL DE LA PARTIDA321</t>
  </si>
  <si>
    <t>TOTAL EXISTENTE DE LA PARTIDA 321</t>
  </si>
  <si>
    <t>CONSULTOEIAS PARA LIMPIEZAS DE PLANTAS DE TRATAMIENTO</t>
  </si>
  <si>
    <t>HERRANIENTAS PARA IBRAS PUBLICAS PARA O SHIKBTRD</t>
  </si>
  <si>
    <t>BRIQUETAS</t>
  </si>
  <si>
    <t>LASTRADO VIA ALA ESPERANZA</t>
  </si>
  <si>
    <t>141.7.5.01.04.03</t>
  </si>
  <si>
    <t>141.7.5.01.04.04</t>
  </si>
  <si>
    <t>141.7.5.01.04.05</t>
  </si>
  <si>
    <t>141.7.5.01.04.06</t>
  </si>
  <si>
    <t>TOTAL DE LA PARTIDA361</t>
  </si>
  <si>
    <t>TOTAL EXISTENTE DE LA PARTIDA 361</t>
  </si>
  <si>
    <t>TOTAL DE LA PARTIDA331</t>
  </si>
  <si>
    <t>TOTAL DE LA PARTIDA241</t>
  </si>
  <si>
    <t>TOTAL DE LA PARTIDA231</t>
  </si>
  <si>
    <t>TOTAL DE LA PARTIDA211</t>
  </si>
  <si>
    <t>TOTAL DE LA PARTIDA131</t>
  </si>
  <si>
    <t>TOTAL DE LA PARTIDA141</t>
  </si>
  <si>
    <t>TOTAL DE LA PARTIDA121</t>
  </si>
  <si>
    <t>TOTAL DE LA PARTIDA111</t>
  </si>
  <si>
    <t xml:space="preserve">SERVICIOS COMUNALES </t>
  </si>
  <si>
    <t>AGUA POTABLE Y ALCANTARILLADO</t>
  </si>
  <si>
    <t>PARTIDAS</t>
  </si>
  <si>
    <t>CALCULADO</t>
  </si>
  <si>
    <t>LE CORRESPONDE</t>
  </si>
  <si>
    <t>PROYECTOS SOCIALES</t>
  </si>
  <si>
    <t>10% PROYECTOS PARTICIPATIVOS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</si>
</sst>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_-* #,##0.00\ _€_-;\-* #,##0.00\ _€_-;_-* &quot;-&quot;??\ _€_-;_-@_-"/>
    <numFmt numFmtId="165" formatCode="0.0"/>
    <numFmt numFmtId="166" formatCode="&quot;$&quot;\ #,##0.00"/>
    <numFmt numFmtId="167" formatCode="_(* #,##0.00_);_(* \(#,##0.00\);_(* &quot;-&quot;??_);_(@_)"/>
    <numFmt numFmtId="168" formatCode="0.000"/>
    <numFmt numFmtId="170" formatCode="&quot;$&quot;#,##0.00"/>
  </numFmts>
  <fonts count="135" x14ac:knownFonts="1">
    <font>
      <sz val="11"/>
      <color theme="1"/>
      <name val="Calibri"/>
      <family val="2"/>
      <scheme val="minor"/>
    </font>
    <font>
      <sz val="11"/>
      <color theme="1"/>
      <name val="Calibri"/>
      <family val="2"/>
      <scheme val="minor"/>
    </font>
    <font>
      <b/>
      <sz val="11"/>
      <color theme="1"/>
      <name val="Calibri"/>
      <family val="2"/>
      <scheme val="minor"/>
    </font>
    <font>
      <sz val="9"/>
      <color indexed="8"/>
      <name val="Arial"/>
      <family val="2"/>
    </font>
    <font>
      <b/>
      <sz val="16"/>
      <color theme="1"/>
      <name val="Calibri"/>
      <family val="2"/>
      <scheme val="minor"/>
    </font>
    <font>
      <b/>
      <sz val="14"/>
      <color theme="1"/>
      <name val="Calibri"/>
      <family val="2"/>
      <scheme val="minor"/>
    </font>
    <font>
      <b/>
      <sz val="8"/>
      <color theme="1"/>
      <name val="Calibri"/>
      <family val="2"/>
      <scheme val="minor"/>
    </font>
    <font>
      <sz val="8"/>
      <color theme="1"/>
      <name val="Calibri"/>
      <family val="2"/>
      <scheme val="minor"/>
    </font>
    <font>
      <sz val="9"/>
      <color theme="1"/>
      <name val="Calibri"/>
      <family val="2"/>
      <scheme val="minor"/>
    </font>
    <font>
      <sz val="9"/>
      <color indexed="8"/>
      <name val="Calibri"/>
      <family val="2"/>
    </font>
    <font>
      <b/>
      <sz val="9"/>
      <color indexed="8"/>
      <name val="Arial"/>
      <family val="2"/>
    </font>
    <font>
      <sz val="12"/>
      <color theme="1"/>
      <name val="Times New Roman"/>
      <family val="1"/>
    </font>
    <font>
      <sz val="12"/>
      <color rgb="FF000000"/>
      <name val="Times New Roman"/>
      <family val="1"/>
    </font>
    <font>
      <sz val="9"/>
      <name val="Arial"/>
      <family val="2"/>
    </font>
    <font>
      <sz val="10"/>
      <color theme="1"/>
      <name val="Calibri"/>
      <family val="2"/>
      <scheme val="minor"/>
    </font>
    <font>
      <sz val="7"/>
      <color theme="1"/>
      <name val="Calibri"/>
      <family val="2"/>
      <scheme val="minor"/>
    </font>
    <font>
      <sz val="9"/>
      <color indexed="8"/>
      <name val="Arial"/>
      <family val="2"/>
    </font>
    <font>
      <b/>
      <sz val="7"/>
      <color theme="1"/>
      <name val="Calibri"/>
      <family val="2"/>
      <scheme val="minor"/>
    </font>
    <font>
      <sz val="7"/>
      <color indexed="8"/>
      <name val="Arial"/>
      <family val="2"/>
    </font>
    <font>
      <sz val="11"/>
      <color theme="1"/>
      <name val="Times New Roman"/>
      <family val="1"/>
    </font>
    <font>
      <b/>
      <sz val="7"/>
      <color indexed="8"/>
      <name val="Arial"/>
      <family val="2"/>
    </font>
    <font>
      <b/>
      <sz val="9"/>
      <color theme="1"/>
      <name val="Calibri"/>
      <family val="2"/>
      <scheme val="minor"/>
    </font>
    <font>
      <sz val="12"/>
      <color theme="1"/>
      <name val="Calibri"/>
      <family val="2"/>
      <scheme val="minor"/>
    </font>
    <font>
      <b/>
      <sz val="10"/>
      <color theme="1"/>
      <name val="Calibri"/>
      <family val="2"/>
      <scheme val="minor"/>
    </font>
    <font>
      <sz val="12"/>
      <name val="Calibri"/>
      <family val="2"/>
      <scheme val="minor"/>
    </font>
    <font>
      <sz val="11"/>
      <name val="Arial"/>
      <family val="2"/>
    </font>
    <font>
      <sz val="10"/>
      <color indexed="8"/>
      <name val="Arial"/>
      <family val="2"/>
    </font>
    <font>
      <b/>
      <sz val="10"/>
      <color indexed="8"/>
      <name val="Arial"/>
      <family val="2"/>
    </font>
    <font>
      <sz val="9"/>
      <color theme="1"/>
      <name val="Times New Roman"/>
      <family val="1"/>
    </font>
    <font>
      <b/>
      <sz val="12"/>
      <color theme="1"/>
      <name val="Calibri"/>
      <family val="2"/>
      <scheme val="minor"/>
    </font>
    <font>
      <b/>
      <sz val="12"/>
      <name val="Calibri"/>
      <family val="2"/>
      <scheme val="minor"/>
    </font>
    <font>
      <b/>
      <u/>
      <sz val="16"/>
      <color theme="1"/>
      <name val="Calibri"/>
      <family val="2"/>
      <scheme val="minor"/>
    </font>
    <font>
      <b/>
      <u/>
      <sz val="12"/>
      <color theme="1"/>
      <name val="Calibri"/>
      <family val="2"/>
      <scheme val="minor"/>
    </font>
    <font>
      <u/>
      <sz val="12"/>
      <color theme="1"/>
      <name val="Calibri"/>
      <family val="2"/>
      <scheme val="minor"/>
    </font>
    <font>
      <u/>
      <sz val="9"/>
      <name val="Arial"/>
      <family val="2"/>
    </font>
    <font>
      <sz val="10"/>
      <name val="Arial"/>
      <family val="2"/>
    </font>
    <font>
      <b/>
      <sz val="11"/>
      <name val="Arial"/>
      <family val="2"/>
    </font>
    <font>
      <b/>
      <sz val="8"/>
      <name val="Arial"/>
      <family val="2"/>
    </font>
    <font>
      <sz val="8"/>
      <name val="Arial"/>
      <family val="2"/>
    </font>
    <font>
      <b/>
      <sz val="11"/>
      <color indexed="8"/>
      <name val="Arial"/>
      <family val="2"/>
    </font>
    <font>
      <sz val="9"/>
      <color rgb="FFFF0000"/>
      <name val="Arial"/>
      <family val="2"/>
    </font>
    <font>
      <b/>
      <sz val="11"/>
      <color rgb="FFFF0000"/>
      <name val="Calibri"/>
      <family val="2"/>
      <scheme val="minor"/>
    </font>
    <font>
      <i/>
      <sz val="11"/>
      <color theme="1"/>
      <name val="Calibri"/>
      <family val="2"/>
      <scheme val="minor"/>
    </font>
    <font>
      <sz val="10"/>
      <color rgb="FFFF0000"/>
      <name val="Arial"/>
      <family val="2"/>
    </font>
    <font>
      <sz val="12"/>
      <color rgb="FFFF0000"/>
      <name val="Calibri"/>
      <family val="2"/>
      <scheme val="minor"/>
    </font>
    <font>
      <sz val="10"/>
      <color theme="1"/>
      <name val="Times New Roman"/>
      <family val="1"/>
    </font>
    <font>
      <sz val="10"/>
      <name val="Calibri"/>
      <family val="2"/>
    </font>
    <font>
      <sz val="11"/>
      <color rgb="FFFF0000"/>
      <name val="Calibri"/>
      <family val="2"/>
      <scheme val="minor"/>
    </font>
    <font>
      <b/>
      <sz val="11"/>
      <color rgb="FF00B050"/>
      <name val="Calibri"/>
      <family val="2"/>
      <scheme val="minor"/>
    </font>
    <font>
      <sz val="12"/>
      <color rgb="FF00B050"/>
      <name val="Calibri"/>
      <family val="2"/>
      <scheme val="minor"/>
    </font>
    <font>
      <sz val="11"/>
      <color rgb="FF00B050"/>
      <name val="Calibri"/>
      <family val="2"/>
      <scheme val="minor"/>
    </font>
    <font>
      <sz val="9"/>
      <color rgb="FF00B050"/>
      <name val="Arial"/>
      <family val="2"/>
    </font>
    <font>
      <b/>
      <sz val="11"/>
      <name val="Calibri"/>
      <family val="2"/>
      <scheme val="minor"/>
    </font>
    <font>
      <sz val="11"/>
      <name val="Calibri"/>
      <family val="2"/>
      <scheme val="minor"/>
    </font>
    <font>
      <sz val="10"/>
      <color theme="4"/>
      <name val="Calibri"/>
      <family val="2"/>
      <scheme val="minor"/>
    </font>
    <font>
      <sz val="10"/>
      <color theme="3"/>
      <name val="Calibri"/>
      <family val="2"/>
      <scheme val="minor"/>
    </font>
    <font>
      <sz val="11"/>
      <color theme="4"/>
      <name val="Calibri"/>
      <family val="2"/>
      <scheme val="minor"/>
    </font>
    <font>
      <sz val="9"/>
      <color theme="3"/>
      <name val="Calibri"/>
      <family val="2"/>
    </font>
    <font>
      <sz val="11"/>
      <color theme="3"/>
      <name val="Calibri"/>
      <family val="2"/>
      <scheme val="minor"/>
    </font>
    <font>
      <sz val="12"/>
      <color theme="3"/>
      <name val="Times New Roman"/>
      <family val="1"/>
    </font>
    <font>
      <sz val="9"/>
      <color theme="3"/>
      <name val="Arial"/>
      <family val="2"/>
    </font>
    <font>
      <sz val="8"/>
      <color theme="3"/>
      <name val="Calibri"/>
      <family val="2"/>
      <scheme val="minor"/>
    </font>
    <font>
      <b/>
      <sz val="9"/>
      <color theme="3"/>
      <name val="Arial"/>
      <family val="2"/>
    </font>
    <font>
      <sz val="10"/>
      <color theme="3"/>
      <name val="Arial"/>
      <family val="2"/>
    </font>
    <font>
      <sz val="7"/>
      <color theme="3"/>
      <name val="Calibri"/>
      <family val="2"/>
      <scheme val="minor"/>
    </font>
    <font>
      <sz val="7"/>
      <color theme="3"/>
      <name val="Arial"/>
      <family val="2"/>
    </font>
    <font>
      <b/>
      <sz val="11"/>
      <color theme="3"/>
      <name val="Calibri"/>
      <family val="2"/>
      <scheme val="minor"/>
    </font>
    <font>
      <sz val="9"/>
      <color theme="3"/>
      <name val="Calibri"/>
      <family val="2"/>
      <scheme val="minor"/>
    </font>
    <font>
      <sz val="12"/>
      <color theme="3"/>
      <name val="Calibri"/>
      <family val="2"/>
      <scheme val="minor"/>
    </font>
    <font>
      <sz val="10"/>
      <color theme="3"/>
      <name val="Times New Roman"/>
      <family val="1"/>
    </font>
    <font>
      <sz val="10"/>
      <name val="Calibri"/>
      <family val="2"/>
      <scheme val="minor"/>
    </font>
    <font>
      <sz val="8"/>
      <name val="Calibri"/>
      <family val="2"/>
      <scheme val="minor"/>
    </font>
    <font>
      <sz val="11"/>
      <name val="Times New Roman"/>
      <family val="1"/>
    </font>
    <font>
      <b/>
      <sz val="9"/>
      <name val="Arial"/>
      <family val="2"/>
    </font>
    <font>
      <sz val="9"/>
      <name val="Calibri"/>
      <family val="2"/>
      <scheme val="minor"/>
    </font>
    <font>
      <sz val="12"/>
      <color rgb="FF0070C0"/>
      <name val="Calibri"/>
      <family val="2"/>
      <scheme val="minor"/>
    </font>
    <font>
      <sz val="9"/>
      <color rgb="FF0070C0"/>
      <name val="Arial"/>
      <family val="2"/>
    </font>
    <font>
      <b/>
      <sz val="11"/>
      <color rgb="FF0070C0"/>
      <name val="Calibri"/>
      <family val="2"/>
      <scheme val="minor"/>
    </font>
    <font>
      <sz val="11"/>
      <color theme="1"/>
      <name val="Arial"/>
      <family val="2"/>
    </font>
    <font>
      <sz val="11"/>
      <color rgb="FF0070C0"/>
      <name val="Calibri"/>
      <family val="2"/>
      <scheme val="minor"/>
    </font>
    <font>
      <sz val="9"/>
      <name val="Calibri"/>
      <family val="2"/>
    </font>
    <font>
      <b/>
      <sz val="9"/>
      <color theme="1"/>
      <name val="Calibri"/>
      <family val="2"/>
    </font>
    <font>
      <sz val="9"/>
      <color theme="1"/>
      <name val="Calibri"/>
      <family val="2"/>
    </font>
    <font>
      <b/>
      <sz val="11"/>
      <color theme="0"/>
      <name val="Calibri"/>
      <family val="2"/>
      <scheme val="minor"/>
    </font>
    <font>
      <u/>
      <sz val="11"/>
      <color theme="10"/>
      <name val="Calibri"/>
      <family val="2"/>
      <scheme val="minor"/>
    </font>
    <font>
      <sz val="12"/>
      <color theme="1"/>
      <name val="Arial"/>
      <family val="2"/>
    </font>
    <font>
      <sz val="9"/>
      <color rgb="FF0070C0"/>
      <name val="Calibri"/>
      <family val="2"/>
      <scheme val="minor"/>
    </font>
    <font>
      <sz val="9"/>
      <color rgb="FF0070C0"/>
      <name val="Calibri"/>
      <family val="2"/>
    </font>
    <font>
      <u/>
      <sz val="9"/>
      <name val="Calibri"/>
      <family val="2"/>
      <scheme val="minor"/>
    </font>
    <font>
      <u/>
      <sz val="11"/>
      <name val="Calibri"/>
      <family val="2"/>
      <scheme val="minor"/>
    </font>
    <font>
      <sz val="10"/>
      <color theme="1"/>
      <name val="Cambria"/>
      <family val="1"/>
    </font>
    <font>
      <b/>
      <sz val="10"/>
      <color theme="1"/>
      <name val="Cambria"/>
      <family val="1"/>
    </font>
    <font>
      <b/>
      <sz val="9"/>
      <color rgb="FF0070C0"/>
      <name val="Calibri"/>
      <family val="2"/>
    </font>
    <font>
      <b/>
      <sz val="9"/>
      <color rgb="FF0070C0"/>
      <name val="Calibri"/>
      <family val="2"/>
      <scheme val="minor"/>
    </font>
    <font>
      <sz val="11"/>
      <color theme="3" tint="0.39997558519241921"/>
      <name val="Calibri"/>
      <family val="2"/>
      <scheme val="minor"/>
    </font>
    <font>
      <sz val="12"/>
      <color theme="3" tint="0.39997558519241921"/>
      <name val="Calibri"/>
      <family val="2"/>
      <scheme val="minor"/>
    </font>
    <font>
      <b/>
      <sz val="11"/>
      <color theme="3" tint="0.39997558519241921"/>
      <name val="Calibri"/>
      <family val="2"/>
      <scheme val="minor"/>
    </font>
    <font>
      <sz val="12"/>
      <name val="Times New Roman"/>
      <family val="1"/>
    </font>
    <font>
      <sz val="7"/>
      <name val="Calibri"/>
      <family val="2"/>
      <scheme val="minor"/>
    </font>
    <font>
      <sz val="10"/>
      <name val="Times New Roman"/>
      <family val="1"/>
    </font>
    <font>
      <sz val="9"/>
      <name val="Times New Roman"/>
      <family val="1"/>
    </font>
    <font>
      <b/>
      <sz val="150"/>
      <color theme="7" tint="-0.249977111117893"/>
      <name val="Arial"/>
      <family val="2"/>
    </font>
    <font>
      <b/>
      <sz val="150"/>
      <color rgb="FF00B050"/>
      <name val="Calibri"/>
      <family val="2"/>
      <scheme val="minor"/>
    </font>
    <font>
      <sz val="10"/>
      <color rgb="FF0066FF"/>
      <name val="Arial"/>
      <family val="2"/>
    </font>
    <font>
      <sz val="11"/>
      <color rgb="FF0066FF"/>
      <name val="Calibri"/>
      <family val="2"/>
      <scheme val="minor"/>
    </font>
    <font>
      <sz val="9"/>
      <color rgb="FF0066FF"/>
      <name val="Arial"/>
      <family val="2"/>
    </font>
    <font>
      <b/>
      <sz val="9"/>
      <color rgb="FF0066FF"/>
      <name val="Arial"/>
      <family val="2"/>
    </font>
    <font>
      <b/>
      <sz val="8"/>
      <color rgb="FF0066FF"/>
      <name val="Calibri"/>
      <family val="2"/>
      <scheme val="minor"/>
    </font>
    <font>
      <sz val="8"/>
      <color indexed="8"/>
      <name val="Arial"/>
      <family val="2"/>
    </font>
    <font>
      <sz val="10"/>
      <color rgb="FF0066FF"/>
      <name val="Cambria"/>
      <family val="1"/>
    </font>
    <font>
      <b/>
      <sz val="150"/>
      <color theme="1" tint="0.34998626667073579"/>
      <name val="Calibri"/>
      <family val="2"/>
      <scheme val="minor"/>
    </font>
    <font>
      <sz val="150"/>
      <color theme="9" tint="-0.249977111117893"/>
      <name val="Calibri"/>
      <family val="2"/>
      <scheme val="minor"/>
    </font>
    <font>
      <b/>
      <sz val="150"/>
      <color rgb="FFFF00FF"/>
      <name val="Arial"/>
      <family val="2"/>
    </font>
    <font>
      <b/>
      <sz val="150"/>
      <color theme="9" tint="-0.499984740745262"/>
      <name val="Arial"/>
      <family val="2"/>
    </font>
    <font>
      <b/>
      <sz val="150"/>
      <color rgb="FF9999FF"/>
      <name val="Arial"/>
      <family val="2"/>
    </font>
    <font>
      <b/>
      <sz val="150"/>
      <color rgb="FFCCCC00"/>
      <name val="Arial"/>
      <family val="2"/>
    </font>
    <font>
      <b/>
      <sz val="150"/>
      <color rgb="FF0066FF"/>
      <name val="Arial"/>
      <family val="2"/>
    </font>
    <font>
      <b/>
      <sz val="11"/>
      <color theme="1"/>
      <name val="Cambria"/>
      <family val="1"/>
    </font>
    <font>
      <sz val="11"/>
      <color rgb="FF0066FF"/>
      <name val="Calibri"/>
      <family val="2"/>
    </font>
    <font>
      <sz val="11"/>
      <color indexed="8"/>
      <name val="Calibri"/>
      <family val="2"/>
    </font>
    <font>
      <sz val="11"/>
      <color rgb="FFFF0000"/>
      <name val="Arial"/>
      <family val="2"/>
    </font>
    <font>
      <b/>
      <sz val="12"/>
      <color indexed="8"/>
      <name val="Arial"/>
      <family val="2"/>
    </font>
    <font>
      <b/>
      <sz val="8"/>
      <color indexed="8"/>
      <name val="Arial"/>
      <family val="2"/>
    </font>
    <font>
      <sz val="8"/>
      <color rgb="FF0066FF"/>
      <name val="Arial"/>
      <family val="2"/>
    </font>
    <font>
      <sz val="11"/>
      <color rgb="FF0066FF"/>
      <name val="Arial"/>
      <family val="2"/>
    </font>
    <font>
      <sz val="8"/>
      <color rgb="FF000000"/>
      <name val="Times New Roman"/>
      <family val="1"/>
    </font>
    <font>
      <sz val="8"/>
      <color theme="3"/>
      <name val="Times New Roman"/>
      <family val="1"/>
    </font>
    <font>
      <sz val="8"/>
      <color theme="3"/>
      <name val="Arial"/>
      <family val="2"/>
    </font>
    <font>
      <sz val="9"/>
      <color indexed="8"/>
      <name val="Calibri"/>
      <family val="2"/>
      <scheme val="minor"/>
    </font>
    <font>
      <b/>
      <sz val="10"/>
      <color theme="3"/>
      <name val="Arial"/>
      <family val="2"/>
    </font>
    <font>
      <b/>
      <sz val="10"/>
      <color theme="3"/>
      <name val="Calibri"/>
      <family val="2"/>
      <scheme val="minor"/>
    </font>
    <font>
      <b/>
      <sz val="10"/>
      <color theme="4"/>
      <name val="Calibri"/>
      <family val="2"/>
      <scheme val="minor"/>
    </font>
    <font>
      <b/>
      <sz val="9"/>
      <color rgb="FFFF0000"/>
      <name val="Arial"/>
      <family val="2"/>
    </font>
    <font>
      <b/>
      <sz val="9"/>
      <name val="Calibri"/>
      <family val="2"/>
      <scheme val="minor"/>
    </font>
    <font>
      <b/>
      <sz val="11"/>
      <color rgb="FFFF0000"/>
      <name val="Arial"/>
      <family val="2"/>
    </font>
  </fonts>
  <fills count="4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bgColor auto="1"/>
      </patternFill>
    </fill>
    <fill>
      <patternFill patternType="solid">
        <fgColor rgb="FF0070C0"/>
        <bgColor indexed="64"/>
      </patternFill>
    </fill>
    <fill>
      <patternFill patternType="solid">
        <fgColor theme="7" tint="0.59999389629810485"/>
        <bgColor indexed="64"/>
      </patternFill>
    </fill>
    <fill>
      <patternFill patternType="solid">
        <fgColor theme="4"/>
        <bgColor indexed="64"/>
      </patternFill>
    </fill>
    <fill>
      <patternFill patternType="solid">
        <fgColor rgb="FFFF99FF"/>
        <bgColor indexed="64"/>
      </patternFill>
    </fill>
    <fill>
      <patternFill patternType="solid">
        <fgColor rgb="FFE4CBB8"/>
        <bgColor indexed="64"/>
      </patternFill>
    </fill>
    <fill>
      <patternFill patternType="solid">
        <fgColor rgb="FFFF9966"/>
        <bgColor indexed="64"/>
      </patternFill>
    </fill>
    <fill>
      <patternFill patternType="solid">
        <fgColor rgb="FF9999FF"/>
        <bgColor indexed="64"/>
      </patternFill>
    </fill>
    <fill>
      <patternFill patternType="solid">
        <fgColor rgb="FFCCCC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DF9DBE"/>
        <bgColor indexed="64"/>
      </patternFill>
    </fill>
    <fill>
      <patternFill patternType="solid">
        <fgColor theme="5" tint="0.39997558519241921"/>
        <bgColor indexed="64"/>
      </patternFill>
    </fill>
    <fill>
      <patternFill patternType="solid">
        <fgColor theme="3"/>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rgb="FFFF0000"/>
        <bgColor indexed="64"/>
      </patternFill>
    </fill>
    <fill>
      <patternFill patternType="solid">
        <fgColor theme="4" tint="0.59999389629810485"/>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6" tint="-0.249977111117893"/>
        <bgColor indexed="64"/>
      </patternFill>
    </fill>
    <fill>
      <patternFill patternType="solid">
        <fgColor rgb="FFFFFF99"/>
        <bgColor indexed="64"/>
      </patternFill>
    </fill>
    <fill>
      <patternFill patternType="solid">
        <fgColor theme="2"/>
        <bgColor indexed="64"/>
      </patternFill>
    </fill>
    <fill>
      <patternFill patternType="solid">
        <fgColor theme="4" tint="0.39997558519241921"/>
        <bgColor indexed="64"/>
      </patternFill>
    </fill>
    <fill>
      <patternFill patternType="solid">
        <fgColor theme="6" tint="0.79998168889431442"/>
        <bgColor indexed="64"/>
      </patternFill>
    </fill>
  </fills>
  <borders count="224">
    <border>
      <left/>
      <right/>
      <top/>
      <bottom/>
      <diagonal/>
    </border>
    <border>
      <left style="medium">
        <color auto="1"/>
      </left>
      <right/>
      <top/>
      <bottom style="thin">
        <color auto="1"/>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medium">
        <color auto="1"/>
      </left>
      <right/>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thin">
        <color indexed="64"/>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auto="1"/>
      </left>
      <right/>
      <top/>
      <bottom style="thin">
        <color auto="1"/>
      </bottom>
      <diagonal/>
    </border>
    <border>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auto="1"/>
      </right>
      <top style="medium">
        <color indexed="64"/>
      </top>
      <bottom/>
      <diagonal/>
    </border>
    <border>
      <left style="thin">
        <color auto="1"/>
      </left>
      <right style="thin">
        <color auto="1"/>
      </right>
      <top/>
      <bottom style="medium">
        <color indexed="64"/>
      </bottom>
      <diagonal/>
    </border>
    <border>
      <left style="thin">
        <color auto="1"/>
      </left>
      <right/>
      <top style="thin">
        <color auto="1"/>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thin">
        <color auto="1"/>
      </left>
      <right/>
      <top/>
      <bottom style="thin">
        <color auto="1"/>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64"/>
      </right>
      <top/>
      <bottom/>
      <diagonal/>
    </border>
    <border>
      <left style="thin">
        <color indexed="64"/>
      </left>
      <right style="thin">
        <color auto="1"/>
      </right>
      <top/>
      <bottom style="thin">
        <color auto="1"/>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style="thin">
        <color indexed="64"/>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top style="medium">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thin">
        <color auto="1"/>
      </right>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style="thin">
        <color auto="1"/>
      </left>
      <right style="thin">
        <color auto="1"/>
      </right>
      <top/>
      <bottom/>
      <diagonal/>
    </border>
    <border>
      <left style="thin">
        <color indexed="64"/>
      </left>
      <right style="thin">
        <color auto="1"/>
      </right>
      <top style="medium">
        <color indexed="64"/>
      </top>
      <bottom/>
      <diagonal/>
    </border>
    <border>
      <left style="thin">
        <color indexed="64"/>
      </left>
      <right/>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style="thin">
        <color auto="1"/>
      </bottom>
      <diagonal/>
    </border>
    <border>
      <left style="thin">
        <color auto="1"/>
      </left>
      <right/>
      <top style="hair">
        <color auto="1"/>
      </top>
      <bottom style="thin">
        <color auto="1"/>
      </bottom>
      <diagonal/>
    </border>
    <border>
      <left/>
      <right/>
      <top style="medium">
        <color indexed="64"/>
      </top>
      <bottom style="thin">
        <color auto="1"/>
      </bottom>
      <diagonal/>
    </border>
    <border>
      <left/>
      <right style="medium">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8"/>
      </right>
      <top style="thin">
        <color indexed="8"/>
      </top>
      <bottom/>
      <diagonal/>
    </border>
    <border>
      <left style="thin">
        <color indexed="8"/>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auto="1"/>
      </left>
      <right style="thin">
        <color indexed="64"/>
      </right>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thin">
        <color indexed="8"/>
      </left>
      <right style="thin">
        <color indexed="8"/>
      </right>
      <top/>
      <bottom style="medium">
        <color indexed="64"/>
      </bottom>
      <diagonal/>
    </border>
    <border>
      <left style="thin">
        <color auto="1"/>
      </left>
      <right style="thin">
        <color indexed="8"/>
      </right>
      <top style="thin">
        <color indexed="64"/>
      </top>
      <bottom style="medium">
        <color indexed="64"/>
      </bottom>
      <diagonal/>
    </border>
    <border>
      <left style="thin">
        <color indexed="8"/>
      </left>
      <right style="thin">
        <color indexed="64"/>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auto="1"/>
      </left>
      <right style="thin">
        <color auto="1"/>
      </right>
      <top style="thin">
        <color auto="1"/>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hair">
        <color auto="1"/>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top style="medium">
        <color indexed="64"/>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style="thin">
        <color indexed="8"/>
      </right>
      <top/>
      <bottom style="thin">
        <color indexed="8"/>
      </bottom>
      <diagonal/>
    </border>
    <border>
      <left style="thin">
        <color auto="1"/>
      </left>
      <right style="thin">
        <color indexed="64"/>
      </right>
      <top style="medium">
        <color indexed="64"/>
      </top>
      <bottom/>
      <diagonal/>
    </border>
    <border>
      <left style="thin">
        <color indexed="64"/>
      </left>
      <right style="thin">
        <color auto="1"/>
      </right>
      <top/>
      <bottom style="medium">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s>
  <cellStyleXfs count="6">
    <xf numFmtId="0" fontId="0" fillId="0" borderId="0"/>
    <xf numFmtId="164" fontId="1" fillId="0" borderId="0" applyFont="0" applyFill="0" applyBorder="0" applyAlignment="0" applyProtection="0"/>
    <xf numFmtId="0" fontId="35" fillId="0" borderId="0"/>
    <xf numFmtId="0" fontId="35" fillId="0" borderId="0"/>
    <xf numFmtId="167" fontId="1" fillId="0" borderId="0" applyFont="0" applyFill="0" applyBorder="0" applyAlignment="0" applyProtection="0"/>
    <xf numFmtId="0" fontId="84" fillId="0" borderId="0" applyNumberFormat="0" applyFill="0" applyBorder="0" applyAlignment="0" applyProtection="0"/>
  </cellStyleXfs>
  <cellXfs count="3029">
    <xf numFmtId="0" fontId="0" fillId="0" borderId="0" xfId="0"/>
    <xf numFmtId="0" fontId="7" fillId="0" borderId="9" xfId="0" applyFont="1" applyBorder="1" applyAlignment="1">
      <alignment horizontal="center" wrapText="1"/>
    </xf>
    <xf numFmtId="0" fontId="3" fillId="0" borderId="10" xfId="0" applyFont="1" applyBorder="1" applyAlignment="1">
      <alignment wrapText="1"/>
    </xf>
    <xf numFmtId="0" fontId="0" fillId="0" borderId="10" xfId="0" applyBorder="1"/>
    <xf numFmtId="0" fontId="7" fillId="0" borderId="10" xfId="0" applyFont="1" applyBorder="1"/>
    <xf numFmtId="0" fontId="7" fillId="0" borderId="12" xfId="0" applyFont="1" applyBorder="1" applyAlignment="1">
      <alignment horizontal="center" wrapText="1"/>
    </xf>
    <xf numFmtId="0" fontId="7" fillId="0" borderId="0" xfId="0" applyFont="1"/>
    <xf numFmtId="0" fontId="7" fillId="0" borderId="11" xfId="0" applyFont="1" applyBorder="1" applyAlignment="1">
      <alignment horizontal="center" wrapText="1"/>
    </xf>
    <xf numFmtId="0" fontId="3" fillId="0" borderId="0" xfId="0" applyFont="1"/>
    <xf numFmtId="0" fontId="2" fillId="2" borderId="6" xfId="0" applyFont="1" applyFill="1" applyBorder="1"/>
    <xf numFmtId="0" fontId="0" fillId="3" borderId="0" xfId="0" applyFill="1"/>
    <xf numFmtId="0" fontId="2" fillId="2" borderId="23" xfId="0" applyFont="1" applyFill="1" applyBorder="1"/>
    <xf numFmtId="0" fontId="0" fillId="0" borderId="0" xfId="0" applyAlignment="1">
      <alignment wrapText="1"/>
    </xf>
    <xf numFmtId="0" fontId="0" fillId="0" borderId="23" xfId="0" applyBorder="1" applyAlignment="1">
      <alignment horizontal="left" vertical="center" wrapText="1"/>
    </xf>
    <xf numFmtId="0" fontId="0" fillId="4" borderId="0" xfId="0" applyFill="1"/>
    <xf numFmtId="0" fontId="2" fillId="4" borderId="0" xfId="0" applyFont="1" applyFill="1"/>
    <xf numFmtId="0" fontId="3" fillId="0" borderId="25" xfId="0" applyFont="1" applyBorder="1"/>
    <xf numFmtId="0" fontId="3" fillId="0" borderId="26" xfId="0" applyFont="1" applyBorder="1"/>
    <xf numFmtId="0" fontId="2" fillId="3" borderId="0" xfId="0" applyFont="1" applyFill="1" applyAlignment="1">
      <alignment horizontal="center" vertical="center"/>
    </xf>
    <xf numFmtId="0" fontId="0" fillId="0" borderId="22" xfId="0" applyBorder="1" applyAlignment="1">
      <alignment horizontal="left" vertical="center" wrapText="1"/>
    </xf>
    <xf numFmtId="0" fontId="22" fillId="0" borderId="23" xfId="0" applyFont="1" applyBorder="1"/>
    <xf numFmtId="0" fontId="20" fillId="3" borderId="0" xfId="0" applyFont="1" applyFill="1" applyAlignment="1">
      <alignment horizontal="center" vertical="center"/>
    </xf>
    <xf numFmtId="0" fontId="10" fillId="3" borderId="0" xfId="0" applyFont="1" applyFill="1" applyAlignment="1">
      <alignment horizontal="center" vertical="center"/>
    </xf>
    <xf numFmtId="0" fontId="10" fillId="3" borderId="0" xfId="0" applyFont="1" applyFill="1" applyAlignment="1">
      <alignment horizontal="center" vertical="center" wrapText="1"/>
    </xf>
    <xf numFmtId="0" fontId="10" fillId="3" borderId="0" xfId="0" applyFont="1" applyFill="1" applyAlignment="1">
      <alignment wrapText="1"/>
    </xf>
    <xf numFmtId="0" fontId="2" fillId="3" borderId="0" xfId="0" applyFont="1" applyFill="1"/>
    <xf numFmtId="0" fontId="2" fillId="3" borderId="0" xfId="0" applyFont="1" applyFill="1" applyAlignment="1">
      <alignment wrapText="1"/>
    </xf>
    <xf numFmtId="0" fontId="22" fillId="0" borderId="0" xfId="0" applyFont="1"/>
    <xf numFmtId="0" fontId="22" fillId="0" borderId="6" xfId="0" applyFont="1" applyBorder="1"/>
    <xf numFmtId="0" fontId="8" fillId="3" borderId="25" xfId="0" applyFont="1" applyFill="1" applyBorder="1" applyAlignment="1">
      <alignment horizontal="center"/>
    </xf>
    <xf numFmtId="0" fontId="26" fillId="0" borderId="25" xfId="0" applyFont="1" applyBorder="1"/>
    <xf numFmtId="0" fontId="14" fillId="0" borderId="12" xfId="0" applyFont="1" applyBorder="1" applyAlignment="1">
      <alignment wrapText="1"/>
    </xf>
    <xf numFmtId="0" fontId="26" fillId="0" borderId="26" xfId="0" applyFont="1" applyBorder="1"/>
    <xf numFmtId="0" fontId="8" fillId="0" borderId="9" xfId="0" applyFont="1" applyBorder="1" applyAlignment="1">
      <alignment wrapText="1"/>
    </xf>
    <xf numFmtId="0" fontId="3" fillId="0" borderId="14" xfId="0" applyFont="1" applyBorder="1"/>
    <xf numFmtId="0" fontId="4" fillId="0" borderId="0" xfId="0" applyFont="1"/>
    <xf numFmtId="0" fontId="5" fillId="0" borderId="0" xfId="0" applyFont="1"/>
    <xf numFmtId="0" fontId="29" fillId="0" borderId="0" xfId="0" applyFont="1" applyAlignment="1">
      <alignment horizontal="center"/>
    </xf>
    <xf numFmtId="0" fontId="29" fillId="2" borderId="23" xfId="0" applyFont="1" applyFill="1" applyBorder="1"/>
    <xf numFmtId="0" fontId="29" fillId="0" borderId="6" xfId="0" applyFont="1" applyBorder="1" applyAlignment="1">
      <alignment horizontal="center" textRotation="255"/>
    </xf>
    <xf numFmtId="0" fontId="22" fillId="0" borderId="8" xfId="0" applyFont="1" applyBorder="1" applyAlignment="1">
      <alignment horizontal="left" vertical="center" wrapText="1"/>
    </xf>
    <xf numFmtId="0" fontId="22" fillId="0" borderId="22" xfId="0" applyFont="1" applyBorder="1" applyAlignment="1">
      <alignment horizontal="left" vertical="center" wrapText="1"/>
    </xf>
    <xf numFmtId="0" fontId="29" fillId="0" borderId="7" xfId="0" applyFont="1" applyBorder="1" applyAlignment="1">
      <alignment horizontal="center" textRotation="255"/>
    </xf>
    <xf numFmtId="0" fontId="30" fillId="10" borderId="29" xfId="0" applyFont="1" applyFill="1" applyBorder="1" applyAlignment="1">
      <alignment textRotation="255"/>
    </xf>
    <xf numFmtId="0" fontId="30" fillId="10" borderId="35" xfId="0" applyFont="1" applyFill="1" applyBorder="1" applyAlignment="1">
      <alignment horizontal="center" textRotation="255"/>
    </xf>
    <xf numFmtId="0" fontId="24" fillId="10" borderId="35" xfId="0" applyFont="1" applyFill="1" applyBorder="1"/>
    <xf numFmtId="0" fontId="24" fillId="10" borderId="34" xfId="0" applyFont="1" applyFill="1" applyBorder="1"/>
    <xf numFmtId="0" fontId="22" fillId="0" borderId="22" xfId="0" applyFont="1" applyBorder="1" applyAlignment="1">
      <alignment horizontal="left" vertical="center"/>
    </xf>
    <xf numFmtId="0" fontId="22" fillId="0" borderId="22" xfId="0" applyFont="1" applyBorder="1" applyAlignment="1">
      <alignment horizontal="center" vertical="center"/>
    </xf>
    <xf numFmtId="49" fontId="22" fillId="0" borderId="22" xfId="0" applyNumberFormat="1" applyFont="1" applyBorder="1" applyAlignment="1">
      <alignment horizontal="center" vertical="center"/>
    </xf>
    <xf numFmtId="0" fontId="22" fillId="0" borderId="23" xfId="0" applyFont="1" applyBorder="1" applyAlignment="1">
      <alignment horizontal="left" vertical="center"/>
    </xf>
    <xf numFmtId="2" fontId="22" fillId="0" borderId="23" xfId="0" applyNumberFormat="1" applyFont="1" applyBorder="1" applyAlignment="1">
      <alignment horizontal="center" vertical="center"/>
    </xf>
    <xf numFmtId="49" fontId="22" fillId="0" borderId="23" xfId="0" applyNumberFormat="1" applyFont="1" applyBorder="1" applyAlignment="1">
      <alignment horizontal="center" vertical="center"/>
    </xf>
    <xf numFmtId="2" fontId="22" fillId="0" borderId="6" xfId="0" applyNumberFormat="1" applyFont="1" applyBorder="1"/>
    <xf numFmtId="0" fontId="29" fillId="10" borderId="39" xfId="0" applyFont="1" applyFill="1" applyBorder="1" applyAlignment="1">
      <alignment textRotation="255"/>
    </xf>
    <xf numFmtId="0" fontId="29" fillId="10" borderId="40" xfId="0" applyFont="1" applyFill="1" applyBorder="1" applyAlignment="1">
      <alignment horizontal="center" textRotation="255"/>
    </xf>
    <xf numFmtId="0" fontId="22" fillId="10" borderId="40" xfId="0" applyFont="1" applyFill="1" applyBorder="1"/>
    <xf numFmtId="2" fontId="22" fillId="10" borderId="40" xfId="0" applyNumberFormat="1" applyFont="1" applyFill="1" applyBorder="1"/>
    <xf numFmtId="2" fontId="22" fillId="10" borderId="41" xfId="0" applyNumberFormat="1" applyFont="1" applyFill="1" applyBorder="1"/>
    <xf numFmtId="0" fontId="22" fillId="0" borderId="42" xfId="0" applyFont="1" applyBorder="1" applyAlignment="1">
      <alignment horizontal="left" vertical="center"/>
    </xf>
    <xf numFmtId="0" fontId="22" fillId="0" borderId="42" xfId="0" applyFont="1" applyBorder="1" applyAlignment="1">
      <alignment horizontal="left" vertical="center" wrapText="1"/>
    </xf>
    <xf numFmtId="2" fontId="22" fillId="0" borderId="42" xfId="0" applyNumberFormat="1" applyFont="1" applyBorder="1"/>
    <xf numFmtId="0" fontId="0" fillId="0" borderId="42" xfId="0" applyBorder="1" applyAlignment="1">
      <alignment horizontal="left" vertical="center" wrapText="1"/>
    </xf>
    <xf numFmtId="49" fontId="22" fillId="0" borderId="42" xfId="0" applyNumberFormat="1" applyFont="1" applyBorder="1" applyAlignment="1">
      <alignment horizontal="center" vertical="center"/>
    </xf>
    <xf numFmtId="2" fontId="29" fillId="3" borderId="42" xfId="0" applyNumberFormat="1" applyFont="1" applyFill="1" applyBorder="1"/>
    <xf numFmtId="2" fontId="29" fillId="10" borderId="40" xfId="0" applyNumberFormat="1" applyFont="1" applyFill="1" applyBorder="1"/>
    <xf numFmtId="0" fontId="22" fillId="0" borderId="42" xfId="0" applyFont="1" applyBorder="1"/>
    <xf numFmtId="0" fontId="22" fillId="0" borderId="43" xfId="0" applyFont="1" applyBorder="1" applyAlignment="1">
      <alignment horizontal="left" vertical="center" wrapText="1"/>
    </xf>
    <xf numFmtId="0" fontId="22" fillId="0" borderId="42" xfId="0" applyFont="1" applyBorder="1" applyAlignment="1">
      <alignment horizontal="center"/>
    </xf>
    <xf numFmtId="0" fontId="22" fillId="0" borderId="42" xfId="0" applyFont="1" applyBorder="1" applyAlignment="1">
      <alignment horizontal="center" vertical="center"/>
    </xf>
    <xf numFmtId="2" fontId="22" fillId="0" borderId="42" xfId="0" applyNumberFormat="1" applyFont="1" applyBorder="1" applyAlignment="1">
      <alignment horizontal="center" vertical="center"/>
    </xf>
    <xf numFmtId="0" fontId="29" fillId="10" borderId="43" xfId="0" applyFont="1" applyFill="1" applyBorder="1" applyAlignment="1">
      <alignment textRotation="255"/>
    </xf>
    <xf numFmtId="0" fontId="29" fillId="10" borderId="44" xfId="0" applyFont="1" applyFill="1" applyBorder="1" applyAlignment="1">
      <alignment horizontal="center" textRotation="255"/>
    </xf>
    <xf numFmtId="0" fontId="22" fillId="10" borderId="44" xfId="0" applyFont="1" applyFill="1" applyBorder="1"/>
    <xf numFmtId="2" fontId="29" fillId="10" borderId="44" xfId="0" applyNumberFormat="1" applyFont="1" applyFill="1" applyBorder="1"/>
    <xf numFmtId="2" fontId="22" fillId="10" borderId="44" xfId="0" applyNumberFormat="1" applyFont="1" applyFill="1" applyBorder="1"/>
    <xf numFmtId="2" fontId="22" fillId="10" borderId="45" xfId="0" applyNumberFormat="1" applyFont="1" applyFill="1" applyBorder="1"/>
    <xf numFmtId="0" fontId="22" fillId="0" borderId="0" xfId="0" applyFont="1" applyAlignment="1">
      <alignment horizontal="center"/>
    </xf>
    <xf numFmtId="0" fontId="29" fillId="2" borderId="42" xfId="0" applyFont="1" applyFill="1" applyBorder="1"/>
    <xf numFmtId="0" fontId="13" fillId="0" borderId="42" xfId="0" applyFont="1" applyBorder="1" applyAlignment="1">
      <alignment horizontal="justify" vertical="center"/>
    </xf>
    <xf numFmtId="166" fontId="13" fillId="0" borderId="43" xfId="0" applyNumberFormat="1" applyFont="1" applyBorder="1" applyAlignment="1">
      <alignment horizontal="right" vertical="center"/>
    </xf>
    <xf numFmtId="166" fontId="13" fillId="0" borderId="42" xfId="0" applyNumberFormat="1" applyFont="1" applyBorder="1" applyAlignment="1">
      <alignment vertical="center"/>
    </xf>
    <xf numFmtId="166" fontId="13" fillId="0" borderId="42" xfId="0" applyNumberFormat="1" applyFont="1" applyBorder="1" applyAlignment="1">
      <alignment horizontal="justify" vertical="center"/>
    </xf>
    <xf numFmtId="0" fontId="22" fillId="0" borderId="42" xfId="0" applyFont="1" applyBorder="1" applyAlignment="1">
      <alignment horizontal="right"/>
    </xf>
    <xf numFmtId="0" fontId="22" fillId="10" borderId="37" xfId="0" applyFont="1" applyFill="1" applyBorder="1"/>
    <xf numFmtId="0" fontId="22" fillId="10" borderId="42" xfId="0" applyFont="1" applyFill="1" applyBorder="1"/>
    <xf numFmtId="2" fontId="29" fillId="10" borderId="42" xfId="0" applyNumberFormat="1" applyFont="1" applyFill="1" applyBorder="1" applyAlignment="1">
      <alignment horizontal="center" vertical="center"/>
    </xf>
    <xf numFmtId="2" fontId="22" fillId="10" borderId="42" xfId="0" applyNumberFormat="1" applyFont="1" applyFill="1" applyBorder="1" applyAlignment="1">
      <alignment horizontal="center" vertical="center"/>
    </xf>
    <xf numFmtId="0" fontId="13" fillId="0" borderId="46" xfId="0" applyFont="1" applyBorder="1" applyAlignment="1">
      <alignment horizontal="center" vertical="center" wrapText="1"/>
    </xf>
    <xf numFmtId="2" fontId="29" fillId="3" borderId="0" xfId="0" applyNumberFormat="1" applyFont="1" applyFill="1" applyAlignment="1">
      <alignment horizontal="center" vertical="center"/>
    </xf>
    <xf numFmtId="2" fontId="22" fillId="3" borderId="0" xfId="0" applyNumberFormat="1" applyFont="1" applyFill="1" applyAlignment="1">
      <alignment horizontal="center" vertical="center"/>
    </xf>
    <xf numFmtId="0" fontId="22" fillId="3" borderId="0" xfId="0" applyFont="1" applyFill="1"/>
    <xf numFmtId="0" fontId="22" fillId="0" borderId="0" xfId="0" applyFont="1" applyAlignment="1">
      <alignment vertical="center" textRotation="255"/>
    </xf>
    <xf numFmtId="2" fontId="29" fillId="0" borderId="0" xfId="0" applyNumberFormat="1" applyFont="1"/>
    <xf numFmtId="0" fontId="5" fillId="0" borderId="32" xfId="0" applyFont="1" applyBorder="1"/>
    <xf numFmtId="0" fontId="13" fillId="0" borderId="22" xfId="0" applyFont="1" applyBorder="1" applyAlignment="1">
      <alignment horizontal="justify" vertical="center"/>
    </xf>
    <xf numFmtId="0" fontId="22" fillId="0" borderId="0" xfId="0" applyFont="1" applyAlignment="1">
      <alignment horizontal="center" vertical="center"/>
    </xf>
    <xf numFmtId="0" fontId="22" fillId="10" borderId="43" xfId="0" applyFont="1" applyFill="1" applyBorder="1"/>
    <xf numFmtId="2" fontId="29" fillId="10" borderId="47" xfId="0" applyNumberFormat="1" applyFont="1" applyFill="1" applyBorder="1" applyAlignment="1">
      <alignment horizontal="center" vertical="center"/>
    </xf>
    <xf numFmtId="2" fontId="22" fillId="10" borderId="48" xfId="0" applyNumberFormat="1" applyFont="1" applyFill="1" applyBorder="1" applyAlignment="1">
      <alignment horizontal="center" vertical="center"/>
    </xf>
    <xf numFmtId="0" fontId="29" fillId="2" borderId="43" xfId="0" applyFont="1" applyFill="1" applyBorder="1"/>
    <xf numFmtId="0" fontId="22" fillId="0" borderId="37" xfId="0" applyFont="1" applyBorder="1" applyAlignment="1">
      <alignment vertical="center" wrapText="1"/>
    </xf>
    <xf numFmtId="2" fontId="22" fillId="0" borderId="22" xfId="0" applyNumberFormat="1" applyFont="1" applyBorder="1" applyAlignment="1">
      <alignment horizontal="center" vertical="center"/>
    </xf>
    <xf numFmtId="0" fontId="13" fillId="0" borderId="0" xfId="0" applyFont="1" applyAlignment="1">
      <alignment horizontal="justify" vertical="center"/>
    </xf>
    <xf numFmtId="0" fontId="13" fillId="0" borderId="0" xfId="0" applyFont="1" applyAlignment="1">
      <alignment horizontal="justify" vertical="justify"/>
    </xf>
    <xf numFmtId="0" fontId="32" fillId="2" borderId="42" xfId="0" applyFont="1" applyFill="1" applyBorder="1"/>
    <xf numFmtId="0" fontId="32" fillId="2" borderId="43" xfId="0" applyFont="1" applyFill="1" applyBorder="1"/>
    <xf numFmtId="0" fontId="33" fillId="0" borderId="42" xfId="0" applyFont="1" applyBorder="1" applyAlignment="1">
      <alignment horizontal="left" vertical="center" wrapText="1"/>
    </xf>
    <xf numFmtId="0" fontId="33" fillId="0" borderId="37" xfId="0" applyFont="1" applyBorder="1" applyAlignment="1">
      <alignment vertical="center" wrapText="1"/>
    </xf>
    <xf numFmtId="0" fontId="33" fillId="0" borderId="42" xfId="0" applyFont="1" applyBorder="1" applyAlignment="1">
      <alignment horizontal="center" vertical="center"/>
    </xf>
    <xf numFmtId="0" fontId="33" fillId="0" borderId="22" xfId="0" applyFont="1" applyBorder="1" applyAlignment="1">
      <alignment horizontal="center" vertical="center"/>
    </xf>
    <xf numFmtId="0" fontId="34" fillId="0" borderId="42" xfId="0" applyFont="1" applyBorder="1" applyAlignment="1">
      <alignment horizontal="justify" vertical="center"/>
    </xf>
    <xf numFmtId="2" fontId="33" fillId="0" borderId="22" xfId="0" applyNumberFormat="1" applyFont="1" applyBorder="1" applyAlignment="1">
      <alignment horizontal="center" vertical="center"/>
    </xf>
    <xf numFmtId="0" fontId="33" fillId="10" borderId="43" xfId="0" applyFont="1" applyFill="1" applyBorder="1"/>
    <xf numFmtId="0" fontId="33" fillId="10" borderId="40" xfId="0" applyFont="1" applyFill="1" applyBorder="1"/>
    <xf numFmtId="2" fontId="32" fillId="10" borderId="47" xfId="0" applyNumberFormat="1" applyFont="1" applyFill="1" applyBorder="1" applyAlignment="1">
      <alignment horizontal="center" vertical="center"/>
    </xf>
    <xf numFmtId="2" fontId="33" fillId="10" borderId="48" xfId="0" applyNumberFormat="1" applyFont="1" applyFill="1" applyBorder="1" applyAlignment="1">
      <alignment horizontal="center" vertical="center"/>
    </xf>
    <xf numFmtId="0" fontId="33" fillId="10" borderId="37" xfId="0" applyFont="1" applyFill="1" applyBorder="1"/>
    <xf numFmtId="0" fontId="33" fillId="0" borderId="0" xfId="0" applyFont="1"/>
    <xf numFmtId="0" fontId="25" fillId="0" borderId="0" xfId="2" applyFont="1"/>
    <xf numFmtId="0" fontId="36" fillId="2" borderId="42" xfId="2" applyFont="1" applyFill="1" applyBorder="1" applyAlignment="1">
      <alignment horizontal="center"/>
    </xf>
    <xf numFmtId="0" fontId="25" fillId="0" borderId="42" xfId="2" applyFont="1" applyBorder="1" applyAlignment="1">
      <alignment horizontal="justify" vertical="center"/>
    </xf>
    <xf numFmtId="0" fontId="25" fillId="0" borderId="42" xfId="2" applyFont="1" applyBorder="1" applyAlignment="1">
      <alignment horizontal="center" vertical="center"/>
    </xf>
    <xf numFmtId="166" fontId="25" fillId="0" borderId="42" xfId="2" applyNumberFormat="1" applyFont="1" applyBorder="1" applyAlignment="1">
      <alignment horizontal="justify" vertical="center"/>
    </xf>
    <xf numFmtId="0" fontId="36" fillId="0" borderId="43" xfId="2" applyFont="1" applyBorder="1" applyAlignment="1">
      <alignment vertical="center"/>
    </xf>
    <xf numFmtId="0" fontId="36" fillId="0" borderId="44" xfId="2" applyFont="1" applyBorder="1" applyAlignment="1">
      <alignment vertical="center"/>
    </xf>
    <xf numFmtId="0" fontId="36" fillId="0" borderId="45" xfId="2" applyFont="1" applyBorder="1" applyAlignment="1">
      <alignment vertical="center"/>
    </xf>
    <xf numFmtId="0" fontId="25" fillId="0" borderId="43" xfId="2" applyFont="1" applyBorder="1" applyAlignment="1">
      <alignment horizontal="center" vertical="center"/>
    </xf>
    <xf numFmtId="0" fontId="25" fillId="0" borderId="43" xfId="2" applyFont="1" applyBorder="1" applyAlignment="1">
      <alignment vertical="center"/>
    </xf>
    <xf numFmtId="0" fontId="25" fillId="10" borderId="0" xfId="2" applyFont="1" applyFill="1" applyAlignment="1">
      <alignment horizontal="justify" vertical="center"/>
    </xf>
    <xf numFmtId="0" fontId="25" fillId="10" borderId="0" xfId="2" applyFont="1" applyFill="1" applyAlignment="1">
      <alignment horizontal="center" vertical="center"/>
    </xf>
    <xf numFmtId="0" fontId="35" fillId="0" borderId="0" xfId="2"/>
    <xf numFmtId="0" fontId="37" fillId="0" borderId="37" xfId="2" applyFont="1" applyBorder="1" applyAlignment="1">
      <alignment horizontal="center"/>
    </xf>
    <xf numFmtId="0" fontId="37" fillId="0" borderId="42" xfId="2" applyFont="1" applyBorder="1" applyAlignment="1">
      <alignment horizontal="center"/>
    </xf>
    <xf numFmtId="0" fontId="37" fillId="0" borderId="0" xfId="2" applyFont="1" applyAlignment="1">
      <alignment horizontal="center"/>
    </xf>
    <xf numFmtId="0" fontId="35" fillId="0" borderId="37" xfId="2" applyBorder="1" applyAlignment="1">
      <alignment vertical="center" wrapText="1"/>
    </xf>
    <xf numFmtId="0" fontId="38" fillId="0" borderId="42" xfId="2" applyFont="1" applyBorder="1" applyAlignment="1">
      <alignment horizontal="justify" vertical="justify"/>
    </xf>
    <xf numFmtId="49" fontId="35" fillId="0" borderId="42" xfId="2" applyNumberFormat="1" applyBorder="1" applyAlignment="1">
      <alignment horizontal="left" vertical="center" wrapText="1"/>
    </xf>
    <xf numFmtId="166" fontId="35" fillId="0" borderId="0" xfId="2" applyNumberFormat="1" applyAlignment="1">
      <alignment horizontal="right" vertical="center"/>
    </xf>
    <xf numFmtId="0" fontId="35" fillId="0" borderId="42" xfId="2" applyBorder="1" applyAlignment="1">
      <alignment vertical="center" wrapText="1"/>
    </xf>
    <xf numFmtId="0" fontId="38" fillId="0" borderId="42" xfId="2" applyFont="1" applyBorder="1" applyAlignment="1">
      <alignment horizontal="justify" vertical="center"/>
    </xf>
    <xf numFmtId="0" fontId="37" fillId="0" borderId="0" xfId="2" applyFont="1" applyAlignment="1">
      <alignment vertical="center"/>
    </xf>
    <xf numFmtId="0" fontId="35" fillId="0" borderId="0" xfId="2" applyAlignment="1">
      <alignment vertical="center"/>
    </xf>
    <xf numFmtId="0" fontId="38" fillId="0" borderId="0" xfId="2" applyFont="1" applyAlignment="1">
      <alignment horizontal="justify" vertical="justify"/>
    </xf>
    <xf numFmtId="166" fontId="35" fillId="0" borderId="0" xfId="2" applyNumberFormat="1" applyAlignment="1">
      <alignment vertical="center"/>
    </xf>
    <xf numFmtId="0" fontId="35" fillId="0" borderId="45" xfId="2" applyBorder="1" applyAlignment="1">
      <alignment horizontal="justify" vertical="center"/>
    </xf>
    <xf numFmtId="0" fontId="35" fillId="0" borderId="42" xfId="2" applyBorder="1"/>
    <xf numFmtId="0" fontId="38" fillId="0" borderId="40" xfId="2" applyFont="1" applyBorder="1" applyAlignment="1">
      <alignment horizontal="justify" vertical="justify"/>
    </xf>
    <xf numFmtId="0" fontId="38" fillId="0" borderId="32" xfId="2" applyFont="1" applyBorder="1" applyAlignment="1">
      <alignment horizontal="justify" vertical="justify"/>
    </xf>
    <xf numFmtId="166" fontId="35" fillId="0" borderId="0" xfId="2" applyNumberFormat="1" applyAlignment="1">
      <alignment horizontal="right"/>
    </xf>
    <xf numFmtId="0" fontId="35" fillId="0" borderId="0" xfId="2" applyAlignment="1">
      <alignment horizontal="justify" vertical="center"/>
    </xf>
    <xf numFmtId="0" fontId="38" fillId="0" borderId="0" xfId="2" applyFont="1" applyAlignment="1">
      <alignment horizontal="justify" vertical="center"/>
    </xf>
    <xf numFmtId="0" fontId="37" fillId="0" borderId="37" xfId="2" applyFont="1" applyBorder="1" applyAlignment="1">
      <alignment vertical="center"/>
    </xf>
    <xf numFmtId="0" fontId="37" fillId="0" borderId="7" xfId="2" applyFont="1" applyBorder="1" applyAlignment="1">
      <alignment vertical="center"/>
    </xf>
    <xf numFmtId="0" fontId="38" fillId="0" borderId="42" xfId="2" applyFont="1" applyBorder="1" applyAlignment="1">
      <alignment horizontal="justify" vertical="top"/>
    </xf>
    <xf numFmtId="0" fontId="38" fillId="0" borderId="45" xfId="2" applyFont="1" applyBorder="1" applyAlignment="1">
      <alignment horizontal="justify" vertical="top"/>
    </xf>
    <xf numFmtId="0" fontId="35" fillId="0" borderId="19" xfId="2" applyBorder="1" applyAlignment="1">
      <alignment horizontal="justify" vertical="center"/>
    </xf>
    <xf numFmtId="0" fontId="38" fillId="0" borderId="42" xfId="2" applyFont="1" applyBorder="1" applyAlignment="1">
      <alignment horizontal="left" vertical="center"/>
    </xf>
    <xf numFmtId="0" fontId="37" fillId="0" borderId="22" xfId="2" applyFont="1" applyBorder="1" applyAlignment="1">
      <alignment vertical="center"/>
    </xf>
    <xf numFmtId="0" fontId="35" fillId="0" borderId="42" xfId="2" applyBorder="1" applyAlignment="1">
      <alignment horizontal="left" vertical="center"/>
    </xf>
    <xf numFmtId="0" fontId="37" fillId="0" borderId="0" xfId="2" applyFont="1" applyAlignment="1">
      <alignment horizontal="center" vertical="center"/>
    </xf>
    <xf numFmtId="0" fontId="35" fillId="0" borderId="0" xfId="2" applyAlignment="1">
      <alignment horizontal="center" vertical="center"/>
    </xf>
    <xf numFmtId="166" fontId="35" fillId="0" borderId="0" xfId="2" applyNumberFormat="1" applyAlignment="1">
      <alignment horizontal="center" vertical="center" wrapText="1"/>
    </xf>
    <xf numFmtId="0" fontId="35" fillId="0" borderId="42" xfId="2" applyBorder="1" applyAlignment="1">
      <alignment vertical="center"/>
    </xf>
    <xf numFmtId="166" fontId="35" fillId="0" borderId="42" xfId="2" applyNumberFormat="1" applyBorder="1" applyAlignment="1">
      <alignment vertical="center" wrapText="1"/>
    </xf>
    <xf numFmtId="0" fontId="2" fillId="0" borderId="0" xfId="0" applyFont="1"/>
    <xf numFmtId="2" fontId="2" fillId="3" borderId="0" xfId="0" applyNumberFormat="1" applyFont="1" applyFill="1"/>
    <xf numFmtId="0" fontId="33" fillId="0" borderId="23" xfId="0" applyFont="1" applyBorder="1" applyAlignment="1">
      <alignment horizontal="left" vertical="center" wrapText="1"/>
    </xf>
    <xf numFmtId="0" fontId="34" fillId="0" borderId="23" xfId="0" applyFont="1" applyBorder="1" applyAlignment="1">
      <alignment horizontal="justify" vertical="center"/>
    </xf>
    <xf numFmtId="0" fontId="33" fillId="0" borderId="23" xfId="0" applyFont="1" applyBorder="1" applyAlignment="1">
      <alignment horizontal="center" vertical="center"/>
    </xf>
    <xf numFmtId="2" fontId="33" fillId="0" borderId="23" xfId="0" applyNumberFormat="1" applyFont="1" applyBorder="1" applyAlignment="1">
      <alignment horizontal="center" vertical="center"/>
    </xf>
    <xf numFmtId="0" fontId="16" fillId="0" borderId="50" xfId="0" applyFont="1" applyBorder="1"/>
    <xf numFmtId="0" fontId="16" fillId="0" borderId="50" xfId="0" applyFont="1" applyBorder="1" applyAlignment="1">
      <alignment wrapText="1"/>
    </xf>
    <xf numFmtId="0" fontId="14" fillId="0" borderId="50" xfId="0" applyFont="1" applyBorder="1" applyAlignment="1">
      <alignment wrapText="1"/>
    </xf>
    <xf numFmtId="0" fontId="14" fillId="0" borderId="50" xfId="0" applyFont="1" applyBorder="1"/>
    <xf numFmtId="0" fontId="17" fillId="3" borderId="0" xfId="0" applyFont="1" applyFill="1" applyAlignment="1">
      <alignment horizontal="left" vertical="center"/>
    </xf>
    <xf numFmtId="0" fontId="6" fillId="3" borderId="0" xfId="0" applyFont="1" applyFill="1"/>
    <xf numFmtId="0" fontId="23" fillId="3" borderId="0" xfId="0" applyFont="1" applyFill="1" applyAlignment="1">
      <alignment horizontal="center" wrapText="1"/>
    </xf>
    <xf numFmtId="0" fontId="7" fillId="0" borderId="50" xfId="0" applyFont="1" applyBorder="1" applyAlignment="1">
      <alignment horizontal="center" wrapText="1"/>
    </xf>
    <xf numFmtId="0" fontId="14" fillId="0" borderId="10" xfId="0" applyFont="1" applyBorder="1" applyAlignment="1">
      <alignment wrapText="1"/>
    </xf>
    <xf numFmtId="0" fontId="16" fillId="0" borderId="10" xfId="0" applyFont="1" applyBorder="1" applyAlignment="1">
      <alignment wrapText="1"/>
    </xf>
    <xf numFmtId="0" fontId="0" fillId="0" borderId="50" xfId="0" applyBorder="1" applyAlignment="1">
      <alignment horizontal="left" vertical="center" wrapText="1"/>
    </xf>
    <xf numFmtId="0" fontId="2" fillId="2" borderId="56" xfId="0" applyFont="1" applyFill="1" applyBorder="1"/>
    <xf numFmtId="0" fontId="0" fillId="0" borderId="51" xfId="0" applyBorder="1"/>
    <xf numFmtId="2" fontId="7" fillId="3" borderId="10" xfId="0" applyNumberFormat="1" applyFont="1" applyFill="1" applyBorder="1" applyAlignment="1">
      <alignment horizontal="center" vertical="center"/>
    </xf>
    <xf numFmtId="0" fontId="0" fillId="0" borderId="50" xfId="0" applyBorder="1"/>
    <xf numFmtId="0" fontId="3" fillId="0" borderId="50" xfId="0" applyFont="1" applyBorder="1" applyAlignment="1">
      <alignment wrapText="1"/>
    </xf>
    <xf numFmtId="0" fontId="15" fillId="3" borderId="50" xfId="0" applyFont="1" applyFill="1" applyBorder="1" applyAlignment="1">
      <alignment horizontal="center"/>
    </xf>
    <xf numFmtId="0" fontId="7" fillId="0" borderId="50" xfId="0" applyFont="1" applyBorder="1"/>
    <xf numFmtId="0" fontId="0" fillId="0" borderId="53" xfId="0" applyBorder="1"/>
    <xf numFmtId="0" fontId="7" fillId="0" borderId="53" xfId="0" applyFont="1" applyBorder="1"/>
    <xf numFmtId="0" fontId="3" fillId="0" borderId="50" xfId="0" applyFont="1" applyBorder="1"/>
    <xf numFmtId="0" fontId="0" fillId="0" borderId="50" xfId="0" applyBorder="1" applyAlignment="1">
      <alignment wrapText="1"/>
    </xf>
    <xf numFmtId="0" fontId="7" fillId="0" borderId="25" xfId="0" applyFont="1" applyBorder="1"/>
    <xf numFmtId="0" fontId="0" fillId="0" borderId="12" xfId="0" applyBorder="1"/>
    <xf numFmtId="0" fontId="0" fillId="0" borderId="9" xfId="0" applyBorder="1"/>
    <xf numFmtId="0" fontId="15" fillId="0" borderId="50" xfId="0" applyFont="1" applyBorder="1" applyAlignment="1">
      <alignment wrapText="1"/>
    </xf>
    <xf numFmtId="0" fontId="0" fillId="0" borderId="50" xfId="0" applyBorder="1" applyAlignment="1">
      <alignment horizontal="left"/>
    </xf>
    <xf numFmtId="0" fontId="7" fillId="0" borderId="50" xfId="0" applyFont="1" applyBorder="1" applyAlignment="1">
      <alignment wrapText="1"/>
    </xf>
    <xf numFmtId="0" fontId="0" fillId="3" borderId="50" xfId="0" applyFill="1" applyBorder="1"/>
    <xf numFmtId="2" fontId="0" fillId="0" borderId="50" xfId="0" applyNumberFormat="1" applyBorder="1"/>
    <xf numFmtId="0" fontId="0" fillId="0" borderId="50" xfId="0" applyBorder="1" applyAlignment="1">
      <alignment horizontal="right"/>
    </xf>
    <xf numFmtId="0" fontId="8" fillId="3" borderId="50" xfId="0" applyFont="1" applyFill="1" applyBorder="1" applyAlignment="1">
      <alignment horizontal="center"/>
    </xf>
    <xf numFmtId="2" fontId="7" fillId="3" borderId="50" xfId="0" applyNumberFormat="1" applyFont="1" applyFill="1" applyBorder="1" applyAlignment="1">
      <alignment horizontal="center" vertical="center"/>
    </xf>
    <xf numFmtId="0" fontId="3" fillId="3" borderId="50" xfId="0" applyFont="1" applyFill="1" applyBorder="1"/>
    <xf numFmtId="0" fontId="3" fillId="3" borderId="50" xfId="0" applyFont="1" applyFill="1" applyBorder="1" applyAlignment="1">
      <alignment wrapText="1"/>
    </xf>
    <xf numFmtId="0" fontId="26" fillId="0" borderId="50" xfId="0" applyFont="1" applyBorder="1"/>
    <xf numFmtId="2" fontId="14" fillId="3" borderId="50" xfId="0" applyNumberFormat="1" applyFont="1" applyFill="1" applyBorder="1" applyAlignment="1">
      <alignment horizontal="center" vertical="center"/>
    </xf>
    <xf numFmtId="0" fontId="10" fillId="0" borderId="53" xfId="0" applyFont="1" applyBorder="1" applyAlignment="1">
      <alignment wrapText="1"/>
    </xf>
    <xf numFmtId="0" fontId="0" fillId="0" borderId="50" xfId="0" applyBorder="1" applyAlignment="1">
      <alignment horizontal="center"/>
    </xf>
    <xf numFmtId="0" fontId="0" fillId="3" borderId="12" xfId="0" applyFill="1" applyBorder="1"/>
    <xf numFmtId="0" fontId="18" fillId="0" borderId="25" xfId="0" applyFont="1" applyBorder="1"/>
    <xf numFmtId="0" fontId="18" fillId="0" borderId="26" xfId="0" applyFont="1" applyBorder="1"/>
    <xf numFmtId="0" fontId="7" fillId="0" borderId="10" xfId="0" applyFont="1" applyBorder="1" applyAlignment="1">
      <alignment wrapText="1"/>
    </xf>
    <xf numFmtId="2" fontId="7" fillId="3" borderId="64" xfId="0" applyNumberFormat="1" applyFont="1" applyFill="1" applyBorder="1" applyAlignment="1">
      <alignment horizontal="center" vertical="center"/>
    </xf>
    <xf numFmtId="0" fontId="7" fillId="0" borderId="53" xfId="0" applyFont="1" applyBorder="1" applyAlignment="1">
      <alignment horizontal="center" wrapText="1"/>
    </xf>
    <xf numFmtId="0" fontId="42" fillId="0" borderId="50" xfId="0" applyFont="1" applyBorder="1" applyAlignment="1">
      <alignment horizontal="left" vertical="center" wrapText="1"/>
    </xf>
    <xf numFmtId="0" fontId="15" fillId="0" borderId="64" xfId="0" applyFont="1" applyBorder="1" applyAlignment="1">
      <alignment wrapText="1"/>
    </xf>
    <xf numFmtId="0" fontId="0" fillId="3" borderId="64" xfId="0" applyFill="1" applyBorder="1" applyAlignment="1">
      <alignment horizontal="left" vertical="center" wrapText="1"/>
    </xf>
    <xf numFmtId="0" fontId="0" fillId="3" borderId="64" xfId="0" applyFill="1" applyBorder="1"/>
    <xf numFmtId="0" fontId="3" fillId="3" borderId="64" xfId="0" applyFont="1" applyFill="1" applyBorder="1"/>
    <xf numFmtId="0" fontId="3" fillId="0" borderId="64" xfId="0" applyFont="1" applyBorder="1" applyAlignment="1">
      <alignment wrapText="1"/>
    </xf>
    <xf numFmtId="0" fontId="0" fillId="0" borderId="64" xfId="0" applyBorder="1"/>
    <xf numFmtId="0" fontId="7" fillId="0" borderId="64" xfId="0" applyFont="1" applyBorder="1"/>
    <xf numFmtId="0" fontId="3" fillId="0" borderId="64" xfId="0" applyFont="1" applyBorder="1"/>
    <xf numFmtId="0" fontId="16" fillId="0" borderId="64" xfId="0" applyFont="1" applyBorder="1"/>
    <xf numFmtId="0" fontId="16" fillId="0" borderId="64" xfId="0" applyFont="1" applyBorder="1" applyAlignment="1">
      <alignment wrapText="1"/>
    </xf>
    <xf numFmtId="0" fontId="16" fillId="0" borderId="12" xfId="0" applyFont="1" applyBorder="1" applyAlignment="1">
      <alignment wrapText="1"/>
    </xf>
    <xf numFmtId="0" fontId="16" fillId="0" borderId="9" xfId="0" applyFont="1" applyBorder="1" applyAlignment="1">
      <alignment wrapText="1"/>
    </xf>
    <xf numFmtId="0" fontId="3" fillId="0" borderId="10" xfId="0" applyFont="1" applyBorder="1"/>
    <xf numFmtId="0" fontId="16" fillId="0" borderId="10" xfId="0" applyFont="1" applyBorder="1"/>
    <xf numFmtId="0" fontId="16" fillId="0" borderId="11" xfId="0" applyFont="1" applyBorder="1" applyAlignment="1">
      <alignment wrapText="1"/>
    </xf>
    <xf numFmtId="0" fontId="10" fillId="0" borderId="0" xfId="0" applyFont="1" applyAlignment="1">
      <alignment wrapText="1"/>
    </xf>
    <xf numFmtId="0" fontId="3" fillId="0" borderId="0" xfId="0" applyFont="1" applyAlignment="1">
      <alignment wrapText="1"/>
    </xf>
    <xf numFmtId="0" fontId="3" fillId="0" borderId="65" xfId="0" applyFont="1" applyBorder="1"/>
    <xf numFmtId="0" fontId="15" fillId="3" borderId="0" xfId="0" applyFont="1" applyFill="1" applyAlignment="1">
      <alignment horizontal="center"/>
    </xf>
    <xf numFmtId="0" fontId="2" fillId="2" borderId="37" xfId="0" applyFont="1" applyFill="1" applyBorder="1"/>
    <xf numFmtId="0" fontId="10" fillId="0" borderId="50" xfId="0" applyFont="1" applyBorder="1" applyAlignment="1">
      <alignment wrapText="1"/>
    </xf>
    <xf numFmtId="0" fontId="8" fillId="3" borderId="50" xfId="0" applyFont="1" applyFill="1" applyBorder="1"/>
    <xf numFmtId="0" fontId="8" fillId="0" borderId="64" xfId="0" applyFont="1" applyBorder="1"/>
    <xf numFmtId="0" fontId="8" fillId="0" borderId="50" xfId="0" applyFont="1" applyBorder="1"/>
    <xf numFmtId="0" fontId="15" fillId="3" borderId="25" xfId="0" applyFont="1" applyFill="1" applyBorder="1" applyAlignment="1">
      <alignment horizontal="center"/>
    </xf>
    <xf numFmtId="0" fontId="15" fillId="3" borderId="26" xfId="0" applyFont="1" applyFill="1" applyBorder="1" applyAlignment="1">
      <alignment horizontal="center"/>
    </xf>
    <xf numFmtId="0" fontId="3" fillId="0" borderId="53" xfId="0" applyFont="1" applyBorder="1" applyAlignment="1">
      <alignment wrapText="1"/>
    </xf>
    <xf numFmtId="0" fontId="3" fillId="0" borderId="53" xfId="0" applyFont="1" applyBorder="1"/>
    <xf numFmtId="0" fontId="23" fillId="3" borderId="50" xfId="0" applyFont="1" applyFill="1" applyBorder="1" applyAlignment="1">
      <alignment horizontal="center" vertical="center" wrapText="1"/>
    </xf>
    <xf numFmtId="0" fontId="3" fillId="0" borderId="50" xfId="0" applyFont="1" applyBorder="1" applyAlignment="1">
      <alignment horizontal="center" vertical="center" wrapText="1"/>
    </xf>
    <xf numFmtId="0" fontId="22" fillId="3" borderId="50" xfId="0" applyFont="1" applyFill="1" applyBorder="1" applyAlignment="1">
      <alignment horizontal="center" vertical="center"/>
    </xf>
    <xf numFmtId="0" fontId="22" fillId="0" borderId="50" xfId="0" applyFont="1" applyBorder="1"/>
    <xf numFmtId="0" fontId="44" fillId="0" borderId="50" xfId="0" applyFont="1" applyBorder="1"/>
    <xf numFmtId="0" fontId="23" fillId="3" borderId="50" xfId="0" applyFont="1" applyFill="1" applyBorder="1" applyAlignment="1">
      <alignment horizontal="center" wrapText="1"/>
    </xf>
    <xf numFmtId="0" fontId="14" fillId="0" borderId="50" xfId="0" applyFont="1" applyBorder="1" applyAlignment="1">
      <alignment vertical="center"/>
    </xf>
    <xf numFmtId="0" fontId="14" fillId="0" borderId="50" xfId="0" applyFont="1" applyBorder="1" applyAlignment="1">
      <alignment horizontal="center" vertical="center"/>
    </xf>
    <xf numFmtId="164" fontId="14" fillId="0" borderId="50" xfId="1" applyFont="1" applyBorder="1" applyAlignment="1">
      <alignment horizontal="center" vertical="center"/>
    </xf>
    <xf numFmtId="0" fontId="14" fillId="3" borderId="50" xfId="0" applyFont="1" applyFill="1" applyBorder="1" applyAlignment="1">
      <alignment vertical="center" wrapText="1"/>
    </xf>
    <xf numFmtId="0" fontId="45" fillId="0" borderId="50" xfId="0" applyFont="1" applyBorder="1" applyAlignment="1">
      <alignment wrapText="1"/>
    </xf>
    <xf numFmtId="164" fontId="0" fillId="0" borderId="50" xfId="1" applyFont="1" applyBorder="1" applyAlignment="1">
      <alignment horizontal="right"/>
    </xf>
    <xf numFmtId="0" fontId="8" fillId="0" borderId="12" xfId="0" applyFont="1" applyBorder="1" applyAlignment="1">
      <alignment wrapText="1"/>
    </xf>
    <xf numFmtId="0" fontId="8" fillId="0" borderId="11" xfId="0" applyFont="1" applyBorder="1" applyAlignment="1">
      <alignment wrapText="1"/>
    </xf>
    <xf numFmtId="0" fontId="8" fillId="0" borderId="53" xfId="0" applyFont="1" applyBorder="1"/>
    <xf numFmtId="0" fontId="23" fillId="3" borderId="50" xfId="0" applyFont="1" applyFill="1" applyBorder="1" applyAlignment="1">
      <alignment horizontal="center"/>
    </xf>
    <xf numFmtId="0" fontId="14" fillId="0" borderId="50" xfId="0" applyFont="1" applyBorder="1" applyAlignment="1">
      <alignment horizontal="center"/>
    </xf>
    <xf numFmtId="0" fontId="8" fillId="0" borderId="50" xfId="0" applyFont="1" applyBorder="1" applyAlignment="1">
      <alignment horizontal="center" wrapText="1"/>
    </xf>
    <xf numFmtId="0" fontId="26" fillId="0" borderId="50" xfId="0" applyFont="1" applyBorder="1" applyAlignment="1">
      <alignment wrapText="1"/>
    </xf>
    <xf numFmtId="0" fontId="14" fillId="0" borderId="50" xfId="0" applyFont="1" applyBorder="1" applyAlignment="1">
      <alignment horizontal="center" vertical="center" wrapText="1"/>
    </xf>
    <xf numFmtId="0" fontId="27" fillId="0" borderId="50" xfId="0" applyFont="1" applyBorder="1" applyAlignment="1">
      <alignment wrapText="1"/>
    </xf>
    <xf numFmtId="0" fontId="7" fillId="3" borderId="50" xfId="0" applyFont="1" applyFill="1" applyBorder="1" applyAlignment="1">
      <alignment horizontal="left" vertical="center" wrapText="1"/>
    </xf>
    <xf numFmtId="0" fontId="2" fillId="4" borderId="51" xfId="0" applyFont="1" applyFill="1" applyBorder="1"/>
    <xf numFmtId="2" fontId="14" fillId="3" borderId="64" xfId="0" applyNumberFormat="1" applyFont="1" applyFill="1" applyBorder="1" applyAlignment="1">
      <alignment horizontal="center" vertical="center"/>
    </xf>
    <xf numFmtId="0" fontId="14" fillId="0" borderId="53" xfId="0" applyFont="1" applyBorder="1" applyAlignment="1">
      <alignment wrapText="1"/>
    </xf>
    <xf numFmtId="0" fontId="26" fillId="0" borderId="53" xfId="0" applyFont="1" applyBorder="1"/>
    <xf numFmtId="0" fontId="26" fillId="0" borderId="53" xfId="0" applyFont="1" applyBorder="1" applyAlignment="1">
      <alignment wrapText="1"/>
    </xf>
    <xf numFmtId="0" fontId="14" fillId="0" borderId="53" xfId="0" applyFont="1" applyBorder="1"/>
    <xf numFmtId="0" fontId="15" fillId="3" borderId="53" xfId="0" applyFont="1" applyFill="1" applyBorder="1" applyAlignment="1">
      <alignment horizontal="center"/>
    </xf>
    <xf numFmtId="0" fontId="15" fillId="3" borderId="27" xfId="0" applyFont="1" applyFill="1" applyBorder="1" applyAlignment="1">
      <alignment horizontal="center"/>
    </xf>
    <xf numFmtId="0" fontId="14" fillId="0" borderId="64" xfId="0" applyFont="1" applyBorder="1" applyAlignment="1">
      <alignment wrapText="1"/>
    </xf>
    <xf numFmtId="0" fontId="14" fillId="0" borderId="10" xfId="0" applyFont="1" applyBorder="1"/>
    <xf numFmtId="0" fontId="2" fillId="2" borderId="53" xfId="0" applyFont="1" applyFill="1" applyBorder="1"/>
    <xf numFmtId="0" fontId="14" fillId="0" borderId="64" xfId="0" applyFont="1" applyBorder="1"/>
    <xf numFmtId="0" fontId="0" fillId="0" borderId="10" xfId="0" applyBorder="1" applyAlignment="1">
      <alignment horizontal="left" vertical="center" wrapText="1"/>
    </xf>
    <xf numFmtId="0" fontId="14" fillId="0" borderId="64" xfId="0" applyFont="1" applyBorder="1" applyAlignment="1">
      <alignment horizontal="center"/>
    </xf>
    <xf numFmtId="2" fontId="14" fillId="0" borderId="64" xfId="0" applyNumberFormat="1" applyFont="1" applyBorder="1"/>
    <xf numFmtId="0" fontId="10" fillId="0" borderId="64" xfId="0" applyFont="1" applyBorder="1" applyAlignment="1">
      <alignment wrapText="1"/>
    </xf>
    <xf numFmtId="0" fontId="0" fillId="0" borderId="64" xfId="0" applyBorder="1" applyAlignment="1">
      <alignment wrapText="1"/>
    </xf>
    <xf numFmtId="0" fontId="0" fillId="0" borderId="10" xfId="0" applyBorder="1" applyAlignment="1">
      <alignment wrapText="1"/>
    </xf>
    <xf numFmtId="0" fontId="15" fillId="0" borderId="53" xfId="0" applyFont="1" applyBorder="1" applyAlignment="1">
      <alignment wrapText="1"/>
    </xf>
    <xf numFmtId="0" fontId="0" fillId="0" borderId="64" xfId="0" applyBorder="1" applyAlignment="1">
      <alignment horizontal="left" vertical="center" wrapText="1"/>
    </xf>
    <xf numFmtId="0" fontId="15" fillId="0" borderId="10" xfId="0" applyFont="1" applyBorder="1" applyAlignment="1">
      <alignment wrapText="1"/>
    </xf>
    <xf numFmtId="0" fontId="7" fillId="3" borderId="64" xfId="0" applyFont="1" applyFill="1" applyBorder="1"/>
    <xf numFmtId="0" fontId="26" fillId="0" borderId="64" xfId="0" applyFont="1" applyBorder="1"/>
    <xf numFmtId="0" fontId="18" fillId="0" borderId="27" xfId="0" applyFont="1" applyBorder="1"/>
    <xf numFmtId="0" fontId="27" fillId="0" borderId="53" xfId="0" applyFont="1" applyBorder="1" applyAlignment="1">
      <alignment wrapText="1"/>
    </xf>
    <xf numFmtId="0" fontId="26" fillId="0" borderId="64" xfId="0" applyFont="1" applyBorder="1" applyAlignment="1">
      <alignment wrapText="1"/>
    </xf>
    <xf numFmtId="0" fontId="26" fillId="0" borderId="27" xfId="0" applyFont="1" applyBorder="1"/>
    <xf numFmtId="0" fontId="8" fillId="3" borderId="64" xfId="0" applyFont="1" applyFill="1" applyBorder="1"/>
    <xf numFmtId="0" fontId="8" fillId="3" borderId="53" xfId="0" applyFont="1" applyFill="1" applyBorder="1"/>
    <xf numFmtId="0" fontId="45" fillId="0" borderId="10" xfId="0" applyFont="1" applyBorder="1" applyAlignment="1">
      <alignment wrapText="1"/>
    </xf>
    <xf numFmtId="164" fontId="0" fillId="0" borderId="10" xfId="1" applyFont="1" applyBorder="1" applyAlignment="1">
      <alignment horizontal="right"/>
    </xf>
    <xf numFmtId="0" fontId="0" fillId="0" borderId="65" xfId="0" applyBorder="1"/>
    <xf numFmtId="0" fontId="7" fillId="0" borderId="12" xfId="0" applyFont="1" applyBorder="1" applyAlignment="1">
      <alignment wrapText="1"/>
    </xf>
    <xf numFmtId="0" fontId="3" fillId="0" borderId="58" xfId="0" applyFont="1" applyBorder="1"/>
    <xf numFmtId="0" fontId="39" fillId="0" borderId="53" xfId="0" applyFont="1" applyBorder="1" applyAlignment="1">
      <alignment wrapText="1"/>
    </xf>
    <xf numFmtId="0" fontId="3" fillId="0" borderId="53" xfId="0" applyFont="1" applyBorder="1" applyAlignment="1">
      <alignment horizontal="center" vertical="center" wrapText="1"/>
    </xf>
    <xf numFmtId="0" fontId="7" fillId="0" borderId="74" xfId="0" applyFont="1" applyBorder="1" applyAlignment="1">
      <alignment wrapText="1"/>
    </xf>
    <xf numFmtId="0" fontId="7" fillId="0" borderId="9" xfId="0" applyFont="1" applyBorder="1" applyAlignment="1">
      <alignment wrapText="1"/>
    </xf>
    <xf numFmtId="0" fontId="0" fillId="4" borderId="55" xfId="0" applyFill="1" applyBorder="1"/>
    <xf numFmtId="0" fontId="2" fillId="4" borderId="55" xfId="0" applyFont="1" applyFill="1" applyBorder="1"/>
    <xf numFmtId="0" fontId="0" fillId="0" borderId="51" xfId="0" applyBorder="1" applyAlignment="1">
      <alignment horizontal="left" vertical="center" wrapText="1"/>
    </xf>
    <xf numFmtId="0" fontId="3" fillId="3" borderId="53" xfId="0" applyFont="1" applyFill="1" applyBorder="1" applyAlignment="1">
      <alignment horizontal="center" vertical="center" wrapText="1"/>
    </xf>
    <xf numFmtId="0" fontId="22" fillId="3" borderId="64" xfId="0" applyFont="1" applyFill="1" applyBorder="1" applyAlignment="1">
      <alignment horizontal="center" vertical="center"/>
    </xf>
    <xf numFmtId="0" fontId="7" fillId="0" borderId="65" xfId="0" applyFont="1" applyBorder="1"/>
    <xf numFmtId="0" fontId="7" fillId="0" borderId="17" xfId="0" applyFont="1" applyBorder="1" applyAlignment="1">
      <alignment wrapText="1"/>
    </xf>
    <xf numFmtId="0" fontId="22" fillId="3" borderId="10" xfId="0" applyFont="1" applyFill="1" applyBorder="1" applyAlignment="1">
      <alignment horizontal="center" vertical="center"/>
    </xf>
    <xf numFmtId="0" fontId="0" fillId="3" borderId="50" xfId="0" applyFill="1" applyBorder="1" applyAlignment="1">
      <alignment horizontal="left"/>
    </xf>
    <xf numFmtId="0" fontId="14" fillId="3" borderId="50" xfId="0" applyFont="1" applyFill="1" applyBorder="1" applyAlignment="1">
      <alignment vertical="center"/>
    </xf>
    <xf numFmtId="0" fontId="14" fillId="3" borderId="50" xfId="0" applyFont="1" applyFill="1" applyBorder="1" applyAlignment="1">
      <alignment horizontal="center" vertical="center"/>
    </xf>
    <xf numFmtId="164" fontId="14" fillId="3" borderId="50" xfId="1" applyFont="1" applyFill="1" applyBorder="1" applyAlignment="1">
      <alignment horizontal="center" vertical="center"/>
    </xf>
    <xf numFmtId="0" fontId="14" fillId="3" borderId="50" xfId="0" applyFont="1" applyFill="1" applyBorder="1" applyAlignment="1">
      <alignment horizontal="left" vertical="center"/>
    </xf>
    <xf numFmtId="0" fontId="14" fillId="0" borderId="50" xfId="0" applyFont="1" applyBorder="1" applyAlignment="1">
      <alignment horizontal="left" vertical="center"/>
    </xf>
    <xf numFmtId="165" fontId="0" fillId="0" borderId="50" xfId="0" applyNumberFormat="1" applyBorder="1" applyAlignment="1">
      <alignment horizontal="left" vertical="center" wrapText="1"/>
    </xf>
    <xf numFmtId="0" fontId="27" fillId="0" borderId="65" xfId="0" applyFont="1" applyBorder="1" applyAlignment="1">
      <alignment wrapText="1"/>
    </xf>
    <xf numFmtId="0" fontId="2" fillId="3" borderId="65" xfId="0" applyFont="1" applyFill="1" applyBorder="1"/>
    <xf numFmtId="2" fontId="0" fillId="0" borderId="65" xfId="0" applyNumberFormat="1" applyBorder="1"/>
    <xf numFmtId="0" fontId="14" fillId="3" borderId="65" xfId="0" applyFont="1" applyFill="1" applyBorder="1" applyAlignment="1">
      <alignment wrapText="1"/>
    </xf>
    <xf numFmtId="0" fontId="46" fillId="3" borderId="50" xfId="0" applyFont="1" applyFill="1" applyBorder="1" applyAlignment="1">
      <alignment horizontal="left" vertical="center"/>
    </xf>
    <xf numFmtId="0" fontId="14" fillId="0" borderId="64" xfId="0" applyFont="1" applyBorder="1" applyAlignment="1">
      <alignment horizontal="center" vertical="center"/>
    </xf>
    <xf numFmtId="164" fontId="14" fillId="0" borderId="64" xfId="1" applyFont="1" applyBorder="1" applyAlignment="1">
      <alignment horizontal="center" vertical="center"/>
    </xf>
    <xf numFmtId="0" fontId="14" fillId="0" borderId="10" xfId="0" applyFont="1" applyBorder="1" applyAlignment="1">
      <alignment horizontal="center" vertical="center"/>
    </xf>
    <xf numFmtId="164" fontId="14" fillId="0" borderId="10" xfId="1" applyFont="1" applyBorder="1" applyAlignment="1">
      <alignment horizontal="center" vertical="center"/>
    </xf>
    <xf numFmtId="0" fontId="2" fillId="5" borderId="7" xfId="0" applyFont="1" applyFill="1" applyBorder="1" applyAlignment="1">
      <alignment horizontal="left" vertical="center" wrapText="1"/>
    </xf>
    <xf numFmtId="0" fontId="14" fillId="3" borderId="64" xfId="0" applyFont="1" applyFill="1" applyBorder="1" applyAlignment="1">
      <alignment vertical="center"/>
    </xf>
    <xf numFmtId="0" fontId="14" fillId="3" borderId="64" xfId="0" applyFont="1" applyFill="1" applyBorder="1" applyAlignment="1">
      <alignment horizontal="center" vertical="center"/>
    </xf>
    <xf numFmtId="164" fontId="14" fillId="3" borderId="64" xfId="1" applyFont="1" applyFill="1" applyBorder="1" applyAlignment="1">
      <alignment horizontal="center" vertical="center"/>
    </xf>
    <xf numFmtId="0" fontId="14" fillId="0" borderId="10" xfId="0" applyFont="1" applyBorder="1" applyAlignment="1">
      <alignment vertical="center"/>
    </xf>
    <xf numFmtId="166" fontId="25" fillId="0" borderId="50" xfId="2" applyNumberFormat="1" applyFont="1" applyBorder="1" applyAlignment="1">
      <alignment horizontal="justify" vertical="center"/>
    </xf>
    <xf numFmtId="0" fontId="36" fillId="10" borderId="78" xfId="2" applyFont="1" applyFill="1" applyBorder="1" applyAlignment="1">
      <alignment vertical="center"/>
    </xf>
    <xf numFmtId="166" fontId="36" fillId="10" borderId="51" xfId="2" applyNumberFormat="1" applyFont="1" applyFill="1" applyBorder="1" applyAlignment="1">
      <alignment horizontal="justify" vertical="center"/>
    </xf>
    <xf numFmtId="0" fontId="25" fillId="0" borderId="50" xfId="2" applyFont="1" applyBorder="1" applyAlignment="1">
      <alignment vertical="center"/>
    </xf>
    <xf numFmtId="0" fontId="25" fillId="0" borderId="50" xfId="2" applyFont="1" applyBorder="1" applyAlignment="1">
      <alignment horizontal="center" vertical="center"/>
    </xf>
    <xf numFmtId="0" fontId="18" fillId="0" borderId="58" xfId="0" applyFont="1" applyBorder="1"/>
    <xf numFmtId="0" fontId="8" fillId="0" borderId="74" xfId="0" applyFont="1" applyBorder="1" applyAlignment="1">
      <alignment wrapText="1"/>
    </xf>
    <xf numFmtId="0" fontId="18" fillId="0" borderId="26" xfId="0" applyFont="1" applyBorder="1" applyAlignment="1">
      <alignment wrapText="1"/>
    </xf>
    <xf numFmtId="0" fontId="8" fillId="0" borderId="77" xfId="0" applyFont="1" applyBorder="1" applyAlignment="1">
      <alignment wrapText="1"/>
    </xf>
    <xf numFmtId="0" fontId="0" fillId="0" borderId="26" xfId="0" applyBorder="1"/>
    <xf numFmtId="0" fontId="0" fillId="0" borderId="58" xfId="0" applyBorder="1"/>
    <xf numFmtId="164" fontId="0" fillId="3" borderId="50" xfId="1" applyFont="1" applyFill="1" applyBorder="1" applyAlignment="1">
      <alignment horizontal="right"/>
    </xf>
    <xf numFmtId="0" fontId="21" fillId="3" borderId="50" xfId="0" applyFont="1" applyFill="1" applyBorder="1"/>
    <xf numFmtId="2" fontId="2" fillId="3" borderId="50" xfId="0" applyNumberFormat="1" applyFont="1" applyFill="1" applyBorder="1"/>
    <xf numFmtId="0" fontId="0" fillId="0" borderId="70" xfId="0" applyBorder="1"/>
    <xf numFmtId="0" fontId="10" fillId="0" borderId="70" xfId="0" applyFont="1" applyBorder="1" applyAlignment="1">
      <alignment wrapText="1"/>
    </xf>
    <xf numFmtId="0" fontId="16" fillId="0" borderId="70" xfId="0" applyFont="1" applyBorder="1" applyAlignment="1">
      <alignment wrapText="1"/>
    </xf>
    <xf numFmtId="0" fontId="7" fillId="0" borderId="70" xfId="0" applyFont="1" applyBorder="1" applyAlignment="1">
      <alignment wrapText="1"/>
    </xf>
    <xf numFmtId="0" fontId="0" fillId="0" borderId="56" xfId="0" applyBorder="1"/>
    <xf numFmtId="0" fontId="27" fillId="0" borderId="56" xfId="0" applyFont="1" applyBorder="1" applyAlignment="1">
      <alignment wrapText="1"/>
    </xf>
    <xf numFmtId="0" fontId="0" fillId="3" borderId="56" xfId="0" applyFill="1" applyBorder="1"/>
    <xf numFmtId="2" fontId="0" fillId="0" borderId="56" xfId="0" applyNumberFormat="1" applyBorder="1"/>
    <xf numFmtId="0" fontId="27" fillId="0" borderId="51" xfId="0" applyFont="1" applyBorder="1" applyAlignment="1">
      <alignment wrapText="1"/>
    </xf>
    <xf numFmtId="0" fontId="7" fillId="0" borderId="52" xfId="0" applyFont="1" applyBorder="1" applyAlignment="1">
      <alignment wrapText="1"/>
    </xf>
    <xf numFmtId="0" fontId="3" fillId="0" borderId="80" xfId="0" applyFont="1" applyBorder="1"/>
    <xf numFmtId="0" fontId="3" fillId="0" borderId="60" xfId="0" applyFont="1" applyBorder="1"/>
    <xf numFmtId="0" fontId="14" fillId="3" borderId="56" xfId="0" applyFont="1" applyFill="1" applyBorder="1"/>
    <xf numFmtId="0" fontId="0" fillId="0" borderId="25" xfId="0" applyBorder="1"/>
    <xf numFmtId="0" fontId="3" fillId="0" borderId="81" xfId="0" applyFont="1" applyBorder="1"/>
    <xf numFmtId="0" fontId="3" fillId="0" borderId="30" xfId="0" applyFont="1" applyBorder="1"/>
    <xf numFmtId="0" fontId="0" fillId="0" borderId="56" xfId="0" applyBorder="1" applyAlignment="1">
      <alignment horizontal="right"/>
    </xf>
    <xf numFmtId="0" fontId="0" fillId="3" borderId="28" xfId="0" applyFill="1" applyBorder="1" applyAlignment="1">
      <alignment horizontal="center"/>
    </xf>
    <xf numFmtId="0" fontId="2" fillId="0" borderId="79" xfId="0" applyFont="1" applyBorder="1" applyAlignment="1">
      <alignment vertical="center" wrapText="1"/>
    </xf>
    <xf numFmtId="0" fontId="3" fillId="3" borderId="28" xfId="0" applyFont="1" applyFill="1" applyBorder="1" applyAlignment="1">
      <alignment horizontal="center"/>
    </xf>
    <xf numFmtId="0" fontId="13" fillId="0" borderId="50" xfId="0" applyFont="1" applyBorder="1" applyAlignment="1">
      <alignment wrapText="1"/>
    </xf>
    <xf numFmtId="0" fontId="15" fillId="3" borderId="0" xfId="0" applyFont="1" applyFill="1" applyAlignment="1">
      <alignment wrapText="1"/>
    </xf>
    <xf numFmtId="0" fontId="3" fillId="3" borderId="0" xfId="0" applyFont="1" applyFill="1" applyAlignment="1">
      <alignment horizontal="center" vertical="center"/>
    </xf>
    <xf numFmtId="0" fontId="0" fillId="0" borderId="0" xfId="0" applyAlignment="1">
      <alignment horizontal="left" vertical="center" wrapText="1"/>
    </xf>
    <xf numFmtId="0" fontId="0" fillId="0" borderId="45" xfId="0" applyBorder="1" applyAlignment="1">
      <alignment horizontal="left" vertical="center" wrapText="1"/>
    </xf>
    <xf numFmtId="0" fontId="0" fillId="0" borderId="82" xfId="0" applyBorder="1" applyAlignment="1">
      <alignment horizontal="left" vertical="center" wrapText="1"/>
    </xf>
    <xf numFmtId="0" fontId="2" fillId="5" borderId="0" xfId="0" applyFont="1" applyFill="1" applyAlignment="1">
      <alignment horizontal="left" vertical="center" wrapText="1"/>
    </xf>
    <xf numFmtId="165" fontId="0" fillId="0" borderId="0" xfId="0" applyNumberFormat="1" applyAlignment="1">
      <alignment horizontal="left" vertical="center" wrapText="1"/>
    </xf>
    <xf numFmtId="0" fontId="22" fillId="3" borderId="51" xfId="0" applyFont="1" applyFill="1" applyBorder="1" applyAlignment="1">
      <alignment horizontal="center" vertical="center"/>
    </xf>
    <xf numFmtId="0" fontId="48" fillId="0" borderId="50" xfId="0" applyFont="1" applyBorder="1"/>
    <xf numFmtId="0" fontId="0" fillId="0" borderId="79" xfId="0" applyBorder="1"/>
    <xf numFmtId="0" fontId="49" fillId="0" borderId="50" xfId="0" applyFont="1" applyBorder="1"/>
    <xf numFmtId="0" fontId="50" fillId="0" borderId="50" xfId="0" applyFont="1" applyBorder="1" applyAlignment="1">
      <alignment wrapText="1"/>
    </xf>
    <xf numFmtId="0" fontId="49" fillId="0" borderId="50" xfId="0" applyFont="1" applyBorder="1" applyAlignment="1">
      <alignment wrapText="1"/>
    </xf>
    <xf numFmtId="0" fontId="51" fillId="3" borderId="50" xfId="0" applyFont="1" applyFill="1" applyBorder="1" applyAlignment="1">
      <alignment horizontal="left" vertical="center" wrapText="1"/>
    </xf>
    <xf numFmtId="0" fontId="22" fillId="3" borderId="50" xfId="0" applyFont="1" applyFill="1" applyBorder="1" applyAlignment="1">
      <alignment horizontal="right" vertical="center"/>
    </xf>
    <xf numFmtId="0" fontId="22" fillId="3" borderId="51" xfId="0" applyFont="1" applyFill="1" applyBorder="1" applyAlignment="1">
      <alignment horizontal="right" vertical="center"/>
    </xf>
    <xf numFmtId="0" fontId="0" fillId="0" borderId="50" xfId="0" applyBorder="1" applyAlignment="1">
      <alignment horizontal="right" vertical="center" wrapText="1"/>
    </xf>
    <xf numFmtId="0" fontId="0" fillId="0" borderId="51" xfId="0" applyBorder="1" applyAlignment="1">
      <alignment horizontal="right" vertical="center" wrapText="1"/>
    </xf>
    <xf numFmtId="0" fontId="50" fillId="0" borderId="0" xfId="0" applyFont="1" applyAlignment="1">
      <alignment wrapText="1"/>
    </xf>
    <xf numFmtId="0" fontId="0" fillId="0" borderId="0" xfId="0" applyAlignment="1">
      <alignment horizontal="right" vertical="center" wrapText="1"/>
    </xf>
    <xf numFmtId="0" fontId="52" fillId="0" borderId="50" xfId="0" applyFont="1" applyBorder="1" applyAlignment="1">
      <alignment wrapText="1"/>
    </xf>
    <xf numFmtId="0" fontId="2" fillId="0" borderId="50" xfId="0" applyFont="1" applyBorder="1"/>
    <xf numFmtId="0" fontId="47" fillId="0" borderId="50" xfId="0" applyFont="1" applyBorder="1"/>
    <xf numFmtId="0" fontId="44" fillId="0" borderId="51" xfId="0" applyFont="1" applyBorder="1"/>
    <xf numFmtId="0" fontId="41" fillId="0" borderId="50" xfId="0" applyFont="1" applyBorder="1"/>
    <xf numFmtId="0" fontId="47" fillId="0" borderId="50" xfId="0" applyFont="1" applyBorder="1" applyAlignment="1">
      <alignment wrapText="1"/>
    </xf>
    <xf numFmtId="0" fontId="5" fillId="0" borderId="51" xfId="0" applyFont="1" applyBorder="1" applyAlignment="1">
      <alignment horizontal="right" vertical="center" wrapText="1"/>
    </xf>
    <xf numFmtId="0" fontId="50" fillId="0" borderId="50" xfId="0" applyFont="1" applyBorder="1" applyAlignment="1">
      <alignment horizontal="left" vertical="center" wrapText="1"/>
    </xf>
    <xf numFmtId="0" fontId="50" fillId="0" borderId="50" xfId="0" applyFont="1" applyBorder="1" applyAlignment="1">
      <alignment horizontal="right" vertical="center" wrapText="1"/>
    </xf>
    <xf numFmtId="0" fontId="49" fillId="3" borderId="50" xfId="0" applyFont="1" applyFill="1" applyBorder="1" applyAlignment="1">
      <alignment horizontal="right" vertical="center"/>
    </xf>
    <xf numFmtId="0" fontId="50" fillId="0" borderId="50" xfId="0" applyFont="1" applyBorder="1" applyAlignment="1">
      <alignment vertical="center" wrapText="1"/>
    </xf>
    <xf numFmtId="0" fontId="53" fillId="0" borderId="50" xfId="0" applyFont="1" applyBorder="1" applyAlignment="1">
      <alignment horizontal="left" vertical="center" wrapText="1"/>
    </xf>
    <xf numFmtId="0" fontId="53" fillId="0" borderId="50" xfId="0" applyFont="1" applyBorder="1" applyAlignment="1">
      <alignment horizontal="right" vertical="center" wrapText="1"/>
    </xf>
    <xf numFmtId="0" fontId="24" fillId="3" borderId="50" xfId="0" applyFont="1" applyFill="1" applyBorder="1" applyAlignment="1">
      <alignment horizontal="right" vertical="center"/>
    </xf>
    <xf numFmtId="0" fontId="53" fillId="0" borderId="50" xfId="0" applyFont="1" applyBorder="1" applyAlignment="1">
      <alignment wrapText="1"/>
    </xf>
    <xf numFmtId="0" fontId="24" fillId="0" borderId="50" xfId="0" applyFont="1" applyBorder="1"/>
    <xf numFmtId="0" fontId="24" fillId="0" borderId="51" xfId="0" applyFont="1" applyBorder="1"/>
    <xf numFmtId="0" fontId="53" fillId="0" borderId="51" xfId="0" applyFont="1" applyBorder="1" applyAlignment="1">
      <alignment horizontal="left" vertical="center" wrapText="1"/>
    </xf>
    <xf numFmtId="0" fontId="53" fillId="0" borderId="51" xfId="0" applyFont="1" applyBorder="1" applyAlignment="1">
      <alignment horizontal="right" vertical="center" wrapText="1"/>
    </xf>
    <xf numFmtId="0" fontId="47" fillId="0" borderId="0" xfId="0" applyFont="1"/>
    <xf numFmtId="0" fontId="2" fillId="22" borderId="50" xfId="0" applyFont="1" applyFill="1" applyBorder="1"/>
    <xf numFmtId="0" fontId="2" fillId="8" borderId="50" xfId="0" applyFont="1" applyFill="1" applyBorder="1"/>
    <xf numFmtId="0" fontId="2" fillId="12" borderId="50" xfId="0" applyFont="1" applyFill="1" applyBorder="1"/>
    <xf numFmtId="0" fontId="2" fillId="24" borderId="50" xfId="0" applyFont="1" applyFill="1" applyBorder="1"/>
    <xf numFmtId="0" fontId="2" fillId="25" borderId="50" xfId="0" applyFont="1" applyFill="1" applyBorder="1"/>
    <xf numFmtId="0" fontId="0" fillId="20" borderId="50" xfId="0" applyFill="1" applyBorder="1" applyAlignment="1">
      <alignment horizontal="right" vertical="center" wrapText="1"/>
    </xf>
    <xf numFmtId="2" fontId="0" fillId="24" borderId="50" xfId="0" applyNumberFormat="1" applyFill="1" applyBorder="1" applyAlignment="1">
      <alignment horizontal="right" vertical="center" wrapText="1"/>
    </xf>
    <xf numFmtId="0" fontId="0" fillId="24" borderId="50" xfId="0" applyFill="1" applyBorder="1" applyAlignment="1">
      <alignment horizontal="right" vertical="center" wrapText="1"/>
    </xf>
    <xf numFmtId="0" fontId="0" fillId="24" borderId="0" xfId="0" applyFill="1"/>
    <xf numFmtId="0" fontId="53" fillId="28" borderId="50" xfId="0" applyFont="1" applyFill="1" applyBorder="1" applyAlignment="1">
      <alignment horizontal="right" vertical="center" wrapText="1"/>
    </xf>
    <xf numFmtId="0" fontId="0" fillId="28" borderId="0" xfId="0" applyFill="1"/>
    <xf numFmtId="168" fontId="0" fillId="24" borderId="50" xfId="0" applyNumberFormat="1" applyFill="1" applyBorder="1" applyAlignment="1">
      <alignment horizontal="right" vertical="center" wrapText="1"/>
    </xf>
    <xf numFmtId="0" fontId="53" fillId="26" borderId="50" xfId="0" applyFont="1" applyFill="1" applyBorder="1" applyAlignment="1">
      <alignment horizontal="right" vertical="center" wrapText="1"/>
    </xf>
    <xf numFmtId="0" fontId="0" fillId="26" borderId="0" xfId="0" applyFill="1"/>
    <xf numFmtId="0" fontId="0" fillId="29" borderId="0" xfId="0" applyFill="1"/>
    <xf numFmtId="0" fontId="53" fillId="24" borderId="50" xfId="0" applyFont="1" applyFill="1" applyBorder="1" applyAlignment="1">
      <alignment horizontal="right" vertical="center" wrapText="1"/>
    </xf>
    <xf numFmtId="0" fontId="0" fillId="0" borderId="30" xfId="0" applyBorder="1"/>
    <xf numFmtId="0" fontId="0" fillId="0" borderId="31" xfId="0" applyBorder="1"/>
    <xf numFmtId="0" fontId="0" fillId="0" borderId="20" xfId="0" applyBorder="1"/>
    <xf numFmtId="0" fontId="0" fillId="0" borderId="86" xfId="0" applyBorder="1"/>
    <xf numFmtId="0" fontId="0" fillId="0" borderId="27" xfId="0" applyBorder="1" applyAlignment="1">
      <alignment wrapText="1"/>
    </xf>
    <xf numFmtId="2" fontId="0" fillId="0" borderId="0" xfId="0" applyNumberFormat="1"/>
    <xf numFmtId="0" fontId="0" fillId="23" borderId="0" xfId="0" applyFill="1"/>
    <xf numFmtId="168" fontId="0" fillId="0" borderId="9" xfId="0" applyNumberFormat="1" applyBorder="1"/>
    <xf numFmtId="2" fontId="0" fillId="0" borderId="11" xfId="0" applyNumberFormat="1" applyBorder="1"/>
    <xf numFmtId="2" fontId="0" fillId="0" borderId="74" xfId="0" applyNumberFormat="1" applyBorder="1"/>
    <xf numFmtId="0" fontId="5" fillId="0" borderId="79" xfId="0" applyFont="1" applyBorder="1" applyAlignment="1">
      <alignment horizontal="right" vertical="center" wrapText="1"/>
    </xf>
    <xf numFmtId="2" fontId="2" fillId="0" borderId="63" xfId="0" applyNumberFormat="1" applyFont="1" applyBorder="1"/>
    <xf numFmtId="0" fontId="5" fillId="0" borderId="0" xfId="0" applyFont="1" applyAlignment="1">
      <alignment horizontal="right" vertical="center" wrapText="1"/>
    </xf>
    <xf numFmtId="0" fontId="2" fillId="0" borderId="71" xfId="0" applyFont="1" applyBorder="1"/>
    <xf numFmtId="0" fontId="24" fillId="2" borderId="50" xfId="0" applyFont="1" applyFill="1" applyBorder="1"/>
    <xf numFmtId="0" fontId="24" fillId="2" borderId="50" xfId="0" applyFont="1" applyFill="1" applyBorder="1" applyAlignment="1">
      <alignment wrapText="1"/>
    </xf>
    <xf numFmtId="0" fontId="13" fillId="2" borderId="50" xfId="0" applyFont="1" applyFill="1" applyBorder="1" applyAlignment="1">
      <alignment horizontal="left" vertical="center" wrapText="1"/>
    </xf>
    <xf numFmtId="0" fontId="53" fillId="31" borderId="50" xfId="0" applyFont="1" applyFill="1" applyBorder="1"/>
    <xf numFmtId="0" fontId="24" fillId="31" borderId="50" xfId="0" applyFont="1" applyFill="1" applyBorder="1" applyAlignment="1">
      <alignment wrapText="1"/>
    </xf>
    <xf numFmtId="0" fontId="53" fillId="2" borderId="50" xfId="0" applyFont="1" applyFill="1" applyBorder="1" applyAlignment="1">
      <alignment wrapText="1"/>
    </xf>
    <xf numFmtId="0" fontId="2" fillId="0" borderId="51" xfId="0" applyFont="1" applyBorder="1" applyAlignment="1">
      <alignment horizontal="center" vertical="center" wrapText="1"/>
    </xf>
    <xf numFmtId="0" fontId="8" fillId="3" borderId="26" xfId="0" applyFont="1" applyFill="1" applyBorder="1" applyAlignment="1">
      <alignment horizontal="center"/>
    </xf>
    <xf numFmtId="0" fontId="8" fillId="3" borderId="70" xfId="0" applyFont="1" applyFill="1" applyBorder="1"/>
    <xf numFmtId="0" fontId="3" fillId="0" borderId="70" xfId="0" applyFont="1" applyBorder="1" applyAlignment="1">
      <alignment horizontal="center" vertical="center" wrapText="1"/>
    </xf>
    <xf numFmtId="0" fontId="7" fillId="0" borderId="70" xfId="0" applyFont="1" applyBorder="1"/>
    <xf numFmtId="0" fontId="54" fillId="0" borderId="50" xfId="0" applyFont="1" applyBorder="1"/>
    <xf numFmtId="0" fontId="55" fillId="0" borderId="50" xfId="0" applyFont="1" applyBorder="1"/>
    <xf numFmtId="0" fontId="56" fillId="0" borderId="50" xfId="0" applyFont="1" applyBorder="1"/>
    <xf numFmtId="0" fontId="8" fillId="3" borderId="70" xfId="0" applyFont="1" applyFill="1" applyBorder="1" applyAlignment="1">
      <alignment horizontal="center"/>
    </xf>
    <xf numFmtId="2" fontId="14" fillId="3" borderId="70" xfId="0" applyNumberFormat="1" applyFont="1" applyFill="1" applyBorder="1" applyAlignment="1">
      <alignment horizontal="center" vertical="center"/>
    </xf>
    <xf numFmtId="0" fontId="8" fillId="0" borderId="70" xfId="0" applyFont="1" applyBorder="1" applyAlignment="1">
      <alignment horizontal="center" wrapText="1"/>
    </xf>
    <xf numFmtId="0" fontId="14" fillId="0" borderId="70" xfId="0" applyFont="1" applyBorder="1" applyAlignment="1">
      <alignment wrapText="1"/>
    </xf>
    <xf numFmtId="0" fontId="26" fillId="0" borderId="70" xfId="0" applyFont="1" applyBorder="1"/>
    <xf numFmtId="0" fontId="54" fillId="0" borderId="64" xfId="0" applyFont="1" applyBorder="1"/>
    <xf numFmtId="0" fontId="8" fillId="0" borderId="12" xfId="0" applyFont="1" applyBorder="1" applyAlignment="1">
      <alignment horizontal="center" wrapText="1"/>
    </xf>
    <xf numFmtId="0" fontId="8" fillId="0" borderId="9" xfId="0" applyFont="1" applyBorder="1" applyAlignment="1">
      <alignment horizontal="center" wrapText="1"/>
    </xf>
    <xf numFmtId="0" fontId="0" fillId="2" borderId="0" xfId="0" applyFill="1"/>
    <xf numFmtId="0" fontId="57" fillId="3" borderId="50" xfId="0" applyFont="1" applyFill="1" applyBorder="1" applyAlignment="1">
      <alignment horizontal="left" vertical="center"/>
    </xf>
    <xf numFmtId="0" fontId="58" fillId="0" borderId="50" xfId="0" applyFont="1" applyBorder="1"/>
    <xf numFmtId="0" fontId="59" fillId="0" borderId="50" xfId="0" applyFont="1" applyBorder="1" applyAlignment="1">
      <alignment horizontal="center" vertical="center" wrapText="1"/>
    </xf>
    <xf numFmtId="0" fontId="58" fillId="0" borderId="64" xfId="0" applyFont="1" applyBorder="1"/>
    <xf numFmtId="0" fontId="60" fillId="0" borderId="64" xfId="0" applyFont="1" applyBorder="1" applyAlignment="1">
      <alignment wrapText="1"/>
    </xf>
    <xf numFmtId="0" fontId="61" fillId="0" borderId="64" xfId="0" applyFont="1" applyBorder="1"/>
    <xf numFmtId="0" fontId="61" fillId="0" borderId="12" xfId="0" applyFont="1" applyBorder="1" applyAlignment="1">
      <alignment horizontal="center" wrapText="1"/>
    </xf>
    <xf numFmtId="0" fontId="60" fillId="0" borderId="50" xfId="0" applyFont="1" applyBorder="1" applyAlignment="1">
      <alignment wrapText="1"/>
    </xf>
    <xf numFmtId="0" fontId="61" fillId="0" borderId="50" xfId="0" applyFont="1" applyBorder="1"/>
    <xf numFmtId="0" fontId="61" fillId="0" borderId="9" xfId="0" applyFont="1" applyBorder="1" applyAlignment="1">
      <alignment horizontal="center" wrapText="1"/>
    </xf>
    <xf numFmtId="0" fontId="15" fillId="3" borderId="15" xfId="0" applyFont="1" applyFill="1" applyBorder="1" applyAlignment="1">
      <alignment vertical="center"/>
    </xf>
    <xf numFmtId="0" fontId="55" fillId="0" borderId="10" xfId="0" applyFont="1" applyBorder="1" applyAlignment="1">
      <alignment wrapText="1"/>
    </xf>
    <xf numFmtId="0" fontId="58" fillId="0" borderId="10" xfId="0" applyFont="1" applyBorder="1"/>
    <xf numFmtId="0" fontId="60" fillId="0" borderId="10" xfId="0" applyFont="1" applyBorder="1"/>
    <xf numFmtId="0" fontId="61" fillId="0" borderId="10" xfId="0" applyFont="1" applyBorder="1"/>
    <xf numFmtId="0" fontId="61" fillId="0" borderId="11" xfId="0" applyFont="1" applyBorder="1" applyAlignment="1">
      <alignment horizontal="center" wrapText="1"/>
    </xf>
    <xf numFmtId="0" fontId="60" fillId="0" borderId="51" xfId="0" applyFont="1" applyBorder="1" applyAlignment="1">
      <alignment wrapText="1"/>
    </xf>
    <xf numFmtId="0" fontId="55" fillId="0" borderId="51" xfId="0" applyFont="1" applyBorder="1" applyAlignment="1">
      <alignment horizontal="left" vertical="center"/>
    </xf>
    <xf numFmtId="0" fontId="58" fillId="0" borderId="51" xfId="0" applyFont="1" applyBorder="1"/>
    <xf numFmtId="0" fontId="60" fillId="0" borderId="51" xfId="0" applyFont="1" applyBorder="1"/>
    <xf numFmtId="0" fontId="61" fillId="0" borderId="51" xfId="0" applyFont="1" applyBorder="1"/>
    <xf numFmtId="0" fontId="61" fillId="0" borderId="52" xfId="0" applyFont="1" applyBorder="1" applyAlignment="1">
      <alignment horizontal="center" wrapText="1"/>
    </xf>
    <xf numFmtId="0" fontId="58" fillId="0" borderId="50" xfId="0" applyFont="1" applyBorder="1" applyAlignment="1">
      <alignment horizontal="left" vertical="center" wrapText="1"/>
    </xf>
    <xf numFmtId="1" fontId="58" fillId="0" borderId="50" xfId="0" applyNumberFormat="1" applyFont="1" applyBorder="1"/>
    <xf numFmtId="0" fontId="60" fillId="0" borderId="50" xfId="0" applyFont="1" applyBorder="1"/>
    <xf numFmtId="0" fontId="60" fillId="0" borderId="10" xfId="0" applyFont="1" applyBorder="1" applyAlignment="1">
      <alignment wrapText="1"/>
    </xf>
    <xf numFmtId="0" fontId="58" fillId="0" borderId="10" xfId="0" applyFont="1" applyBorder="1" applyAlignment="1">
      <alignment horizontal="left" vertical="center" wrapText="1"/>
    </xf>
    <xf numFmtId="0" fontId="7" fillId="0" borderId="74" xfId="0" applyFont="1" applyBorder="1" applyAlignment="1">
      <alignment horizontal="center" wrapText="1"/>
    </xf>
    <xf numFmtId="0" fontId="55" fillId="0" borderId="70" xfId="0" applyFont="1" applyBorder="1"/>
    <xf numFmtId="0" fontId="58" fillId="0" borderId="70" xfId="0" applyFont="1" applyBorder="1"/>
    <xf numFmtId="0" fontId="62" fillId="0" borderId="50" xfId="0" applyFont="1" applyBorder="1" applyAlignment="1">
      <alignment wrapText="1"/>
    </xf>
    <xf numFmtId="0" fontId="58" fillId="0" borderId="50" xfId="0" applyFont="1" applyBorder="1" applyAlignment="1">
      <alignment wrapText="1"/>
    </xf>
    <xf numFmtId="0" fontId="63" fillId="0" borderId="50" xfId="0" applyFont="1" applyBorder="1" applyAlignment="1">
      <alignment horizontal="right"/>
    </xf>
    <xf numFmtId="0" fontId="64" fillId="0" borderId="9" xfId="0" applyFont="1" applyBorder="1" applyAlignment="1">
      <alignment wrapText="1"/>
    </xf>
    <xf numFmtId="0" fontId="55" fillId="3" borderId="64" xfId="0" applyFont="1" applyFill="1" applyBorder="1" applyAlignment="1">
      <alignment vertical="top" wrapText="1"/>
    </xf>
    <xf numFmtId="0" fontId="63" fillId="0" borderId="64" xfId="0" applyFont="1" applyBorder="1" applyAlignment="1">
      <alignment horizontal="right"/>
    </xf>
    <xf numFmtId="0" fontId="64" fillId="0" borderId="12" xfId="0" applyFont="1" applyBorder="1" applyAlignment="1">
      <alignment wrapText="1"/>
    </xf>
    <xf numFmtId="0" fontId="55" fillId="3" borderId="50" xfId="0" applyFont="1" applyFill="1" applyBorder="1" applyAlignment="1">
      <alignment vertical="top" wrapText="1"/>
    </xf>
    <xf numFmtId="0" fontId="58" fillId="0" borderId="50" xfId="0" applyFont="1" applyBorder="1" applyAlignment="1">
      <alignment horizontal="center"/>
    </xf>
    <xf numFmtId="0" fontId="55" fillId="3" borderId="50" xfId="0" applyFont="1" applyFill="1" applyBorder="1" applyAlignment="1">
      <alignment horizontal="left" vertical="center" wrapText="1"/>
    </xf>
    <xf numFmtId="0" fontId="55" fillId="0" borderId="10" xfId="0" applyFont="1" applyBorder="1" applyAlignment="1">
      <alignment horizontal="left" vertical="center" wrapText="1"/>
    </xf>
    <xf numFmtId="0" fontId="64" fillId="0" borderId="11" xfId="0" applyFont="1" applyBorder="1" applyAlignment="1">
      <alignment wrapText="1"/>
    </xf>
    <xf numFmtId="0" fontId="55" fillId="3" borderId="50" xfId="0" applyFont="1" applyFill="1" applyBorder="1" applyAlignment="1">
      <alignment vertical="center" wrapText="1"/>
    </xf>
    <xf numFmtId="0" fontId="58" fillId="0" borderId="59" xfId="0" applyFont="1" applyBorder="1"/>
    <xf numFmtId="0" fontId="58" fillId="0" borderId="45" xfId="0" applyFont="1" applyBorder="1"/>
    <xf numFmtId="0" fontId="58" fillId="0" borderId="51" xfId="0" applyFont="1" applyBorder="1" applyAlignment="1">
      <alignment wrapText="1"/>
    </xf>
    <xf numFmtId="0" fontId="63" fillId="0" borderId="51" xfId="0" applyFont="1" applyBorder="1" applyAlignment="1">
      <alignment horizontal="right"/>
    </xf>
    <xf numFmtId="0" fontId="58" fillId="0" borderId="51" xfId="0" applyFont="1" applyBorder="1" applyAlignment="1">
      <alignment horizontal="right"/>
    </xf>
    <xf numFmtId="0" fontId="64" fillId="0" borderId="52" xfId="0" applyFont="1" applyBorder="1" applyAlignment="1">
      <alignment wrapText="1"/>
    </xf>
    <xf numFmtId="0" fontId="18" fillId="0" borderId="28" xfId="0" applyFont="1" applyBorder="1"/>
    <xf numFmtId="0" fontId="15" fillId="0" borderId="51" xfId="0" applyFont="1" applyBorder="1" applyAlignment="1">
      <alignment wrapText="1"/>
    </xf>
    <xf numFmtId="0" fontId="61" fillId="0" borderId="50" xfId="0" applyFont="1" applyBorder="1" applyAlignment="1">
      <alignment wrapText="1"/>
    </xf>
    <xf numFmtId="0" fontId="55" fillId="0" borderId="10" xfId="0" applyFont="1" applyBorder="1"/>
    <xf numFmtId="0" fontId="55" fillId="0" borderId="10" xfId="0" applyFont="1" applyBorder="1" applyAlignment="1">
      <alignment horizontal="center"/>
    </xf>
    <xf numFmtId="2" fontId="55" fillId="0" borderId="10" xfId="0" applyNumberFormat="1" applyFont="1" applyBorder="1"/>
    <xf numFmtId="0" fontId="63" fillId="0" borderId="10" xfId="0" applyFont="1" applyBorder="1" applyAlignment="1">
      <alignment wrapText="1"/>
    </xf>
    <xf numFmtId="0" fontId="67" fillId="0" borderId="10" xfId="0" applyFont="1" applyBorder="1"/>
    <xf numFmtId="0" fontId="55" fillId="0" borderId="11" xfId="0" applyFont="1" applyBorder="1" applyAlignment="1">
      <alignment wrapText="1"/>
    </xf>
    <xf numFmtId="2" fontId="58" fillId="0" borderId="50" xfId="0" applyNumberFormat="1" applyFont="1" applyBorder="1"/>
    <xf numFmtId="0" fontId="61" fillId="0" borderId="9" xfId="0" applyFont="1" applyBorder="1" applyAlignment="1">
      <alignment wrapText="1"/>
    </xf>
    <xf numFmtId="0" fontId="61" fillId="0" borderId="74" xfId="0" applyFont="1" applyBorder="1" applyAlignment="1">
      <alignment wrapText="1"/>
    </xf>
    <xf numFmtId="2" fontId="58" fillId="0" borderId="64" xfId="0" applyNumberFormat="1" applyFont="1" applyBorder="1"/>
    <xf numFmtId="0" fontId="61" fillId="0" borderId="12" xfId="0" applyFont="1" applyBorder="1" applyAlignment="1">
      <alignment wrapText="1"/>
    </xf>
    <xf numFmtId="0" fontId="67" fillId="0" borderId="50" xfId="0" applyFont="1" applyBorder="1" applyAlignment="1">
      <alignment horizontal="center"/>
    </xf>
    <xf numFmtId="2" fontId="67" fillId="0" borderId="50" xfId="0" applyNumberFormat="1" applyFont="1" applyBorder="1"/>
    <xf numFmtId="0" fontId="67" fillId="0" borderId="50" xfId="0" applyFont="1" applyBorder="1"/>
    <xf numFmtId="0" fontId="67" fillId="0" borderId="9" xfId="0" applyFont="1" applyBorder="1" applyAlignment="1">
      <alignment wrapText="1"/>
    </xf>
    <xf numFmtId="0" fontId="55" fillId="3" borderId="64" xfId="0" applyFont="1" applyFill="1" applyBorder="1"/>
    <xf numFmtId="0" fontId="58" fillId="3" borderId="64" xfId="0" applyFont="1" applyFill="1" applyBorder="1"/>
    <xf numFmtId="0" fontId="60" fillId="0" borderId="64" xfId="0" applyFont="1" applyBorder="1"/>
    <xf numFmtId="0" fontId="55" fillId="3" borderId="50" xfId="0" applyFont="1" applyFill="1" applyBorder="1"/>
    <xf numFmtId="0" fontId="58" fillId="3" borderId="50" xfId="0" applyFont="1" applyFill="1" applyBorder="1"/>
    <xf numFmtId="0" fontId="55" fillId="3" borderId="50" xfId="0" applyFont="1" applyFill="1" applyBorder="1" applyAlignment="1">
      <alignment wrapText="1"/>
    </xf>
    <xf numFmtId="0" fontId="55" fillId="3" borderId="51" xfId="0" applyFont="1" applyFill="1" applyBorder="1" applyAlignment="1">
      <alignment wrapText="1"/>
    </xf>
    <xf numFmtId="0" fontId="58" fillId="3" borderId="51" xfId="0" applyFont="1" applyFill="1" applyBorder="1"/>
    <xf numFmtId="2" fontId="58" fillId="0" borderId="51" xfId="0" applyNumberFormat="1" applyFont="1" applyBorder="1"/>
    <xf numFmtId="0" fontId="61" fillId="0" borderId="52" xfId="0" applyFont="1" applyBorder="1" applyAlignment="1">
      <alignment wrapText="1"/>
    </xf>
    <xf numFmtId="0" fontId="55" fillId="0" borderId="64" xfId="0" applyFont="1" applyBorder="1" applyAlignment="1">
      <alignment horizontal="left" wrapText="1"/>
    </xf>
    <xf numFmtId="0" fontId="58" fillId="0" borderId="64" xfId="0" applyFont="1" applyBorder="1" applyAlignment="1">
      <alignment horizontal="right"/>
    </xf>
    <xf numFmtId="0" fontId="55" fillId="0" borderId="50" xfId="0" applyFont="1" applyBorder="1" applyAlignment="1">
      <alignment horizontal="left" wrapText="1"/>
    </xf>
    <xf numFmtId="0" fontId="58" fillId="0" borderId="50" xfId="0" applyFont="1" applyBorder="1" applyAlignment="1">
      <alignment horizontal="right"/>
    </xf>
    <xf numFmtId="2" fontId="58" fillId="3" borderId="50" xfId="0" applyNumberFormat="1" applyFont="1" applyFill="1" applyBorder="1"/>
    <xf numFmtId="0" fontId="55" fillId="0" borderId="50" xfId="0" applyFont="1" applyBorder="1" applyAlignment="1">
      <alignment wrapText="1"/>
    </xf>
    <xf numFmtId="0" fontId="55" fillId="0" borderId="50" xfId="0" applyFont="1" applyBorder="1" applyAlignment="1">
      <alignment horizontal="center"/>
    </xf>
    <xf numFmtId="2" fontId="55" fillId="0" borderId="50" xfId="0" applyNumberFormat="1" applyFont="1" applyBorder="1"/>
    <xf numFmtId="0" fontId="63" fillId="0" borderId="50" xfId="0" applyFont="1" applyBorder="1" applyAlignment="1">
      <alignment wrapText="1"/>
    </xf>
    <xf numFmtId="0" fontId="55" fillId="0" borderId="9" xfId="0" applyFont="1" applyBorder="1" applyAlignment="1">
      <alignment wrapText="1"/>
    </xf>
    <xf numFmtId="0" fontId="67" fillId="3" borderId="50" xfId="0" applyFont="1" applyFill="1" applyBorder="1"/>
    <xf numFmtId="0" fontId="15" fillId="0" borderId="70" xfId="0" applyFont="1" applyBorder="1" applyAlignment="1">
      <alignment wrapText="1"/>
    </xf>
    <xf numFmtId="0" fontId="62" fillId="0" borderId="70" xfId="0" applyFont="1" applyBorder="1" applyAlignment="1">
      <alignment vertical="center" wrapText="1"/>
    </xf>
    <xf numFmtId="0" fontId="55" fillId="3" borderId="70" xfId="0" applyFont="1" applyFill="1" applyBorder="1" applyAlignment="1">
      <alignment horizontal="left" vertical="top" wrapText="1"/>
    </xf>
    <xf numFmtId="0" fontId="60" fillId="0" borderId="70" xfId="0" applyFont="1" applyBorder="1" applyAlignment="1">
      <alignment wrapText="1"/>
    </xf>
    <xf numFmtId="0" fontId="61" fillId="0" borderId="70" xfId="0" applyFont="1" applyBorder="1"/>
    <xf numFmtId="0" fontId="64" fillId="0" borderId="74" xfId="0" applyFont="1" applyBorder="1" applyAlignment="1">
      <alignment wrapText="1"/>
    </xf>
    <xf numFmtId="0" fontId="64" fillId="0" borderId="18" xfId="0" applyFont="1" applyBorder="1" applyAlignment="1">
      <alignment wrapText="1"/>
    </xf>
    <xf numFmtId="0" fontId="58" fillId="0" borderId="10" xfId="0" applyFont="1" applyBorder="1" applyAlignment="1">
      <alignment horizontal="right"/>
    </xf>
    <xf numFmtId="0" fontId="67" fillId="0" borderId="50" xfId="0" applyFont="1" applyBorder="1" applyAlignment="1">
      <alignment horizontal="center" wrapText="1"/>
    </xf>
    <xf numFmtId="0" fontId="10" fillId="0" borderId="50" xfId="0" applyFont="1" applyBorder="1" applyAlignment="1">
      <alignment horizontal="center" vertical="center" wrapText="1"/>
    </xf>
    <xf numFmtId="0" fontId="10" fillId="0" borderId="79"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15" xfId="0" applyFont="1" applyBorder="1"/>
    <xf numFmtId="0" fontId="3" fillId="0" borderId="79" xfId="0" applyFont="1" applyBorder="1" applyAlignment="1">
      <alignment horizontal="center" vertical="center" wrapText="1"/>
    </xf>
    <xf numFmtId="0" fontId="7" fillId="0" borderId="79" xfId="0" applyFont="1" applyBorder="1"/>
    <xf numFmtId="0" fontId="7" fillId="0" borderId="77" xfId="0" applyFont="1" applyBorder="1" applyAlignment="1">
      <alignment wrapText="1"/>
    </xf>
    <xf numFmtId="0" fontId="58" fillId="0" borderId="50" xfId="0" applyFont="1" applyBorder="1" applyAlignment="1">
      <alignment horizontal="left"/>
    </xf>
    <xf numFmtId="0" fontId="70" fillId="0" borderId="64" xfId="0" applyFont="1" applyBorder="1" applyAlignment="1">
      <alignment wrapText="1"/>
    </xf>
    <xf numFmtId="0" fontId="53" fillId="0" borderId="64" xfId="0" applyFont="1" applyBorder="1"/>
    <xf numFmtId="0" fontId="13" fillId="0" borderId="64" xfId="0" applyFont="1" applyBorder="1"/>
    <xf numFmtId="0" fontId="71" fillId="0" borderId="64" xfId="0" applyFont="1" applyBorder="1"/>
    <xf numFmtId="0" fontId="71" fillId="0" borderId="12" xfId="0" applyFont="1" applyBorder="1" applyAlignment="1">
      <alignment horizontal="center" wrapText="1"/>
    </xf>
    <xf numFmtId="0" fontId="70" fillId="0" borderId="50" xfId="0" applyFont="1" applyBorder="1"/>
    <xf numFmtId="0" fontId="53" fillId="0" borderId="50" xfId="0" applyFont="1" applyBorder="1"/>
    <xf numFmtId="0" fontId="13" fillId="0" borderId="50" xfId="0" applyFont="1" applyBorder="1"/>
    <xf numFmtId="0" fontId="71" fillId="0" borderId="50" xfId="0" applyFont="1" applyBorder="1"/>
    <xf numFmtId="0" fontId="71" fillId="0" borderId="9" xfId="0" applyFont="1" applyBorder="1" applyAlignment="1">
      <alignment horizontal="center" wrapText="1"/>
    </xf>
    <xf numFmtId="0" fontId="70" fillId="0" borderId="50" xfId="0" applyFont="1" applyBorder="1" applyAlignment="1">
      <alignment wrapText="1"/>
    </xf>
    <xf numFmtId="0" fontId="0" fillId="0" borderId="93" xfId="0" applyBorder="1"/>
    <xf numFmtId="0" fontId="0" fillId="3" borderId="93" xfId="0" applyFill="1" applyBorder="1"/>
    <xf numFmtId="0" fontId="58" fillId="3" borderId="93" xfId="0" applyFont="1" applyFill="1" applyBorder="1"/>
    <xf numFmtId="0" fontId="0" fillId="3" borderId="93" xfId="0" applyFill="1" applyBorder="1" applyAlignment="1">
      <alignment horizontal="left" vertical="center" wrapText="1"/>
    </xf>
    <xf numFmtId="0" fontId="10" fillId="3" borderId="93" xfId="0" applyFont="1" applyFill="1" applyBorder="1"/>
    <xf numFmtId="0" fontId="18" fillId="0" borderId="15" xfId="0" applyFont="1" applyBorder="1"/>
    <xf numFmtId="0" fontId="16" fillId="0" borderId="79" xfId="0" applyFont="1" applyBorder="1" applyAlignment="1">
      <alignment wrapText="1"/>
    </xf>
    <xf numFmtId="0" fontId="0" fillId="0" borderId="95" xfId="0" applyBorder="1" applyAlignment="1">
      <alignment horizontal="left" vertical="center" wrapText="1"/>
    </xf>
    <xf numFmtId="0" fontId="22" fillId="0" borderId="93" xfId="0" applyFont="1" applyBorder="1"/>
    <xf numFmtId="0" fontId="0" fillId="0" borderId="79" xfId="0" applyBorder="1" applyAlignment="1">
      <alignment horizontal="left" vertical="center" wrapText="1"/>
    </xf>
    <xf numFmtId="0" fontId="22" fillId="3" borderId="93" xfId="0" applyFont="1" applyFill="1" applyBorder="1" applyAlignment="1">
      <alignment horizontal="center" vertical="center"/>
    </xf>
    <xf numFmtId="0" fontId="0" fillId="0" borderId="93" xfId="0" applyBorder="1" applyAlignment="1">
      <alignment horizontal="left" vertical="center" wrapText="1"/>
    </xf>
    <xf numFmtId="0" fontId="3" fillId="0" borderId="93" xfId="0" applyFont="1" applyBorder="1" applyAlignment="1">
      <alignment horizontal="center" vertical="center" wrapText="1"/>
    </xf>
    <xf numFmtId="0" fontId="7" fillId="0" borderId="93" xfId="0" applyFont="1" applyBorder="1"/>
    <xf numFmtId="0" fontId="22" fillId="3" borderId="95" xfId="0" applyFont="1" applyFill="1" applyBorder="1" applyAlignment="1">
      <alignment horizontal="center" vertical="center"/>
    </xf>
    <xf numFmtId="2" fontId="0" fillId="0" borderId="95" xfId="0" applyNumberFormat="1" applyBorder="1"/>
    <xf numFmtId="0" fontId="7" fillId="0" borderId="95" xfId="0" applyFont="1" applyBorder="1"/>
    <xf numFmtId="0" fontId="0" fillId="0" borderId="93" xfId="0" applyBorder="1" applyAlignment="1">
      <alignment horizontal="right"/>
    </xf>
    <xf numFmtId="0" fontId="14" fillId="3" borderId="56" xfId="0" applyFont="1" applyFill="1" applyBorder="1" applyAlignment="1">
      <alignment horizontal="left" wrapText="1"/>
    </xf>
    <xf numFmtId="0" fontId="14" fillId="3" borderId="93" xfId="0" applyFont="1" applyFill="1" applyBorder="1" applyAlignment="1">
      <alignment horizontal="left" wrapText="1"/>
    </xf>
    <xf numFmtId="0" fontId="27" fillId="0" borderId="93" xfId="0" applyFont="1" applyBorder="1" applyAlignment="1">
      <alignment wrapText="1"/>
    </xf>
    <xf numFmtId="0" fontId="55" fillId="3" borderId="93" xfId="0" applyFont="1" applyFill="1" applyBorder="1" applyAlignment="1">
      <alignment wrapText="1"/>
    </xf>
    <xf numFmtId="0" fontId="60" fillId="0" borderId="93" xfId="0" applyFont="1" applyBorder="1" applyAlignment="1">
      <alignment wrapText="1"/>
    </xf>
    <xf numFmtId="2" fontId="58" fillId="0" borderId="93" xfId="0" applyNumberFormat="1" applyFont="1" applyBorder="1"/>
    <xf numFmtId="0" fontId="61" fillId="0" borderId="93" xfId="0" applyFont="1" applyBorder="1"/>
    <xf numFmtId="0" fontId="61" fillId="0" borderId="95" xfId="0" applyFont="1" applyBorder="1"/>
    <xf numFmtId="0" fontId="60" fillId="0" borderId="95" xfId="0" applyFont="1" applyBorder="1" applyAlignment="1">
      <alignment wrapText="1"/>
    </xf>
    <xf numFmtId="0" fontId="55" fillId="0" borderId="50" xfId="0" applyFont="1" applyBorder="1" applyAlignment="1">
      <alignment horizontal="left" vertical="center" wrapText="1"/>
    </xf>
    <xf numFmtId="0" fontId="58" fillId="0" borderId="95" xfId="0" applyFont="1" applyBorder="1"/>
    <xf numFmtId="0" fontId="63" fillId="0" borderId="95" xfId="0" applyFont="1" applyBorder="1" applyAlignment="1">
      <alignment horizontal="right"/>
    </xf>
    <xf numFmtId="0" fontId="58" fillId="0" borderId="79" xfId="0" applyFont="1" applyBorder="1"/>
    <xf numFmtId="0" fontId="24" fillId="0" borderId="10" xfId="0" applyFont="1" applyBorder="1"/>
    <xf numFmtId="0" fontId="13" fillId="3" borderId="50" xfId="0" applyFont="1" applyFill="1" applyBorder="1" applyAlignment="1">
      <alignment horizontal="left" vertical="center" wrapText="1"/>
    </xf>
    <xf numFmtId="0" fontId="3" fillId="3" borderId="93" xfId="0" applyFont="1" applyFill="1" applyBorder="1" applyAlignment="1">
      <alignment wrapText="1"/>
    </xf>
    <xf numFmtId="0" fontId="3" fillId="3" borderId="95" xfId="0" applyFont="1" applyFill="1" applyBorder="1" applyAlignment="1">
      <alignment wrapText="1"/>
    </xf>
    <xf numFmtId="0" fontId="0" fillId="3" borderId="95" xfId="0" applyFill="1" applyBorder="1"/>
    <xf numFmtId="0" fontId="20" fillId="3" borderId="33" xfId="0" applyFont="1" applyFill="1" applyBorder="1" applyAlignment="1">
      <alignment horizontal="center" vertical="center"/>
    </xf>
    <xf numFmtId="0" fontId="70" fillId="0" borderId="64" xfId="0" applyFont="1" applyBorder="1"/>
    <xf numFmtId="0" fontId="70" fillId="0" borderId="10" xfId="0" applyFont="1" applyBorder="1"/>
    <xf numFmtId="0" fontId="53" fillId="0" borderId="10" xfId="0" applyFont="1" applyBorder="1"/>
    <xf numFmtId="0" fontId="10" fillId="0" borderId="65" xfId="0" applyFont="1" applyBorder="1" applyAlignment="1">
      <alignment vertical="center" wrapText="1"/>
    </xf>
    <xf numFmtId="0" fontId="3" fillId="0" borderId="65" xfId="0" applyFont="1" applyBorder="1" applyAlignment="1">
      <alignment vertical="center" wrapText="1"/>
    </xf>
    <xf numFmtId="0" fontId="15" fillId="3" borderId="14" xfId="0" applyFont="1" applyFill="1" applyBorder="1" applyAlignment="1">
      <alignment vertical="center"/>
    </xf>
    <xf numFmtId="0" fontId="33" fillId="0" borderId="100" xfId="0" applyFont="1" applyBorder="1" applyAlignment="1">
      <alignment horizontal="left" vertical="center" wrapText="1"/>
    </xf>
    <xf numFmtId="0" fontId="34" fillId="0" borderId="100" xfId="0" applyFont="1" applyBorder="1" applyAlignment="1">
      <alignment horizontal="justify" vertical="center"/>
    </xf>
    <xf numFmtId="0" fontId="33" fillId="0" borderId="100" xfId="0" applyFont="1" applyBorder="1" applyAlignment="1">
      <alignment horizontal="center" vertical="center"/>
    </xf>
    <xf numFmtId="2" fontId="33" fillId="0" borderId="51" xfId="0" applyNumberFormat="1" applyFont="1" applyBorder="1" applyAlignment="1">
      <alignment horizontal="center" vertical="center"/>
    </xf>
    <xf numFmtId="0" fontId="27" fillId="3" borderId="50" xfId="0" applyFont="1" applyFill="1" applyBorder="1" applyAlignment="1">
      <alignment wrapText="1"/>
    </xf>
    <xf numFmtId="0" fontId="27" fillId="3" borderId="70" xfId="0" applyFont="1" applyFill="1" applyBorder="1" applyAlignment="1">
      <alignment wrapText="1"/>
    </xf>
    <xf numFmtId="0" fontId="7" fillId="0" borderId="52" xfId="0" applyFont="1" applyBorder="1" applyAlignment="1">
      <alignment horizontal="center" wrapText="1"/>
    </xf>
    <xf numFmtId="0" fontId="70" fillId="0" borderId="50" xfId="0" applyFont="1" applyBorder="1" applyAlignment="1">
      <alignment horizontal="left"/>
    </xf>
    <xf numFmtId="2" fontId="70" fillId="0" borderId="50" xfId="0" applyNumberFormat="1" applyFont="1" applyBorder="1"/>
    <xf numFmtId="0" fontId="7" fillId="0" borderId="15" xfId="0" applyFont="1" applyBorder="1"/>
    <xf numFmtId="0" fontId="15" fillId="0" borderId="79" xfId="0" applyFont="1" applyBorder="1" applyAlignment="1">
      <alignment wrapText="1"/>
    </xf>
    <xf numFmtId="0" fontId="3" fillId="0" borderId="79" xfId="0" applyFont="1" applyBorder="1"/>
    <xf numFmtId="0" fontId="3" fillId="0" borderId="79" xfId="0" applyFont="1" applyBorder="1" applyAlignment="1">
      <alignment wrapText="1"/>
    </xf>
    <xf numFmtId="0" fontId="0" fillId="0" borderId="77" xfId="0" applyBorder="1"/>
    <xf numFmtId="0" fontId="7" fillId="3" borderId="95" xfId="0" applyFont="1" applyFill="1" applyBorder="1"/>
    <xf numFmtId="0" fontId="15" fillId="3" borderId="95" xfId="0" applyFont="1" applyFill="1" applyBorder="1" applyAlignment="1">
      <alignment wrapText="1"/>
    </xf>
    <xf numFmtId="0" fontId="2" fillId="3" borderId="95" xfId="0" applyFont="1" applyFill="1" applyBorder="1" applyAlignment="1">
      <alignment horizontal="left" vertical="center" wrapText="1"/>
    </xf>
    <xf numFmtId="0" fontId="0" fillId="3" borderId="95" xfId="0" applyFill="1" applyBorder="1" applyAlignment="1">
      <alignment horizontal="left" vertical="center" wrapText="1"/>
    </xf>
    <xf numFmtId="0" fontId="10" fillId="3" borderId="95" xfId="0" applyFont="1" applyFill="1" applyBorder="1"/>
    <xf numFmtId="0" fontId="2" fillId="3" borderId="95" xfId="0" applyFont="1" applyFill="1" applyBorder="1"/>
    <xf numFmtId="0" fontId="7" fillId="3" borderId="93" xfId="0" applyFont="1" applyFill="1" applyBorder="1" applyAlignment="1">
      <alignment vertical="center"/>
    </xf>
    <xf numFmtId="0" fontId="15" fillId="3" borderId="93" xfId="0" applyFont="1" applyFill="1" applyBorder="1" applyAlignment="1">
      <alignment vertical="center" wrapText="1"/>
    </xf>
    <xf numFmtId="0" fontId="10" fillId="3" borderId="93" xfId="0" applyFont="1" applyFill="1" applyBorder="1" applyAlignment="1">
      <alignment vertical="center" wrapText="1"/>
    </xf>
    <xf numFmtId="0" fontId="2" fillId="3" borderId="93" xfId="0" applyFont="1" applyFill="1" applyBorder="1"/>
    <xf numFmtId="0" fontId="7" fillId="3" borderId="93" xfId="0" applyFont="1" applyFill="1" applyBorder="1"/>
    <xf numFmtId="0" fontId="74" fillId="3" borderId="50" xfId="0" applyFont="1" applyFill="1" applyBorder="1"/>
    <xf numFmtId="0" fontId="74" fillId="3" borderId="10" xfId="0" applyFont="1" applyFill="1" applyBorder="1"/>
    <xf numFmtId="0" fontId="24" fillId="0" borderId="95" xfId="0" applyFont="1" applyBorder="1"/>
    <xf numFmtId="0" fontId="3" fillId="0" borderId="101" xfId="0" applyFont="1" applyBorder="1"/>
    <xf numFmtId="0" fontId="3" fillId="0" borderId="100" xfId="0" applyFont="1" applyBorder="1"/>
    <xf numFmtId="0" fontId="0" fillId="0" borderId="102" xfId="0" applyBorder="1"/>
    <xf numFmtId="0" fontId="24" fillId="0" borderId="102" xfId="0" applyFont="1" applyBorder="1"/>
    <xf numFmtId="0" fontId="0" fillId="0" borderId="102" xfId="0" applyBorder="1" applyAlignment="1">
      <alignment horizontal="left" vertical="center" wrapText="1"/>
    </xf>
    <xf numFmtId="0" fontId="22" fillId="3" borderId="102" xfId="0" applyFont="1" applyFill="1" applyBorder="1" applyAlignment="1">
      <alignment horizontal="center" vertical="center"/>
    </xf>
    <xf numFmtId="2" fontId="0" fillId="0" borderId="102" xfId="0" applyNumberFormat="1" applyBorder="1"/>
    <xf numFmtId="0" fontId="76" fillId="3" borderId="50" xfId="0" applyFont="1" applyFill="1" applyBorder="1" applyAlignment="1">
      <alignment horizontal="left" vertical="center" wrapText="1"/>
    </xf>
    <xf numFmtId="0" fontId="75" fillId="0" borderId="50" xfId="0" applyFont="1" applyBorder="1"/>
    <xf numFmtId="0" fontId="0" fillId="0" borderId="15" xfId="0" applyBorder="1"/>
    <xf numFmtId="0" fontId="0" fillId="0" borderId="105" xfId="0" applyBorder="1"/>
    <xf numFmtId="0" fontId="2" fillId="0" borderId="28" xfId="0" applyFont="1" applyBorder="1" applyAlignment="1">
      <alignment wrapText="1"/>
    </xf>
    <xf numFmtId="0" fontId="0" fillId="0" borderId="104" xfId="0" applyBorder="1"/>
    <xf numFmtId="0" fontId="66" fillId="0" borderId="107" xfId="0" applyFont="1" applyBorder="1" applyAlignment="1">
      <alignment vertical="center" wrapText="1"/>
    </xf>
    <xf numFmtId="0" fontId="64" fillId="0" borderId="107" xfId="0" applyFont="1" applyBorder="1" applyAlignment="1">
      <alignment vertical="center" wrapText="1"/>
    </xf>
    <xf numFmtId="0" fontId="65" fillId="0" borderId="106" xfId="0" applyFont="1" applyBorder="1"/>
    <xf numFmtId="0" fontId="3" fillId="0" borderId="28" xfId="0" applyFont="1" applyBorder="1"/>
    <xf numFmtId="0" fontId="3" fillId="0" borderId="102" xfId="0" applyFont="1" applyBorder="1" applyAlignment="1">
      <alignment horizontal="center" vertical="center" wrapText="1"/>
    </xf>
    <xf numFmtId="0" fontId="7" fillId="0" borderId="102" xfId="0" applyFont="1" applyBorder="1"/>
    <xf numFmtId="0" fontId="0" fillId="3" borderId="105" xfId="0" applyFill="1" applyBorder="1"/>
    <xf numFmtId="0" fontId="0" fillId="3" borderId="102" xfId="0" applyFill="1" applyBorder="1"/>
    <xf numFmtId="0" fontId="0" fillId="3" borderId="105" xfId="0" applyFill="1" applyBorder="1" applyAlignment="1">
      <alignment horizontal="left"/>
    </xf>
    <xf numFmtId="0" fontId="0" fillId="3" borderId="102" xfId="0" applyFill="1" applyBorder="1" applyAlignment="1">
      <alignment horizontal="left"/>
    </xf>
    <xf numFmtId="0" fontId="22" fillId="3" borderId="105" xfId="0" applyFont="1" applyFill="1" applyBorder="1" applyAlignment="1">
      <alignment horizontal="center" vertical="center"/>
    </xf>
    <xf numFmtId="0" fontId="0" fillId="3" borderId="102" xfId="0" applyFill="1" applyBorder="1" applyAlignment="1">
      <alignment horizontal="center"/>
    </xf>
    <xf numFmtId="0" fontId="0" fillId="3" borderId="105" xfId="0" applyFill="1" applyBorder="1" applyAlignment="1">
      <alignment horizontal="center"/>
    </xf>
    <xf numFmtId="164" fontId="0" fillId="3" borderId="105" xfId="1" applyFont="1" applyFill="1" applyBorder="1" applyAlignment="1">
      <alignment horizontal="right"/>
    </xf>
    <xf numFmtId="0" fontId="21" fillId="3" borderId="105" xfId="0" applyFont="1" applyFill="1" applyBorder="1"/>
    <xf numFmtId="0" fontId="25" fillId="0" borderId="105" xfId="0" applyFont="1" applyBorder="1" applyAlignment="1">
      <alignment horizontal="left"/>
    </xf>
    <xf numFmtId="0" fontId="25" fillId="0" borderId="105" xfId="0" applyFont="1" applyBorder="1" applyAlignment="1">
      <alignment horizontal="left" vertical="center"/>
    </xf>
    <xf numFmtId="0" fontId="25" fillId="3" borderId="105" xfId="0" applyFont="1" applyFill="1" applyBorder="1" applyAlignment="1">
      <alignment horizontal="left" vertical="center" wrapText="1"/>
    </xf>
    <xf numFmtId="0" fontId="25" fillId="0" borderId="105" xfId="0" applyFont="1" applyBorder="1" applyAlignment="1">
      <alignment vertical="center"/>
    </xf>
    <xf numFmtId="0" fontId="25" fillId="0" borderId="105" xfId="0" applyFont="1" applyBorder="1" applyAlignment="1">
      <alignment horizontal="center"/>
    </xf>
    <xf numFmtId="164" fontId="25" fillId="0" borderId="105" xfId="1" applyFont="1" applyBorder="1" applyAlignment="1">
      <alignment horizontal="center"/>
    </xf>
    <xf numFmtId="164" fontId="25" fillId="3" borderId="105" xfId="1" applyFont="1" applyFill="1" applyBorder="1" applyAlignment="1">
      <alignment horizontal="center"/>
    </xf>
    <xf numFmtId="0" fontId="25" fillId="0" borderId="105" xfId="0" applyFont="1" applyBorder="1" applyAlignment="1">
      <alignment horizontal="center" wrapText="1"/>
    </xf>
    <xf numFmtId="0" fontId="25" fillId="3" borderId="105" xfId="0" applyFont="1" applyFill="1" applyBorder="1" applyAlignment="1">
      <alignment horizontal="center" vertical="center" wrapText="1"/>
    </xf>
    <xf numFmtId="0" fontId="25" fillId="3" borderId="105" xfId="0" applyFont="1" applyFill="1" applyBorder="1" applyAlignment="1">
      <alignment horizontal="center"/>
    </xf>
    <xf numFmtId="0" fontId="55" fillId="3" borderId="102" xfId="0" applyFont="1" applyFill="1" applyBorder="1"/>
    <xf numFmtId="0" fontId="58" fillId="3" borderId="102" xfId="0" applyFont="1" applyFill="1" applyBorder="1"/>
    <xf numFmtId="0" fontId="60" fillId="0" borderId="102" xfId="0" applyFont="1" applyBorder="1"/>
    <xf numFmtId="2" fontId="58" fillId="0" borderId="102" xfId="0" applyNumberFormat="1" applyFont="1" applyBorder="1"/>
    <xf numFmtId="0" fontId="61" fillId="0" borderId="102" xfId="0" applyFont="1" applyBorder="1"/>
    <xf numFmtId="0" fontId="58" fillId="3" borderId="104" xfId="0" applyFont="1" applyFill="1" applyBorder="1"/>
    <xf numFmtId="0" fontId="15" fillId="3" borderId="110" xfId="0" applyFont="1" applyFill="1" applyBorder="1" applyAlignment="1">
      <alignment horizontal="center" vertical="center"/>
    </xf>
    <xf numFmtId="0" fontId="10" fillId="0" borderId="110" xfId="0" applyFont="1" applyBorder="1" applyAlignment="1">
      <alignment vertical="center" wrapText="1"/>
    </xf>
    <xf numFmtId="0" fontId="55" fillId="0" borderId="110" xfId="0" applyFont="1" applyBorder="1" applyAlignment="1">
      <alignment wrapText="1"/>
    </xf>
    <xf numFmtId="0" fontId="58" fillId="0" borderId="110" xfId="0" applyFont="1" applyBorder="1"/>
    <xf numFmtId="0" fontId="60" fillId="0" borderId="110" xfId="0" applyFont="1" applyBorder="1"/>
    <xf numFmtId="0" fontId="61" fillId="0" borderId="110" xfId="0" applyFont="1" applyBorder="1"/>
    <xf numFmtId="0" fontId="61" fillId="0" borderId="110" xfId="0" applyFont="1" applyBorder="1" applyAlignment="1">
      <alignment horizontal="center" wrapText="1"/>
    </xf>
    <xf numFmtId="0" fontId="0" fillId="0" borderId="84" xfId="0" applyBorder="1"/>
    <xf numFmtId="0" fontId="0" fillId="0" borderId="85" xfId="0" applyBorder="1"/>
    <xf numFmtId="0" fontId="58" fillId="0" borderId="0" xfId="0" applyFont="1" applyAlignment="1">
      <alignment horizontal="left" vertical="center" wrapText="1"/>
    </xf>
    <xf numFmtId="0" fontId="58" fillId="0" borderId="0" xfId="0" applyFont="1" applyAlignment="1">
      <alignment horizontal="center" vertical="center"/>
    </xf>
    <xf numFmtId="166" fontId="58" fillId="0" borderId="0" xfId="0" applyNumberFormat="1" applyFont="1" applyAlignment="1">
      <alignment horizontal="center" vertical="center"/>
    </xf>
    <xf numFmtId="166" fontId="58" fillId="3" borderId="0" xfId="0" applyNumberFormat="1" applyFont="1" applyFill="1" applyAlignment="1">
      <alignment horizontal="center" vertical="center"/>
    </xf>
    <xf numFmtId="0" fontId="60" fillId="0" borderId="0" xfId="0" applyFont="1" applyAlignment="1">
      <alignment wrapText="1"/>
    </xf>
    <xf numFmtId="0" fontId="58" fillId="0" borderId="0" xfId="0" applyFont="1"/>
    <xf numFmtId="0" fontId="61" fillId="0" borderId="0" xfId="0" applyFont="1"/>
    <xf numFmtId="0" fontId="33" fillId="3" borderId="42" xfId="0" applyFont="1" applyFill="1" applyBorder="1" applyAlignment="1">
      <alignment horizontal="center" vertical="center"/>
    </xf>
    <xf numFmtId="0" fontId="58" fillId="0" borderId="112" xfId="0" applyFont="1" applyBorder="1"/>
    <xf numFmtId="0" fontId="59" fillId="0" borderId="112" xfId="0" applyFont="1" applyBorder="1" applyAlignment="1">
      <alignment horizontal="center" vertical="center" wrapText="1"/>
    </xf>
    <xf numFmtId="0" fontId="60" fillId="0" borderId="112" xfId="0" applyFont="1" applyBorder="1" applyAlignment="1">
      <alignment wrapText="1"/>
    </xf>
    <xf numFmtId="0" fontId="12" fillId="0" borderId="112" xfId="0" applyFont="1" applyBorder="1" applyAlignment="1">
      <alignment horizontal="center" vertical="center" wrapText="1"/>
    </xf>
    <xf numFmtId="2" fontId="7" fillId="3" borderId="112" xfId="0" applyNumberFormat="1" applyFont="1" applyFill="1" applyBorder="1" applyAlignment="1">
      <alignment horizontal="center" vertical="center"/>
    </xf>
    <xf numFmtId="0" fontId="7" fillId="0" borderId="112" xfId="0" applyFont="1" applyBorder="1"/>
    <xf numFmtId="0" fontId="7" fillId="0" borderId="112" xfId="0" applyFont="1" applyBorder="1" applyAlignment="1">
      <alignment horizontal="center" wrapText="1"/>
    </xf>
    <xf numFmtId="0" fontId="0" fillId="0" borderId="112" xfId="0" applyBorder="1"/>
    <xf numFmtId="0" fontId="16" fillId="0" borderId="112" xfId="0" applyFont="1" applyBorder="1" applyAlignment="1">
      <alignment wrapText="1"/>
    </xf>
    <xf numFmtId="164" fontId="0" fillId="0" borderId="112" xfId="0" applyNumberFormat="1" applyBorder="1"/>
    <xf numFmtId="0" fontId="0" fillId="0" borderId="112" xfId="0" applyBorder="1" applyAlignment="1">
      <alignment wrapText="1"/>
    </xf>
    <xf numFmtId="0" fontId="58" fillId="0" borderId="113" xfId="0" applyFont="1" applyBorder="1"/>
    <xf numFmtId="0" fontId="3" fillId="0" borderId="115" xfId="0" applyFont="1" applyBorder="1" applyAlignment="1">
      <alignment horizontal="center" vertical="center" wrapText="1"/>
    </xf>
    <xf numFmtId="0" fontId="58" fillId="0" borderId="113" xfId="0" applyFont="1" applyBorder="1" applyAlignment="1">
      <alignment horizontal="left" vertical="center" wrapText="1"/>
    </xf>
    <xf numFmtId="1" fontId="58" fillId="0" borderId="113" xfId="0" applyNumberFormat="1" applyFont="1" applyBorder="1"/>
    <xf numFmtId="0" fontId="0" fillId="3" borderId="112" xfId="0" applyFill="1" applyBorder="1"/>
    <xf numFmtId="2" fontId="0" fillId="0" borderId="115" xfId="0" applyNumberFormat="1" applyBorder="1"/>
    <xf numFmtId="0" fontId="7" fillId="0" borderId="115" xfId="0" applyFont="1" applyBorder="1"/>
    <xf numFmtId="0" fontId="7" fillId="0" borderId="18" xfId="0" applyFont="1" applyBorder="1" applyAlignment="1">
      <alignment wrapText="1"/>
    </xf>
    <xf numFmtId="0" fontId="3" fillId="0" borderId="112" xfId="0" applyFont="1" applyBorder="1" applyAlignment="1">
      <alignment horizontal="center" vertical="center" wrapText="1"/>
    </xf>
    <xf numFmtId="2" fontId="0" fillId="0" borderId="112" xfId="0" applyNumberFormat="1" applyBorder="1"/>
    <xf numFmtId="0" fontId="7" fillId="0" borderId="112" xfId="0" applyFont="1" applyBorder="1" applyAlignment="1">
      <alignment wrapText="1"/>
    </xf>
    <xf numFmtId="0" fontId="25" fillId="0" borderId="112" xfId="2" applyFont="1" applyBorder="1" applyAlignment="1">
      <alignment vertical="center"/>
    </xf>
    <xf numFmtId="0" fontId="25" fillId="0" borderId="112" xfId="2" applyFont="1" applyBorder="1" applyAlignment="1">
      <alignment horizontal="center" vertical="center"/>
    </xf>
    <xf numFmtId="0" fontId="8" fillId="3" borderId="0" xfId="0" applyFont="1" applyFill="1" applyAlignment="1">
      <alignment horizontal="center"/>
    </xf>
    <xf numFmtId="0" fontId="12" fillId="0" borderId="0" xfId="0" applyFont="1" applyAlignment="1">
      <alignment horizontal="center" vertical="center" wrapText="1"/>
    </xf>
    <xf numFmtId="0" fontId="16" fillId="0" borderId="0" xfId="0" applyFont="1" applyAlignment="1">
      <alignment wrapText="1"/>
    </xf>
    <xf numFmtId="2" fontId="7" fillId="3" borderId="0" xfId="0" applyNumberFormat="1" applyFont="1" applyFill="1" applyAlignment="1">
      <alignment horizontal="center" vertical="center"/>
    </xf>
    <xf numFmtId="0" fontId="7" fillId="0" borderId="0" xfId="0" applyFont="1" applyAlignment="1">
      <alignment horizontal="center" wrapText="1"/>
    </xf>
    <xf numFmtId="0" fontId="17" fillId="33" borderId="7" xfId="0" applyFont="1" applyFill="1" applyBorder="1" applyAlignment="1">
      <alignment horizontal="left" vertical="center"/>
    </xf>
    <xf numFmtId="0" fontId="15" fillId="33" borderId="7" xfId="0" applyFont="1" applyFill="1" applyBorder="1" applyAlignment="1">
      <alignment wrapText="1"/>
    </xf>
    <xf numFmtId="0" fontId="3" fillId="33" borderId="7" xfId="0" applyFont="1" applyFill="1" applyBorder="1" applyAlignment="1">
      <alignment horizontal="center" vertical="center"/>
    </xf>
    <xf numFmtId="0" fontId="10" fillId="33" borderId="7" xfId="0" applyFont="1" applyFill="1" applyBorder="1" applyAlignment="1">
      <alignment horizontal="center" vertical="center"/>
    </xf>
    <xf numFmtId="0" fontId="0" fillId="33" borderId="7" xfId="0" applyFill="1" applyBorder="1" applyAlignment="1">
      <alignment horizontal="left" vertical="center" wrapText="1"/>
    </xf>
    <xf numFmtId="0" fontId="0" fillId="33" borderId="7" xfId="0" applyFill="1" applyBorder="1"/>
    <xf numFmtId="0" fontId="10" fillId="33" borderId="7" xfId="0" applyFont="1" applyFill="1" applyBorder="1"/>
    <xf numFmtId="0" fontId="10" fillId="33" borderId="7" xfId="0" applyFont="1" applyFill="1" applyBorder="1" applyAlignment="1">
      <alignment wrapText="1"/>
    </xf>
    <xf numFmtId="0" fontId="6" fillId="33" borderId="7" xfId="0" applyFont="1" applyFill="1" applyBorder="1"/>
    <xf numFmtId="0" fontId="23" fillId="33" borderId="7" xfId="0" applyFont="1" applyFill="1" applyBorder="1" applyAlignment="1">
      <alignment horizontal="center" wrapText="1"/>
    </xf>
    <xf numFmtId="0" fontId="17" fillId="33" borderId="87" xfId="0" applyFont="1" applyFill="1" applyBorder="1" applyAlignment="1">
      <alignment horizontal="left" vertical="center"/>
    </xf>
    <xf numFmtId="0" fontId="15" fillId="33" borderId="88" xfId="0" applyFont="1" applyFill="1" applyBorder="1" applyAlignment="1">
      <alignment wrapText="1"/>
    </xf>
    <xf numFmtId="0" fontId="3" fillId="33" borderId="88" xfId="0" applyFont="1" applyFill="1" applyBorder="1" applyAlignment="1">
      <alignment horizontal="center" vertical="center"/>
    </xf>
    <xf numFmtId="0" fontId="10" fillId="33" borderId="88" xfId="0" applyFont="1" applyFill="1" applyBorder="1" applyAlignment="1">
      <alignment horizontal="center" vertical="center"/>
    </xf>
    <xf numFmtId="0" fontId="0" fillId="33" borderId="88" xfId="0" applyFill="1" applyBorder="1" applyAlignment="1">
      <alignment horizontal="left" vertical="center" wrapText="1"/>
    </xf>
    <xf numFmtId="0" fontId="0" fillId="33" borderId="88" xfId="0" applyFill="1" applyBorder="1"/>
    <xf numFmtId="0" fontId="10" fillId="33" borderId="88" xfId="0" applyFont="1" applyFill="1" applyBorder="1"/>
    <xf numFmtId="0" fontId="10" fillId="33" borderId="88" xfId="0" applyFont="1" applyFill="1" applyBorder="1" applyAlignment="1">
      <alignment wrapText="1"/>
    </xf>
    <xf numFmtId="0" fontId="6" fillId="33" borderId="88" xfId="0" applyFont="1" applyFill="1" applyBorder="1"/>
    <xf numFmtId="0" fontId="23" fillId="33" borderId="89" xfId="0" applyFont="1" applyFill="1" applyBorder="1" applyAlignment="1">
      <alignment horizontal="center" wrapText="1"/>
    </xf>
    <xf numFmtId="0" fontId="2" fillId="33" borderId="88" xfId="0" applyFont="1" applyFill="1" applyBorder="1"/>
    <xf numFmtId="0" fontId="17" fillId="33" borderId="51" xfId="0" applyFont="1" applyFill="1" applyBorder="1" applyAlignment="1">
      <alignment horizontal="left" vertical="center"/>
    </xf>
    <xf numFmtId="0" fontId="15" fillId="33" borderId="51" xfId="0" applyFont="1" applyFill="1" applyBorder="1" applyAlignment="1">
      <alignment wrapText="1"/>
    </xf>
    <xf numFmtId="0" fontId="3" fillId="33" borderId="51" xfId="0" applyFont="1" applyFill="1" applyBorder="1" applyAlignment="1">
      <alignment horizontal="center" vertical="center"/>
    </xf>
    <xf numFmtId="0" fontId="10" fillId="33" borderId="51" xfId="0" applyFont="1" applyFill="1" applyBorder="1" applyAlignment="1">
      <alignment horizontal="center" vertical="center"/>
    </xf>
    <xf numFmtId="0" fontId="0" fillId="33" borderId="51" xfId="0" applyFill="1" applyBorder="1" applyAlignment="1">
      <alignment horizontal="left" vertical="center" wrapText="1"/>
    </xf>
    <xf numFmtId="0" fontId="0" fillId="33" borderId="51" xfId="0" applyFill="1" applyBorder="1"/>
    <xf numFmtId="0" fontId="10" fillId="33" borderId="51" xfId="0" applyFont="1" applyFill="1" applyBorder="1"/>
    <xf numFmtId="0" fontId="10" fillId="33" borderId="51" xfId="0" applyFont="1" applyFill="1" applyBorder="1" applyAlignment="1">
      <alignment wrapText="1"/>
    </xf>
    <xf numFmtId="0" fontId="2" fillId="33" borderId="51" xfId="0" applyFont="1" applyFill="1" applyBorder="1"/>
    <xf numFmtId="0" fontId="6" fillId="33" borderId="51" xfId="0" applyFont="1" applyFill="1" applyBorder="1"/>
    <xf numFmtId="0" fontId="23" fillId="33" borderId="51" xfId="0" applyFont="1" applyFill="1" applyBorder="1" applyAlignment="1">
      <alignment horizontal="center" wrapText="1"/>
    </xf>
    <xf numFmtId="0" fontId="17" fillId="13" borderId="15" xfId="0" applyFont="1" applyFill="1" applyBorder="1" applyAlignment="1">
      <alignment horizontal="left" vertical="center"/>
    </xf>
    <xf numFmtId="0" fontId="15" fillId="13" borderId="7" xfId="0" applyFont="1" applyFill="1" applyBorder="1" applyAlignment="1">
      <alignment wrapText="1"/>
    </xf>
    <xf numFmtId="0" fontId="3" fillId="13" borderId="7" xfId="0" applyFont="1" applyFill="1" applyBorder="1" applyAlignment="1">
      <alignment horizontal="center" vertical="center"/>
    </xf>
    <xf numFmtId="0" fontId="10" fillId="13" borderId="7" xfId="0" applyFont="1" applyFill="1" applyBorder="1" applyAlignment="1">
      <alignment horizontal="center" vertical="center"/>
    </xf>
    <xf numFmtId="0" fontId="0" fillId="13" borderId="7" xfId="0" applyFill="1" applyBorder="1" applyAlignment="1">
      <alignment horizontal="left" vertical="center" wrapText="1"/>
    </xf>
    <xf numFmtId="0" fontId="0" fillId="13" borderId="7" xfId="0" applyFill="1" applyBorder="1"/>
    <xf numFmtId="0" fontId="10" fillId="13" borderId="7" xfId="0" applyFont="1" applyFill="1" applyBorder="1"/>
    <xf numFmtId="0" fontId="10" fillId="13" borderId="7" xfId="0" applyFont="1" applyFill="1" applyBorder="1" applyAlignment="1">
      <alignment wrapText="1"/>
    </xf>
    <xf numFmtId="0" fontId="2" fillId="13" borderId="7" xfId="0" applyFont="1" applyFill="1" applyBorder="1"/>
    <xf numFmtId="0" fontId="6" fillId="13" borderId="7" xfId="0" applyFont="1" applyFill="1" applyBorder="1"/>
    <xf numFmtId="0" fontId="23" fillId="13" borderId="77" xfId="0" applyFont="1" applyFill="1" applyBorder="1" applyAlignment="1">
      <alignment horizontal="center" wrapText="1"/>
    </xf>
    <xf numFmtId="0" fontId="17" fillId="13" borderId="28" xfId="0" applyFont="1" applyFill="1" applyBorder="1" applyAlignment="1">
      <alignment horizontal="left" vertical="center"/>
    </xf>
    <xf numFmtId="0" fontId="15" fillId="13" borderId="51" xfId="0" applyFont="1" applyFill="1" applyBorder="1" applyAlignment="1">
      <alignment wrapText="1"/>
    </xf>
    <xf numFmtId="0" fontId="3" fillId="13" borderId="51" xfId="0" applyFont="1" applyFill="1" applyBorder="1" applyAlignment="1">
      <alignment horizontal="center" vertical="center"/>
    </xf>
    <xf numFmtId="0" fontId="10" fillId="13" borderId="51" xfId="0" applyFont="1" applyFill="1" applyBorder="1" applyAlignment="1">
      <alignment horizontal="center" vertical="center"/>
    </xf>
    <xf numFmtId="0" fontId="0" fillId="13" borderId="51" xfId="0" applyFill="1" applyBorder="1" applyAlignment="1">
      <alignment horizontal="left" vertical="center" wrapText="1"/>
    </xf>
    <xf numFmtId="0" fontId="0" fillId="13" borderId="51" xfId="0" applyFill="1" applyBorder="1"/>
    <xf numFmtId="0" fontId="10" fillId="13" borderId="51" xfId="0" applyFont="1" applyFill="1" applyBorder="1"/>
    <xf numFmtId="0" fontId="10" fillId="13" borderId="51" xfId="0" applyFont="1" applyFill="1" applyBorder="1" applyAlignment="1">
      <alignment wrapText="1"/>
    </xf>
    <xf numFmtId="0" fontId="2" fillId="13" borderId="51" xfId="0" applyFont="1" applyFill="1" applyBorder="1"/>
    <xf numFmtId="0" fontId="6" fillId="13" borderId="51" xfId="0" applyFont="1" applyFill="1" applyBorder="1"/>
    <xf numFmtId="0" fontId="23" fillId="13" borderId="52" xfId="0" applyFont="1" applyFill="1" applyBorder="1" applyAlignment="1">
      <alignment horizontal="center" wrapText="1"/>
    </xf>
    <xf numFmtId="0" fontId="17" fillId="34" borderId="51" xfId="0" applyFont="1" applyFill="1" applyBorder="1" applyAlignment="1">
      <alignment horizontal="left" vertical="center"/>
    </xf>
    <xf numFmtId="0" fontId="15" fillId="34" borderId="51" xfId="0" applyFont="1" applyFill="1" applyBorder="1" applyAlignment="1">
      <alignment wrapText="1"/>
    </xf>
    <xf numFmtId="0" fontId="3" fillId="34" borderId="51" xfId="0" applyFont="1" applyFill="1" applyBorder="1" applyAlignment="1">
      <alignment horizontal="center" vertical="center"/>
    </xf>
    <xf numFmtId="0" fontId="10" fillId="34" borderId="51" xfId="0" applyFont="1" applyFill="1" applyBorder="1" applyAlignment="1">
      <alignment horizontal="center" vertical="center"/>
    </xf>
    <xf numFmtId="0" fontId="0" fillId="34" borderId="51" xfId="0" applyFill="1" applyBorder="1" applyAlignment="1">
      <alignment horizontal="left" vertical="center" wrapText="1"/>
    </xf>
    <xf numFmtId="0" fontId="0" fillId="34" borderId="51" xfId="0" applyFill="1" applyBorder="1"/>
    <xf numFmtId="0" fontId="10" fillId="34" borderId="51" xfId="0" applyFont="1" applyFill="1" applyBorder="1" applyAlignment="1">
      <alignment wrapText="1"/>
    </xf>
    <xf numFmtId="0" fontId="2" fillId="34" borderId="51" xfId="0" applyFont="1" applyFill="1" applyBorder="1"/>
    <xf numFmtId="0" fontId="6" fillId="34" borderId="51" xfId="0" applyFont="1" applyFill="1" applyBorder="1"/>
    <xf numFmtId="0" fontId="23" fillId="34" borderId="51" xfId="0" applyFont="1" applyFill="1" applyBorder="1" applyAlignment="1">
      <alignment horizontal="center" wrapText="1"/>
    </xf>
    <xf numFmtId="0" fontId="20" fillId="11" borderId="15" xfId="0" applyFont="1" applyFill="1" applyBorder="1" applyAlignment="1">
      <alignment horizontal="center" vertical="center"/>
    </xf>
    <xf numFmtId="0" fontId="2" fillId="11" borderId="7" xfId="0" applyFont="1" applyFill="1" applyBorder="1" applyAlignment="1">
      <alignment horizontal="center" vertical="center"/>
    </xf>
    <xf numFmtId="0" fontId="10" fillId="11" borderId="7" xfId="0" applyFont="1" applyFill="1" applyBorder="1" applyAlignment="1">
      <alignment horizontal="center" vertical="center"/>
    </xf>
    <xf numFmtId="0" fontId="10" fillId="11" borderId="7" xfId="0" applyFont="1" applyFill="1" applyBorder="1" applyAlignment="1">
      <alignment horizontal="center" vertical="center" wrapText="1"/>
    </xf>
    <xf numFmtId="0" fontId="21" fillId="11" borderId="7" xfId="0" applyFont="1" applyFill="1" applyBorder="1"/>
    <xf numFmtId="0" fontId="21" fillId="11" borderId="7" xfId="0" applyFont="1" applyFill="1" applyBorder="1" applyAlignment="1">
      <alignment horizontal="center"/>
    </xf>
    <xf numFmtId="2" fontId="21" fillId="11" borderId="7" xfId="0" applyNumberFormat="1" applyFont="1" applyFill="1" applyBorder="1"/>
    <xf numFmtId="0" fontId="10" fillId="11" borderId="7" xfId="0" applyFont="1" applyFill="1" applyBorder="1" applyAlignment="1">
      <alignment wrapText="1"/>
    </xf>
    <xf numFmtId="0" fontId="2" fillId="11" borderId="7" xfId="0" applyFont="1" applyFill="1" applyBorder="1"/>
    <xf numFmtId="0" fontId="23" fillId="11" borderId="7" xfId="0" applyFont="1" applyFill="1" applyBorder="1"/>
    <xf numFmtId="0" fontId="20" fillId="11" borderId="28" xfId="0" applyFont="1" applyFill="1" applyBorder="1" applyAlignment="1">
      <alignment horizontal="center" vertical="center"/>
    </xf>
    <xf numFmtId="0" fontId="2" fillId="11" borderId="51" xfId="0" applyFont="1" applyFill="1" applyBorder="1" applyAlignment="1">
      <alignment horizontal="center" vertical="center"/>
    </xf>
    <xf numFmtId="0" fontId="10" fillId="11" borderId="51" xfId="0" applyFont="1" applyFill="1" applyBorder="1" applyAlignment="1">
      <alignment horizontal="center" vertical="center"/>
    </xf>
    <xf numFmtId="0" fontId="10" fillId="11" borderId="51" xfId="0" applyFont="1" applyFill="1" applyBorder="1" applyAlignment="1">
      <alignment horizontal="center" vertical="center" wrapText="1"/>
    </xf>
    <xf numFmtId="0" fontId="21" fillId="11" borderId="51" xfId="0" applyFont="1" applyFill="1" applyBorder="1"/>
    <xf numFmtId="0" fontId="21" fillId="11" borderId="51" xfId="0" applyFont="1" applyFill="1" applyBorder="1" applyAlignment="1">
      <alignment horizontal="center"/>
    </xf>
    <xf numFmtId="2" fontId="21" fillId="11" borderId="51" xfId="0" applyNumberFormat="1" applyFont="1" applyFill="1" applyBorder="1"/>
    <xf numFmtId="0" fontId="10" fillId="11" borderId="51" xfId="0" applyFont="1" applyFill="1" applyBorder="1" applyAlignment="1">
      <alignment wrapText="1"/>
    </xf>
    <xf numFmtId="0" fontId="2" fillId="11" borderId="51" xfId="0" applyFont="1" applyFill="1" applyBorder="1"/>
    <xf numFmtId="0" fontId="23" fillId="11" borderId="51" xfId="0" applyFont="1" applyFill="1" applyBorder="1" applyAlignment="1">
      <alignment wrapText="1"/>
    </xf>
    <xf numFmtId="0" fontId="10" fillId="11" borderId="52" xfId="0" applyFont="1" applyFill="1" applyBorder="1" applyAlignment="1">
      <alignment wrapText="1"/>
    </xf>
    <xf numFmtId="0" fontId="20" fillId="11" borderId="87" xfId="0" applyFont="1" applyFill="1" applyBorder="1" applyAlignment="1">
      <alignment horizontal="center" vertical="center"/>
    </xf>
    <xf numFmtId="0" fontId="2" fillId="11" borderId="88" xfId="0" applyFont="1" applyFill="1" applyBorder="1" applyAlignment="1">
      <alignment horizontal="center" vertical="center"/>
    </xf>
    <xf numFmtId="0" fontId="10" fillId="11" borderId="88" xfId="0" applyFont="1" applyFill="1" applyBorder="1" applyAlignment="1">
      <alignment horizontal="center" vertical="center"/>
    </xf>
    <xf numFmtId="0" fontId="10" fillId="11" borderId="88" xfId="0" applyFont="1" applyFill="1" applyBorder="1" applyAlignment="1">
      <alignment horizontal="center" vertical="center" wrapText="1"/>
    </xf>
    <xf numFmtId="0" fontId="21" fillId="11" borderId="88" xfId="0" applyFont="1" applyFill="1" applyBorder="1"/>
    <xf numFmtId="0" fontId="21" fillId="11" borderId="88" xfId="0" applyFont="1" applyFill="1" applyBorder="1" applyAlignment="1">
      <alignment horizontal="center"/>
    </xf>
    <xf numFmtId="2" fontId="21" fillId="11" borderId="88" xfId="0" applyNumberFormat="1" applyFont="1" applyFill="1" applyBorder="1"/>
    <xf numFmtId="0" fontId="10" fillId="11" borderId="88" xfId="0" applyFont="1" applyFill="1" applyBorder="1" applyAlignment="1">
      <alignment wrapText="1"/>
    </xf>
    <xf numFmtId="0" fontId="2" fillId="11" borderId="88" xfId="0" applyFont="1" applyFill="1" applyBorder="1"/>
    <xf numFmtId="0" fontId="23" fillId="11" borderId="88" xfId="0" applyFont="1" applyFill="1" applyBorder="1"/>
    <xf numFmtId="0" fontId="10" fillId="11" borderId="89" xfId="0" applyFont="1" applyFill="1" applyBorder="1" applyAlignment="1">
      <alignment wrapText="1"/>
    </xf>
    <xf numFmtId="0" fontId="10" fillId="11" borderId="77" xfId="0" applyFont="1" applyFill="1" applyBorder="1" applyAlignment="1">
      <alignment wrapText="1"/>
    </xf>
    <xf numFmtId="0" fontId="20" fillId="11" borderId="26" xfId="0" applyFont="1" applyFill="1" applyBorder="1" applyAlignment="1">
      <alignment horizontal="center" vertical="center"/>
    </xf>
    <xf numFmtId="0" fontId="2" fillId="11" borderId="50" xfId="0" applyFont="1" applyFill="1" applyBorder="1" applyAlignment="1">
      <alignment horizontal="center" vertical="center"/>
    </xf>
    <xf numFmtId="0" fontId="10" fillId="11" borderId="50" xfId="0" applyFont="1" applyFill="1" applyBorder="1" applyAlignment="1">
      <alignment horizontal="center" vertical="center"/>
    </xf>
    <xf numFmtId="0" fontId="10" fillId="11" borderId="50" xfId="0" applyFont="1" applyFill="1" applyBorder="1" applyAlignment="1">
      <alignment horizontal="center" vertical="center" wrapText="1"/>
    </xf>
    <xf numFmtId="2" fontId="21" fillId="11" borderId="50" xfId="0" applyNumberFormat="1" applyFont="1" applyFill="1" applyBorder="1"/>
    <xf numFmtId="0" fontId="10" fillId="11" borderId="50" xfId="0" applyFont="1" applyFill="1" applyBorder="1" applyAlignment="1">
      <alignment wrapText="1"/>
    </xf>
    <xf numFmtId="0" fontId="2" fillId="11" borderId="50" xfId="0" applyFont="1" applyFill="1" applyBorder="1"/>
    <xf numFmtId="0" fontId="6" fillId="11" borderId="50" xfId="0" applyFont="1" applyFill="1" applyBorder="1"/>
    <xf numFmtId="0" fontId="0" fillId="11" borderId="50" xfId="0" applyFill="1" applyBorder="1" applyAlignment="1">
      <alignment horizontal="left"/>
    </xf>
    <xf numFmtId="0" fontId="0" fillId="11" borderId="50" xfId="0" applyFill="1" applyBorder="1"/>
    <xf numFmtId="164" fontId="0" fillId="11" borderId="50" xfId="1" applyFont="1" applyFill="1" applyBorder="1" applyAlignment="1">
      <alignment horizontal="right"/>
    </xf>
    <xf numFmtId="0" fontId="21" fillId="11" borderId="50" xfId="0" applyFont="1" applyFill="1" applyBorder="1"/>
    <xf numFmtId="0" fontId="20" fillId="35" borderId="28" xfId="0" applyFont="1" applyFill="1" applyBorder="1" applyAlignment="1">
      <alignment horizontal="center" vertical="center"/>
    </xf>
    <xf numFmtId="0" fontId="2" fillId="35" borderId="51" xfId="0" applyFont="1" applyFill="1" applyBorder="1" applyAlignment="1">
      <alignment horizontal="center" vertical="center"/>
    </xf>
    <xf numFmtId="0" fontId="10" fillId="35" borderId="51" xfId="0" applyFont="1" applyFill="1" applyBorder="1" applyAlignment="1">
      <alignment horizontal="center" vertical="center"/>
    </xf>
    <xf numFmtId="0" fontId="10" fillId="35" borderId="51" xfId="0" applyFont="1" applyFill="1" applyBorder="1" applyAlignment="1">
      <alignment horizontal="center" vertical="center" wrapText="1"/>
    </xf>
    <xf numFmtId="0" fontId="23" fillId="35" borderId="51" xfId="0" applyFont="1" applyFill="1" applyBorder="1"/>
    <xf numFmtId="0" fontId="0" fillId="35" borderId="51" xfId="0" applyFill="1" applyBorder="1"/>
    <xf numFmtId="0" fontId="2" fillId="35" borderId="51" xfId="0" applyFont="1" applyFill="1" applyBorder="1"/>
    <xf numFmtId="0" fontId="10" fillId="35" borderId="51" xfId="0" applyFont="1" applyFill="1" applyBorder="1" applyAlignment="1">
      <alignment wrapText="1"/>
    </xf>
    <xf numFmtId="2" fontId="2" fillId="35" borderId="51" xfId="0" applyNumberFormat="1" applyFont="1" applyFill="1" applyBorder="1"/>
    <xf numFmtId="0" fontId="2" fillId="35" borderId="52" xfId="0" applyFont="1" applyFill="1" applyBorder="1" applyAlignment="1">
      <alignment wrapText="1"/>
    </xf>
    <xf numFmtId="0" fontId="10" fillId="35" borderId="66" xfId="0" applyFont="1" applyFill="1" applyBorder="1" applyAlignment="1">
      <alignment horizontal="center" vertical="center"/>
    </xf>
    <xf numFmtId="0" fontId="2" fillId="35" borderId="16" xfId="0" applyFont="1" applyFill="1" applyBorder="1" applyAlignment="1">
      <alignment horizontal="center" vertical="center"/>
    </xf>
    <xf numFmtId="0" fontId="10" fillId="35" borderId="66" xfId="0" applyFont="1" applyFill="1" applyBorder="1" applyAlignment="1">
      <alignment horizontal="center" vertical="center" wrapText="1"/>
    </xf>
    <xf numFmtId="0" fontId="23" fillId="35" borderId="66" xfId="0" applyFont="1" applyFill="1" applyBorder="1"/>
    <xf numFmtId="0" fontId="0" fillId="35" borderId="66" xfId="0" applyFill="1" applyBorder="1"/>
    <xf numFmtId="0" fontId="2" fillId="35" borderId="66" xfId="0" applyFont="1" applyFill="1" applyBorder="1"/>
    <xf numFmtId="0" fontId="10" fillId="35" borderId="66" xfId="0" applyFont="1" applyFill="1" applyBorder="1" applyAlignment="1">
      <alignment wrapText="1"/>
    </xf>
    <xf numFmtId="2" fontId="2" fillId="35" borderId="66" xfId="0" applyNumberFormat="1" applyFont="1" applyFill="1" applyBorder="1"/>
    <xf numFmtId="0" fontId="2" fillId="35" borderId="18" xfId="0" applyFont="1" applyFill="1" applyBorder="1" applyAlignment="1">
      <alignment wrapText="1"/>
    </xf>
    <xf numFmtId="0" fontId="20" fillId="35" borderId="54" xfId="0" applyFont="1" applyFill="1" applyBorder="1" applyAlignment="1">
      <alignment horizontal="center" vertical="center"/>
    </xf>
    <xf numFmtId="0" fontId="2" fillId="35" borderId="27" xfId="0" applyFont="1" applyFill="1" applyBorder="1" applyAlignment="1">
      <alignment horizontal="center" vertical="center"/>
    </xf>
    <xf numFmtId="0" fontId="10" fillId="35" borderId="93" xfId="0" applyFont="1" applyFill="1" applyBorder="1" applyAlignment="1">
      <alignment horizontal="center" vertical="center" wrapText="1"/>
    </xf>
    <xf numFmtId="0" fontId="23" fillId="35" borderId="10" xfId="0" applyFont="1" applyFill="1" applyBorder="1"/>
    <xf numFmtId="0" fontId="0" fillId="35" borderId="10" xfId="0" applyFill="1" applyBorder="1"/>
    <xf numFmtId="0" fontId="2" fillId="35" borderId="10" xfId="0" applyFont="1" applyFill="1" applyBorder="1"/>
    <xf numFmtId="0" fontId="10" fillId="35" borderId="10" xfId="0" applyFont="1" applyFill="1" applyBorder="1" applyAlignment="1">
      <alignment wrapText="1"/>
    </xf>
    <xf numFmtId="2" fontId="2" fillId="35" borderId="10" xfId="0" applyNumberFormat="1" applyFont="1" applyFill="1" applyBorder="1"/>
    <xf numFmtId="0" fontId="2" fillId="35" borderId="11" xfId="0" applyFont="1" applyFill="1" applyBorder="1" applyAlignment="1">
      <alignment wrapText="1"/>
    </xf>
    <xf numFmtId="0" fontId="10" fillId="35" borderId="10" xfId="0" applyFont="1" applyFill="1" applyBorder="1" applyAlignment="1">
      <alignment horizontal="center" vertical="center" wrapText="1"/>
    </xf>
    <xf numFmtId="0" fontId="6" fillId="35" borderId="77" xfId="0" applyFont="1" applyFill="1" applyBorder="1" applyAlignment="1">
      <alignment wrapText="1"/>
    </xf>
    <xf numFmtId="0" fontId="6" fillId="35" borderId="52" xfId="0" applyFont="1" applyFill="1" applyBorder="1" applyAlignment="1">
      <alignment wrapText="1"/>
    </xf>
    <xf numFmtId="0" fontId="20" fillId="35" borderId="15" xfId="0" applyFont="1" applyFill="1" applyBorder="1" applyAlignment="1">
      <alignment horizontal="center" vertical="center"/>
    </xf>
    <xf numFmtId="0" fontId="21" fillId="35" borderId="77" xfId="0" applyFont="1" applyFill="1" applyBorder="1" applyAlignment="1">
      <alignment wrapText="1"/>
    </xf>
    <xf numFmtId="0" fontId="2" fillId="35" borderId="77" xfId="0" applyFont="1" applyFill="1" applyBorder="1" applyAlignment="1">
      <alignment wrapText="1"/>
    </xf>
    <xf numFmtId="0" fontId="2" fillId="35" borderId="90" xfId="0" applyFont="1" applyFill="1" applyBorder="1" applyAlignment="1">
      <alignment horizontal="center" vertical="center"/>
    </xf>
    <xf numFmtId="0" fontId="2" fillId="37" borderId="70" xfId="0" applyFont="1" applyFill="1" applyBorder="1"/>
    <xf numFmtId="0" fontId="21" fillId="37" borderId="7" xfId="0" applyFont="1" applyFill="1" applyBorder="1" applyAlignment="1">
      <alignment horizontal="center"/>
    </xf>
    <xf numFmtId="0" fontId="6" fillId="37" borderId="7" xfId="0" applyFont="1" applyFill="1" applyBorder="1" applyAlignment="1">
      <alignment horizontal="center" vertical="center" wrapText="1"/>
    </xf>
    <xf numFmtId="0" fontId="10" fillId="37" borderId="7" xfId="0" applyFont="1" applyFill="1" applyBorder="1" applyAlignment="1">
      <alignment horizontal="center" vertical="center"/>
    </xf>
    <xf numFmtId="0" fontId="10" fillId="37" borderId="7" xfId="0" applyFont="1" applyFill="1" applyBorder="1" applyAlignment="1">
      <alignment horizontal="center" vertical="center" wrapText="1"/>
    </xf>
    <xf numFmtId="0" fontId="21" fillId="37" borderId="7" xfId="0" applyFont="1" applyFill="1" applyBorder="1"/>
    <xf numFmtId="0" fontId="21" fillId="37" borderId="7" xfId="0" applyFont="1" applyFill="1" applyBorder="1" applyAlignment="1">
      <alignment horizontal="left"/>
    </xf>
    <xf numFmtId="2" fontId="21" fillId="37" borderId="7" xfId="0" applyNumberFormat="1" applyFont="1" applyFill="1" applyBorder="1"/>
    <xf numFmtId="0" fontId="10" fillId="37" borderId="7" xfId="0" applyFont="1" applyFill="1" applyBorder="1"/>
    <xf numFmtId="2" fontId="6" fillId="37" borderId="7" xfId="0" applyNumberFormat="1" applyFont="1" applyFill="1" applyBorder="1" applyAlignment="1">
      <alignment horizontal="center" vertical="center"/>
    </xf>
    <xf numFmtId="2" fontId="6" fillId="37" borderId="7" xfId="0" applyNumberFormat="1" applyFont="1" applyFill="1" applyBorder="1"/>
    <xf numFmtId="0" fontId="6" fillId="37" borderId="7" xfId="0" applyFont="1" applyFill="1" applyBorder="1" applyAlignment="1">
      <alignment horizontal="center" wrapText="1"/>
    </xf>
    <xf numFmtId="0" fontId="17" fillId="29" borderId="51" xfId="0" applyFont="1" applyFill="1" applyBorder="1" applyAlignment="1">
      <alignment horizontal="left" vertical="center"/>
    </xf>
    <xf numFmtId="0" fontId="17" fillId="29" borderId="51" xfId="0" applyFont="1" applyFill="1" applyBorder="1" applyAlignment="1">
      <alignment horizontal="center" vertical="center"/>
    </xf>
    <xf numFmtId="0" fontId="10" fillId="29" borderId="51" xfId="0" applyFont="1" applyFill="1" applyBorder="1" applyAlignment="1">
      <alignment vertical="center"/>
    </xf>
    <xf numFmtId="0" fontId="10" fillId="29" borderId="51" xfId="0" applyFont="1" applyFill="1" applyBorder="1" applyAlignment="1">
      <alignment horizontal="center" vertical="center" wrapText="1"/>
    </xf>
    <xf numFmtId="0" fontId="2" fillId="29" borderId="51" xfId="0" applyFont="1" applyFill="1" applyBorder="1"/>
    <xf numFmtId="0" fontId="10" fillId="29" borderId="51" xfId="0" applyFont="1" applyFill="1" applyBorder="1" applyAlignment="1">
      <alignment wrapText="1"/>
    </xf>
    <xf numFmtId="0" fontId="6" fillId="29" borderId="51" xfId="0" applyFont="1" applyFill="1" applyBorder="1"/>
    <xf numFmtId="0" fontId="23" fillId="29" borderId="51" xfId="0" applyFont="1" applyFill="1" applyBorder="1" applyAlignment="1">
      <alignment horizontal="center" wrapText="1"/>
    </xf>
    <xf numFmtId="0" fontId="17" fillId="36" borderId="33" xfId="0" applyFont="1" applyFill="1" applyBorder="1" applyAlignment="1">
      <alignment horizontal="left" vertical="center"/>
    </xf>
    <xf numFmtId="0" fontId="17" fillId="36" borderId="0" xfId="0" applyFont="1" applyFill="1" applyAlignment="1">
      <alignment horizontal="center" vertical="center"/>
    </xf>
    <xf numFmtId="0" fontId="10" fillId="36" borderId="0" xfId="0" applyFont="1" applyFill="1" applyAlignment="1">
      <alignment vertical="center"/>
    </xf>
    <xf numFmtId="0" fontId="10" fillId="36" borderId="0" xfId="0" applyFont="1" applyFill="1" applyAlignment="1">
      <alignment horizontal="center" vertical="center" wrapText="1"/>
    </xf>
    <xf numFmtId="0" fontId="2" fillId="36" borderId="0" xfId="0" applyFont="1" applyFill="1"/>
    <xf numFmtId="49" fontId="2" fillId="36" borderId="0" xfId="0" applyNumberFormat="1" applyFont="1" applyFill="1"/>
    <xf numFmtId="166" fontId="2" fillId="36" borderId="0" xfId="0" applyNumberFormat="1" applyFont="1" applyFill="1"/>
    <xf numFmtId="0" fontId="10" fillId="36" borderId="0" xfId="0" applyFont="1" applyFill="1" applyAlignment="1">
      <alignment wrapText="1"/>
    </xf>
    <xf numFmtId="0" fontId="6" fillId="36" borderId="0" xfId="0" applyFont="1" applyFill="1"/>
    <xf numFmtId="0" fontId="6" fillId="36" borderId="76" xfId="0" applyFont="1" applyFill="1" applyBorder="1" applyAlignment="1">
      <alignment horizontal="center" wrapText="1"/>
    </xf>
    <xf numFmtId="0" fontId="17" fillId="18" borderId="50" xfId="0" applyFont="1" applyFill="1" applyBorder="1" applyAlignment="1">
      <alignment horizontal="left" vertical="center"/>
    </xf>
    <xf numFmtId="0" fontId="17" fillId="18" borderId="50" xfId="0" applyFont="1" applyFill="1" applyBorder="1" applyAlignment="1">
      <alignment horizontal="center" vertical="center"/>
    </xf>
    <xf numFmtId="0" fontId="10" fillId="18" borderId="50" xfId="0" applyFont="1" applyFill="1" applyBorder="1" applyAlignment="1">
      <alignment vertical="center"/>
    </xf>
    <xf numFmtId="0" fontId="10" fillId="18" borderId="50" xfId="0" applyFont="1" applyFill="1" applyBorder="1" applyAlignment="1">
      <alignment horizontal="center" vertical="center" wrapText="1"/>
    </xf>
    <xf numFmtId="0" fontId="2" fillId="18" borderId="50" xfId="0" applyFont="1" applyFill="1" applyBorder="1"/>
    <xf numFmtId="0" fontId="10" fillId="18" borderId="50" xfId="0" applyFont="1" applyFill="1" applyBorder="1" applyAlignment="1">
      <alignment wrapText="1"/>
    </xf>
    <xf numFmtId="0" fontId="6" fillId="18" borderId="50" xfId="0" applyFont="1" applyFill="1" applyBorder="1"/>
    <xf numFmtId="0" fontId="6" fillId="18" borderId="50" xfId="0" applyFont="1" applyFill="1" applyBorder="1" applyAlignment="1">
      <alignment horizontal="center" wrapText="1"/>
    </xf>
    <xf numFmtId="0" fontId="17" fillId="18" borderId="51" xfId="0" applyFont="1" applyFill="1" applyBorder="1" applyAlignment="1">
      <alignment horizontal="left" vertical="center"/>
    </xf>
    <xf numFmtId="0" fontId="17" fillId="18" borderId="51" xfId="0" applyFont="1" applyFill="1" applyBorder="1" applyAlignment="1">
      <alignment horizontal="center" vertical="center"/>
    </xf>
    <xf numFmtId="0" fontId="10" fillId="18" borderId="51" xfId="0" applyFont="1" applyFill="1" applyBorder="1" applyAlignment="1">
      <alignment vertical="center"/>
    </xf>
    <xf numFmtId="0" fontId="10" fillId="18" borderId="51" xfId="0" applyFont="1" applyFill="1" applyBorder="1" applyAlignment="1">
      <alignment horizontal="center" vertical="center" wrapText="1"/>
    </xf>
    <xf numFmtId="0" fontId="2" fillId="18" borderId="51" xfId="0" applyFont="1" applyFill="1" applyBorder="1"/>
    <xf numFmtId="0" fontId="10" fillId="18" borderId="51" xfId="0" applyFont="1" applyFill="1" applyBorder="1" applyAlignment="1">
      <alignment wrapText="1"/>
    </xf>
    <xf numFmtId="0" fontId="6" fillId="18" borderId="51" xfId="0" applyFont="1" applyFill="1" applyBorder="1"/>
    <xf numFmtId="0" fontId="17" fillId="18" borderId="14" xfId="0" applyFont="1" applyFill="1" applyBorder="1" applyAlignment="1">
      <alignment horizontal="left" vertical="center"/>
    </xf>
    <xf numFmtId="0" fontId="17" fillId="18" borderId="98" xfId="0" applyFont="1" applyFill="1" applyBorder="1" applyAlignment="1">
      <alignment horizontal="center" vertical="center"/>
    </xf>
    <xf numFmtId="0" fontId="10" fillId="18" borderId="98" xfId="0" applyFont="1" applyFill="1" applyBorder="1" applyAlignment="1">
      <alignment vertical="center"/>
    </xf>
    <xf numFmtId="0" fontId="10" fillId="18" borderId="98" xfId="0" applyFont="1" applyFill="1" applyBorder="1" applyAlignment="1">
      <alignment horizontal="center" vertical="center" wrapText="1"/>
    </xf>
    <xf numFmtId="0" fontId="2" fillId="18" borderId="98" xfId="0" applyFont="1" applyFill="1" applyBorder="1"/>
    <xf numFmtId="0" fontId="10" fillId="18" borderId="98" xfId="0" applyFont="1" applyFill="1" applyBorder="1" applyAlignment="1">
      <alignment wrapText="1"/>
    </xf>
    <xf numFmtId="0" fontId="6" fillId="18" borderId="98" xfId="0" applyFont="1" applyFill="1" applyBorder="1"/>
    <xf numFmtId="0" fontId="6" fillId="18" borderId="17" xfId="0" applyFont="1" applyFill="1" applyBorder="1" applyAlignment="1">
      <alignment horizontal="center" wrapText="1"/>
    </xf>
    <xf numFmtId="0" fontId="17" fillId="18" borderId="7" xfId="0" applyFont="1" applyFill="1" applyBorder="1" applyAlignment="1">
      <alignment horizontal="left" vertical="center"/>
    </xf>
    <xf numFmtId="0" fontId="17" fillId="18" borderId="7" xfId="0" applyFont="1" applyFill="1" applyBorder="1" applyAlignment="1">
      <alignment horizontal="center" vertical="center"/>
    </xf>
    <xf numFmtId="0" fontId="10" fillId="18" borderId="7" xfId="0" applyFont="1" applyFill="1" applyBorder="1" applyAlignment="1">
      <alignment vertical="center"/>
    </xf>
    <xf numFmtId="0" fontId="10" fillId="18" borderId="7" xfId="0" applyFont="1" applyFill="1" applyBorder="1" applyAlignment="1">
      <alignment horizontal="center" vertical="center" wrapText="1"/>
    </xf>
    <xf numFmtId="0" fontId="2" fillId="18" borderId="7" xfId="0" applyFont="1" applyFill="1" applyBorder="1"/>
    <xf numFmtId="0" fontId="10" fillId="18" borderId="7" xfId="0" applyFont="1" applyFill="1" applyBorder="1" applyAlignment="1">
      <alignment wrapText="1"/>
    </xf>
    <xf numFmtId="0" fontId="6" fillId="18" borderId="7" xfId="0" applyFont="1" applyFill="1" applyBorder="1"/>
    <xf numFmtId="0" fontId="23" fillId="18" borderId="7" xfId="0" applyFont="1" applyFill="1" applyBorder="1" applyAlignment="1">
      <alignment horizontal="center" wrapText="1"/>
    </xf>
    <xf numFmtId="0" fontId="23" fillId="18" borderId="51" xfId="0" applyFont="1" applyFill="1" applyBorder="1" applyAlignment="1">
      <alignment horizontal="center" wrapText="1"/>
    </xf>
    <xf numFmtId="0" fontId="17" fillId="18" borderId="53" xfId="0" applyFont="1" applyFill="1" applyBorder="1" applyAlignment="1">
      <alignment horizontal="left" vertical="center"/>
    </xf>
    <xf numFmtId="0" fontId="17" fillId="18" borderId="53" xfId="0" applyFont="1" applyFill="1" applyBorder="1" applyAlignment="1">
      <alignment horizontal="center" vertical="center"/>
    </xf>
    <xf numFmtId="0" fontId="10" fillId="18" borderId="53" xfId="0" applyFont="1" applyFill="1" applyBorder="1" applyAlignment="1">
      <alignment vertical="center"/>
    </xf>
    <xf numFmtId="0" fontId="10" fillId="18" borderId="53" xfId="0" applyFont="1" applyFill="1" applyBorder="1" applyAlignment="1">
      <alignment horizontal="center" vertical="center" wrapText="1"/>
    </xf>
    <xf numFmtId="0" fontId="2" fillId="18" borderId="53" xfId="0" applyFont="1" applyFill="1" applyBorder="1"/>
    <xf numFmtId="0" fontId="10" fillId="18" borderId="53" xfId="0" applyFont="1" applyFill="1" applyBorder="1" applyAlignment="1">
      <alignment wrapText="1"/>
    </xf>
    <xf numFmtId="0" fontId="6" fillId="18" borderId="53" xfId="0" applyFont="1" applyFill="1" applyBorder="1"/>
    <xf numFmtId="0" fontId="23" fillId="18" borderId="53" xfId="0" applyFont="1" applyFill="1" applyBorder="1" applyAlignment="1">
      <alignment horizontal="center" wrapText="1"/>
    </xf>
    <xf numFmtId="0" fontId="20" fillId="17" borderId="33" xfId="0" applyFont="1" applyFill="1" applyBorder="1" applyAlignment="1">
      <alignment horizontal="center" vertical="center"/>
    </xf>
    <xf numFmtId="0" fontId="2" fillId="17" borderId="0" xfId="0" applyFont="1" applyFill="1" applyAlignment="1">
      <alignment horizontal="center" vertical="center"/>
    </xf>
    <xf numFmtId="0" fontId="10" fillId="17" borderId="0" xfId="0" applyFont="1" applyFill="1" applyAlignment="1">
      <alignment horizontal="center" vertical="center" wrapText="1"/>
    </xf>
    <xf numFmtId="0" fontId="0" fillId="17" borderId="0" xfId="0" applyFill="1"/>
    <xf numFmtId="0" fontId="10" fillId="17" borderId="0" xfId="0" applyFont="1" applyFill="1" applyAlignment="1">
      <alignment wrapText="1"/>
    </xf>
    <xf numFmtId="0" fontId="2" fillId="17" borderId="0" xfId="0" applyFont="1" applyFill="1"/>
    <xf numFmtId="0" fontId="6" fillId="17" borderId="0" xfId="0" applyFont="1" applyFill="1"/>
    <xf numFmtId="0" fontId="2" fillId="17" borderId="76" xfId="0" applyFont="1" applyFill="1" applyBorder="1" applyAlignment="1">
      <alignment wrapText="1"/>
    </xf>
    <xf numFmtId="0" fontId="17" fillId="17" borderId="87" xfId="0" applyFont="1" applyFill="1" applyBorder="1" applyAlignment="1">
      <alignment horizontal="left" vertical="center"/>
    </xf>
    <xf numFmtId="0" fontId="17" fillId="17" borderId="88" xfId="0" applyFont="1" applyFill="1" applyBorder="1" applyAlignment="1">
      <alignment horizontal="center" vertical="center"/>
    </xf>
    <xf numFmtId="0" fontId="2" fillId="17" borderId="88" xfId="0" applyFont="1" applyFill="1" applyBorder="1"/>
    <xf numFmtId="0" fontId="10" fillId="17" borderId="88" xfId="0" applyFont="1" applyFill="1" applyBorder="1" applyAlignment="1">
      <alignment wrapText="1"/>
    </xf>
    <xf numFmtId="0" fontId="6" fillId="17" borderId="88" xfId="0" applyFont="1" applyFill="1" applyBorder="1"/>
    <xf numFmtId="0" fontId="23" fillId="17" borderId="89" xfId="0" applyFont="1" applyFill="1" applyBorder="1" applyAlignment="1">
      <alignment horizontal="center" wrapText="1"/>
    </xf>
    <xf numFmtId="0" fontId="10" fillId="17" borderId="90" xfId="0" applyFont="1" applyFill="1" applyBorder="1" applyAlignment="1">
      <alignment horizontal="center" vertical="center" wrapText="1"/>
    </xf>
    <xf numFmtId="0" fontId="2" fillId="17" borderId="79" xfId="0" applyFont="1" applyFill="1" applyBorder="1"/>
    <xf numFmtId="0" fontId="20" fillId="17" borderId="54" xfId="0" applyFont="1" applyFill="1" applyBorder="1" applyAlignment="1">
      <alignment horizontal="center" vertical="center"/>
    </xf>
    <xf numFmtId="0" fontId="2" fillId="17" borderId="55" xfId="0" applyFont="1" applyFill="1" applyBorder="1" applyAlignment="1">
      <alignment horizontal="center" vertical="center"/>
    </xf>
    <xf numFmtId="0" fontId="10" fillId="17" borderId="55" xfId="0" applyFont="1" applyFill="1" applyBorder="1" applyAlignment="1">
      <alignment horizontal="center" vertical="center"/>
    </xf>
    <xf numFmtId="0" fontId="10" fillId="17" borderId="57" xfId="0" applyFont="1" applyFill="1" applyBorder="1" applyAlignment="1">
      <alignment horizontal="center" vertical="center" wrapText="1"/>
    </xf>
    <xf numFmtId="0" fontId="2" fillId="17" borderId="51" xfId="0" applyFont="1" applyFill="1" applyBorder="1"/>
    <xf numFmtId="0" fontId="0" fillId="17" borderId="55" xfId="0" applyFill="1" applyBorder="1"/>
    <xf numFmtId="0" fontId="2" fillId="17" borderId="55" xfId="0" applyFont="1" applyFill="1" applyBorder="1"/>
    <xf numFmtId="0" fontId="10" fillId="17" borderId="55" xfId="0" applyFont="1" applyFill="1" applyBorder="1" applyAlignment="1">
      <alignment wrapText="1"/>
    </xf>
    <xf numFmtId="2" fontId="2" fillId="17" borderId="55" xfId="0" applyNumberFormat="1" applyFont="1" applyFill="1" applyBorder="1"/>
    <xf numFmtId="0" fontId="2" fillId="17" borderId="75" xfId="0" applyFont="1" applyFill="1" applyBorder="1" applyAlignment="1">
      <alignment wrapText="1"/>
    </xf>
    <xf numFmtId="0" fontId="20" fillId="17" borderId="60" xfId="0" applyFont="1" applyFill="1" applyBorder="1" applyAlignment="1">
      <alignment horizontal="center" vertical="center"/>
    </xf>
    <xf numFmtId="0" fontId="2" fillId="17" borderId="96" xfId="0" applyFont="1" applyFill="1" applyBorder="1" applyAlignment="1">
      <alignment horizontal="center" vertical="center"/>
    </xf>
    <xf numFmtId="0" fontId="10" fillId="17" borderId="96" xfId="0" applyFont="1" applyFill="1" applyBorder="1" applyAlignment="1">
      <alignment horizontal="center" vertical="center"/>
    </xf>
    <xf numFmtId="0" fontId="10" fillId="17" borderId="99" xfId="0" applyFont="1" applyFill="1" applyBorder="1" applyAlignment="1">
      <alignment horizontal="center" vertical="center" wrapText="1"/>
    </xf>
    <xf numFmtId="0" fontId="2" fillId="17" borderId="93" xfId="0" applyFont="1" applyFill="1" applyBorder="1"/>
    <xf numFmtId="0" fontId="0" fillId="17" borderId="96" xfId="0" applyFill="1" applyBorder="1"/>
    <xf numFmtId="0" fontId="2" fillId="17" borderId="96" xfId="0" applyFont="1" applyFill="1" applyBorder="1"/>
    <xf numFmtId="0" fontId="10" fillId="17" borderId="96" xfId="0" applyFont="1" applyFill="1" applyBorder="1" applyAlignment="1">
      <alignment wrapText="1"/>
    </xf>
    <xf numFmtId="0" fontId="2" fillId="17" borderId="97" xfId="0" applyFont="1" applyFill="1" applyBorder="1" applyAlignment="1">
      <alignment wrapText="1"/>
    </xf>
    <xf numFmtId="0" fontId="0" fillId="0" borderId="121" xfId="0" applyBorder="1"/>
    <xf numFmtId="0" fontId="0" fillId="0" borderId="62" xfId="0" applyBorder="1"/>
    <xf numFmtId="0" fontId="0" fillId="0" borderId="124" xfId="0" applyBorder="1"/>
    <xf numFmtId="0" fontId="0" fillId="3" borderId="112" xfId="0" applyFill="1" applyBorder="1" applyAlignment="1">
      <alignment horizontal="left" wrapText="1"/>
    </xf>
    <xf numFmtId="0" fontId="21" fillId="3" borderId="112" xfId="0" applyFont="1" applyFill="1" applyBorder="1"/>
    <xf numFmtId="0" fontId="2" fillId="0" borderId="112" xfId="0" applyFont="1" applyBorder="1"/>
    <xf numFmtId="0" fontId="81" fillId="0" borderId="112" xfId="0" applyFont="1" applyBorder="1" applyAlignment="1">
      <alignment horizontal="center" vertical="center" wrapText="1"/>
    </xf>
    <xf numFmtId="0" fontId="82" fillId="0" borderId="133" xfId="0" applyFont="1" applyBorder="1" applyAlignment="1">
      <alignment horizontal="center" vertical="center" wrapText="1"/>
    </xf>
    <xf numFmtId="0" fontId="82" fillId="0" borderId="133" xfId="0" applyFont="1" applyBorder="1" applyAlignment="1">
      <alignment horizontal="justify" vertical="center" wrapText="1"/>
    </xf>
    <xf numFmtId="2" fontId="82" fillId="0" borderId="133" xfId="0" applyNumberFormat="1" applyFont="1" applyBorder="1" applyAlignment="1">
      <alignment horizontal="right" vertical="center" wrapText="1"/>
    </xf>
    <xf numFmtId="0" fontId="82" fillId="0" borderId="134" xfId="0" applyFont="1" applyBorder="1" applyAlignment="1">
      <alignment horizontal="center" vertical="center" wrapText="1"/>
    </xf>
    <xf numFmtId="0" fontId="82" fillId="0" borderId="134" xfId="0" applyFont="1" applyBorder="1" applyAlignment="1">
      <alignment horizontal="justify" vertical="center" wrapText="1"/>
    </xf>
    <xf numFmtId="2" fontId="82" fillId="0" borderId="134" xfId="0" applyNumberFormat="1" applyFont="1" applyBorder="1" applyAlignment="1">
      <alignment horizontal="right" vertical="center" wrapText="1"/>
    </xf>
    <xf numFmtId="2" fontId="82" fillId="0" borderId="134" xfId="0" applyNumberFormat="1" applyFont="1" applyBorder="1" applyAlignment="1">
      <alignment horizontal="right" wrapText="1"/>
    </xf>
    <xf numFmtId="2" fontId="8" fillId="0" borderId="135" xfId="0" applyNumberFormat="1" applyFont="1" applyBorder="1"/>
    <xf numFmtId="0" fontId="82" fillId="0" borderId="136" xfId="0" applyFont="1" applyBorder="1" applyAlignment="1">
      <alignment horizontal="center" vertical="center" wrapText="1"/>
    </xf>
    <xf numFmtId="0" fontId="82" fillId="0" borderId="136" xfId="0" applyFont="1" applyBorder="1" applyAlignment="1">
      <alignment horizontal="justify" vertical="center" wrapText="1"/>
    </xf>
    <xf numFmtId="2" fontId="82" fillId="0" borderId="136" xfId="0" applyNumberFormat="1" applyFont="1" applyBorder="1" applyAlignment="1">
      <alignment horizontal="right" vertical="center" wrapText="1"/>
    </xf>
    <xf numFmtId="0" fontId="0" fillId="0" borderId="127" xfId="0" applyBorder="1"/>
    <xf numFmtId="0" fontId="0" fillId="0" borderId="112" xfId="0" applyBorder="1" applyAlignment="1">
      <alignment horizontal="left" vertical="center" wrapText="1"/>
    </xf>
    <xf numFmtId="0" fontId="22" fillId="3" borderId="112" xfId="0" applyFont="1" applyFill="1" applyBorder="1" applyAlignment="1">
      <alignment horizontal="center" vertical="center"/>
    </xf>
    <xf numFmtId="0" fontId="16" fillId="0" borderId="131" xfId="0" applyFont="1" applyBorder="1" applyAlignment="1">
      <alignment wrapText="1"/>
    </xf>
    <xf numFmtId="0" fontId="0" fillId="0" borderId="131" xfId="0" applyBorder="1" applyAlignment="1">
      <alignment wrapText="1"/>
    </xf>
    <xf numFmtId="0" fontId="0" fillId="0" borderId="0" xfId="0" applyAlignment="1">
      <alignment horizontal="center"/>
    </xf>
    <xf numFmtId="0" fontId="75" fillId="0" borderId="112" xfId="0" applyFont="1" applyBorder="1"/>
    <xf numFmtId="0" fontId="82" fillId="2" borderId="134" xfId="0" applyFont="1" applyFill="1" applyBorder="1" applyAlignment="1">
      <alignment horizontal="justify" vertical="center" wrapText="1"/>
    </xf>
    <xf numFmtId="0" fontId="79" fillId="0" borderId="50" xfId="0" applyFont="1" applyBorder="1"/>
    <xf numFmtId="0" fontId="75" fillId="0" borderId="51" xfId="0" applyFont="1" applyBorder="1"/>
    <xf numFmtId="0" fontId="0" fillId="0" borderId="124" xfId="0" applyBorder="1" applyAlignment="1">
      <alignment horizontal="left" vertical="center" wrapText="1"/>
    </xf>
    <xf numFmtId="0" fontId="79" fillId="0" borderId="50" xfId="0" applyFont="1" applyBorder="1" applyAlignment="1">
      <alignment wrapText="1"/>
    </xf>
    <xf numFmtId="0" fontId="75" fillId="0" borderId="10" xfId="0" applyFont="1" applyBorder="1"/>
    <xf numFmtId="0" fontId="81" fillId="0" borderId="0" xfId="0" applyFont="1" applyAlignment="1">
      <alignment vertical="center" wrapText="1"/>
    </xf>
    <xf numFmtId="0" fontId="81" fillId="0" borderId="138" xfId="0" applyFont="1" applyBorder="1" applyAlignment="1">
      <alignment vertical="center"/>
    </xf>
    <xf numFmtId="0" fontId="79" fillId="0" borderId="0" xfId="0" applyFont="1"/>
    <xf numFmtId="0" fontId="83" fillId="0" borderId="0" xfId="0" applyFont="1"/>
    <xf numFmtId="1" fontId="73" fillId="0" borderId="129" xfId="0" applyNumberFormat="1" applyFont="1" applyBorder="1" applyAlignment="1">
      <alignment horizontal="left"/>
    </xf>
    <xf numFmtId="0" fontId="0" fillId="0" borderId="130" xfId="0" applyBorder="1"/>
    <xf numFmtId="0" fontId="0" fillId="0" borderId="132" xfId="0" applyBorder="1"/>
    <xf numFmtId="0" fontId="0" fillId="0" borderId="112" xfId="0" applyBorder="1" applyAlignment="1">
      <alignment horizontal="center" vertical="center"/>
    </xf>
    <xf numFmtId="166" fontId="0" fillId="0" borderId="112" xfId="0" applyNumberFormat="1" applyBorder="1" applyAlignment="1">
      <alignment horizontal="center" vertical="center"/>
    </xf>
    <xf numFmtId="0" fontId="79" fillId="0" borderId="112" xfId="0" applyFont="1" applyBorder="1"/>
    <xf numFmtId="166" fontId="0" fillId="3" borderId="112" xfId="0" applyNumberFormat="1" applyFill="1" applyBorder="1" applyAlignment="1">
      <alignment horizontal="center" vertical="center"/>
    </xf>
    <xf numFmtId="0" fontId="58" fillId="0" borderId="112" xfId="0" applyFont="1" applyBorder="1" applyAlignment="1">
      <alignment horizontal="left" vertical="center" wrapText="1"/>
    </xf>
    <xf numFmtId="0" fontId="85" fillId="0" borderId="0" xfId="0" applyFont="1" applyAlignment="1">
      <alignment wrapText="1"/>
    </xf>
    <xf numFmtId="0" fontId="3" fillId="0" borderId="112" xfId="0" applyFont="1" applyBorder="1"/>
    <xf numFmtId="2" fontId="61" fillId="3" borderId="112" xfId="0" applyNumberFormat="1" applyFont="1" applyFill="1" applyBorder="1" applyAlignment="1">
      <alignment horizontal="center" vertical="center"/>
    </xf>
    <xf numFmtId="0" fontId="61" fillId="0" borderId="112" xfId="0" applyFont="1" applyBorder="1"/>
    <xf numFmtId="0" fontId="79" fillId="0" borderId="26" xfId="0" applyFont="1" applyBorder="1"/>
    <xf numFmtId="0" fontId="52" fillId="0" borderId="0" xfId="0" applyFont="1" applyAlignment="1">
      <alignment vertical="center" wrapText="1"/>
    </xf>
    <xf numFmtId="0" fontId="23" fillId="0" borderId="112" xfId="0" applyFont="1" applyBorder="1" applyAlignment="1">
      <alignment horizontal="center" vertical="center" wrapText="1"/>
    </xf>
    <xf numFmtId="0" fontId="6" fillId="0" borderId="112" xfId="0" applyFont="1" applyBorder="1" applyAlignment="1">
      <alignment horizontal="center"/>
    </xf>
    <xf numFmtId="0" fontId="23" fillId="0" borderId="112" xfId="0" applyFont="1" applyBorder="1" applyAlignment="1">
      <alignment horizontal="center"/>
    </xf>
    <xf numFmtId="0" fontId="8" fillId="0" borderId="112" xfId="0" applyFont="1" applyBorder="1"/>
    <xf numFmtId="0" fontId="14" fillId="0" borderId="112" xfId="0" applyFont="1" applyBorder="1" applyAlignment="1">
      <alignment horizontal="center"/>
    </xf>
    <xf numFmtId="2" fontId="14" fillId="0" borderId="112" xfId="0" applyNumberFormat="1" applyFont="1" applyBorder="1" applyAlignment="1">
      <alignment horizontal="center"/>
    </xf>
    <xf numFmtId="0" fontId="8" fillId="0" borderId="112" xfId="0" applyFont="1" applyBorder="1" applyAlignment="1">
      <alignment vertical="center"/>
    </xf>
    <xf numFmtId="0" fontId="8" fillId="0" borderId="112" xfId="0" applyFont="1" applyBorder="1" applyAlignment="1">
      <alignment wrapText="1"/>
    </xf>
    <xf numFmtId="0" fontId="14" fillId="0" borderId="112" xfId="0" applyFont="1" applyBorder="1" applyAlignment="1">
      <alignment horizontal="center" vertical="center"/>
    </xf>
    <xf numFmtId="2" fontId="14" fillId="0" borderId="112" xfId="0" applyNumberFormat="1" applyFont="1" applyBorder="1" applyAlignment="1">
      <alignment horizontal="center" vertical="center"/>
    </xf>
    <xf numFmtId="0" fontId="8" fillId="0" borderId="112" xfId="0" applyFont="1" applyBorder="1" applyAlignment="1">
      <alignment vertical="center" wrapText="1"/>
    </xf>
    <xf numFmtId="0" fontId="8" fillId="0" borderId="112" xfId="0" applyFont="1" applyBorder="1" applyAlignment="1">
      <alignment horizontal="left"/>
    </xf>
    <xf numFmtId="0" fontId="88" fillId="0" borderId="112" xfId="5" applyFont="1" applyBorder="1"/>
    <xf numFmtId="0" fontId="8" fillId="0" borderId="112" xfId="0" applyFont="1" applyBorder="1" applyAlignment="1">
      <alignment horizontal="left" wrapText="1"/>
    </xf>
    <xf numFmtId="167" fontId="14" fillId="0" borderId="112" xfId="4" applyFont="1" applyFill="1" applyBorder="1" applyAlignment="1">
      <alignment horizontal="center"/>
    </xf>
    <xf numFmtId="167" fontId="14" fillId="3" borderId="112" xfId="4" applyFont="1" applyFill="1" applyBorder="1" applyAlignment="1">
      <alignment horizontal="center"/>
    </xf>
    <xf numFmtId="0" fontId="21" fillId="0" borderId="0" xfId="0" applyFont="1" applyAlignment="1">
      <alignment horizontal="left"/>
    </xf>
    <xf numFmtId="0" fontId="14" fillId="0" borderId="121" xfId="0" applyFont="1" applyBorder="1"/>
    <xf numFmtId="0" fontId="14" fillId="0" borderId="119" xfId="0" applyFont="1" applyBorder="1"/>
    <xf numFmtId="0" fontId="14" fillId="0" borderId="124" xfId="0" applyFont="1" applyBorder="1"/>
    <xf numFmtId="0" fontId="0" fillId="2" borderId="112" xfId="0" applyFill="1" applyBorder="1"/>
    <xf numFmtId="0" fontId="2" fillId="2" borderId="112" xfId="0" applyFont="1" applyFill="1" applyBorder="1"/>
    <xf numFmtId="1" fontId="40" fillId="0" borderId="112" xfId="0" applyNumberFormat="1" applyFont="1" applyBorder="1" applyAlignment="1">
      <alignment horizontal="left"/>
    </xf>
    <xf numFmtId="1" fontId="40" fillId="0" borderId="112" xfId="0" applyNumberFormat="1" applyFont="1" applyBorder="1" applyAlignment="1">
      <alignment horizontal="center"/>
    </xf>
    <xf numFmtId="2" fontId="43" fillId="0" borderId="131" xfId="0" applyNumberFormat="1" applyFont="1" applyBorder="1" applyAlignment="1">
      <alignment horizontal="center" vertical="center" wrapText="1"/>
    </xf>
    <xf numFmtId="2" fontId="43" fillId="0" borderId="112" xfId="0" applyNumberFormat="1" applyFont="1" applyBorder="1" applyAlignment="1">
      <alignment horizontal="center" vertical="center" wrapText="1"/>
    </xf>
    <xf numFmtId="1" fontId="40" fillId="0" borderId="127" xfId="0" applyNumberFormat="1" applyFont="1" applyBorder="1" applyAlignment="1">
      <alignment horizontal="left" vertical="center" wrapText="1"/>
    </xf>
    <xf numFmtId="1" fontId="40" fillId="0" borderId="112" xfId="0" applyNumberFormat="1" applyFont="1" applyBorder="1" applyAlignment="1">
      <alignment horizontal="center" vertical="center"/>
    </xf>
    <xf numFmtId="2" fontId="43" fillId="0" borderId="124" xfId="0" applyNumberFormat="1" applyFont="1" applyBorder="1" applyAlignment="1">
      <alignment horizontal="center" vertical="center" wrapText="1"/>
    </xf>
    <xf numFmtId="0" fontId="47" fillId="0" borderId="51" xfId="0" applyFont="1" applyBorder="1" applyAlignment="1">
      <alignment horizontal="left" vertical="center" wrapText="1"/>
    </xf>
    <xf numFmtId="0" fontId="47" fillId="0" borderId="50" xfId="0" applyFont="1" applyBorder="1" applyAlignment="1">
      <alignment horizontal="left" vertical="center" wrapText="1"/>
    </xf>
    <xf numFmtId="0" fontId="47" fillId="0" borderId="112" xfId="0" applyFont="1" applyBorder="1"/>
    <xf numFmtId="0" fontId="44" fillId="13" borderId="112" xfId="0" applyFont="1" applyFill="1" applyBorder="1" applyAlignment="1">
      <alignment horizontal="center" vertical="center"/>
    </xf>
    <xf numFmtId="0" fontId="47" fillId="13" borderId="112" xfId="0" applyFont="1" applyFill="1" applyBorder="1" applyAlignment="1">
      <alignment horizontal="center" vertical="center" wrapText="1"/>
    </xf>
    <xf numFmtId="0" fontId="40" fillId="13" borderId="112" xfId="0" applyFont="1" applyFill="1" applyBorder="1" applyAlignment="1">
      <alignment horizontal="center" vertical="center" wrapText="1"/>
    </xf>
    <xf numFmtId="0" fontId="44" fillId="13" borderId="112" xfId="0" applyFont="1" applyFill="1" applyBorder="1" applyAlignment="1">
      <alignment horizontal="center"/>
    </xf>
    <xf numFmtId="0" fontId="47" fillId="13" borderId="0" xfId="0" applyFont="1" applyFill="1" applyAlignment="1">
      <alignment horizontal="left" vertical="center" wrapText="1"/>
    </xf>
    <xf numFmtId="0" fontId="44" fillId="13" borderId="112" xfId="0" applyFont="1" applyFill="1" applyBorder="1"/>
    <xf numFmtId="0" fontId="44" fillId="13" borderId="0" xfId="0" applyFont="1" applyFill="1"/>
    <xf numFmtId="0" fontId="40" fillId="13" borderId="112" xfId="0" applyFont="1" applyFill="1" applyBorder="1" applyAlignment="1">
      <alignment horizontal="left" vertical="center" wrapText="1"/>
    </xf>
    <xf numFmtId="0" fontId="58" fillId="0" borderId="112" xfId="0" applyFont="1" applyBorder="1" applyAlignment="1">
      <alignment horizontal="center" vertical="center"/>
    </xf>
    <xf numFmtId="0" fontId="23" fillId="5" borderId="7" xfId="0" applyFont="1" applyFill="1" applyBorder="1" applyAlignment="1">
      <alignment horizontal="left" wrapText="1"/>
    </xf>
    <xf numFmtId="0" fontId="47" fillId="3" borderId="0" xfId="0" applyFont="1" applyFill="1"/>
    <xf numFmtId="0" fontId="47" fillId="3" borderId="0" xfId="0" applyFont="1" applyFill="1" applyAlignment="1">
      <alignment horizontal="left" vertical="center" wrapText="1"/>
    </xf>
    <xf numFmtId="0" fontId="2" fillId="3" borderId="0" xfId="0" applyFont="1" applyFill="1" applyAlignment="1">
      <alignment horizontal="center"/>
    </xf>
    <xf numFmtId="0" fontId="0" fillId="3" borderId="0" xfId="0" applyFill="1" applyAlignment="1">
      <alignment horizontal="center"/>
    </xf>
    <xf numFmtId="0" fontId="41" fillId="3" borderId="0" xfId="0" applyFont="1" applyFill="1" applyAlignment="1">
      <alignment horizontal="center"/>
    </xf>
    <xf numFmtId="0" fontId="41" fillId="3" borderId="0" xfId="0" applyFont="1" applyFill="1"/>
    <xf numFmtId="0" fontId="47" fillId="3" borderId="0" xfId="0" applyFont="1" applyFill="1" applyAlignment="1">
      <alignment horizontal="center"/>
    </xf>
    <xf numFmtId="0" fontId="8" fillId="3" borderId="0" xfId="0" applyFont="1" applyFill="1" applyAlignment="1">
      <alignment horizontal="left"/>
    </xf>
    <xf numFmtId="0" fontId="14" fillId="3" borderId="0" xfId="0" applyFont="1" applyFill="1" applyAlignment="1">
      <alignment horizontal="center"/>
    </xf>
    <xf numFmtId="2" fontId="14" fillId="3" borderId="0" xfId="0" applyNumberFormat="1" applyFont="1" applyFill="1" applyAlignment="1">
      <alignment horizontal="center"/>
    </xf>
    <xf numFmtId="0" fontId="44" fillId="3" borderId="0" xfId="0" applyFont="1" applyFill="1"/>
    <xf numFmtId="0" fontId="44" fillId="3" borderId="0" xfId="0" applyFont="1" applyFill="1" applyAlignment="1">
      <alignment horizontal="center"/>
    </xf>
    <xf numFmtId="0" fontId="47" fillId="3" borderId="0" xfId="0" applyFont="1" applyFill="1" applyAlignment="1">
      <alignment horizontal="center" vertical="center" wrapText="1"/>
    </xf>
    <xf numFmtId="0" fontId="44" fillId="3" borderId="0" xfId="0" applyFont="1" applyFill="1" applyAlignment="1">
      <alignment horizontal="center" vertical="center"/>
    </xf>
    <xf numFmtId="0" fontId="82" fillId="3" borderId="0" xfId="0" applyFont="1" applyFill="1" applyAlignment="1">
      <alignment horizontal="justify" vertical="center" wrapText="1"/>
    </xf>
    <xf numFmtId="0" fontId="82" fillId="3" borderId="0" xfId="0" applyFont="1" applyFill="1" applyAlignment="1">
      <alignment horizontal="center" vertical="center" wrapText="1"/>
    </xf>
    <xf numFmtId="2" fontId="82" fillId="3" borderId="0" xfId="0" applyNumberFormat="1" applyFont="1" applyFill="1" applyAlignment="1">
      <alignment horizontal="center" vertical="center" wrapText="1"/>
    </xf>
    <xf numFmtId="2" fontId="82" fillId="3" borderId="0" xfId="0" applyNumberFormat="1" applyFont="1" applyFill="1" applyAlignment="1">
      <alignment horizontal="center" wrapText="1"/>
    </xf>
    <xf numFmtId="0" fontId="44" fillId="3" borderId="0" xfId="0" applyFont="1" applyFill="1" applyAlignment="1">
      <alignment wrapText="1"/>
    </xf>
    <xf numFmtId="0" fontId="44" fillId="3" borderId="0" xfId="0" applyFont="1" applyFill="1" applyAlignment="1">
      <alignment horizontal="center" wrapText="1"/>
    </xf>
    <xf numFmtId="0" fontId="53" fillId="3" borderId="112" xfId="0" applyFont="1" applyFill="1" applyBorder="1"/>
    <xf numFmtId="0" fontId="52" fillId="3" borderId="112" xfId="0" applyFont="1" applyFill="1" applyBorder="1" applyAlignment="1">
      <alignment horizontal="center"/>
    </xf>
    <xf numFmtId="0" fontId="53" fillId="3" borderId="112" xfId="0" applyFont="1" applyFill="1" applyBorder="1" applyAlignment="1">
      <alignment horizontal="center"/>
    </xf>
    <xf numFmtId="0" fontId="53" fillId="3" borderId="112" xfId="0" applyFont="1" applyFill="1" applyBorder="1" applyAlignment="1">
      <alignment horizontal="center" vertical="center" wrapText="1"/>
    </xf>
    <xf numFmtId="0" fontId="24" fillId="3" borderId="112" xfId="0" applyFont="1" applyFill="1" applyBorder="1" applyAlignment="1">
      <alignment horizontal="center" vertical="center"/>
    </xf>
    <xf numFmtId="0" fontId="70" fillId="3" borderId="112" xfId="0" applyFont="1" applyFill="1" applyBorder="1" applyAlignment="1">
      <alignment horizontal="center" vertical="center"/>
    </xf>
    <xf numFmtId="0" fontId="53" fillId="3" borderId="50" xfId="0" applyFont="1" applyFill="1" applyBorder="1" applyAlignment="1">
      <alignment wrapText="1"/>
    </xf>
    <xf numFmtId="0" fontId="53" fillId="3" borderId="112" xfId="0" applyFont="1" applyFill="1" applyBorder="1" applyAlignment="1">
      <alignment horizontal="center" wrapText="1"/>
    </xf>
    <xf numFmtId="0" fontId="53" fillId="3" borderId="112" xfId="0" applyFont="1" applyFill="1" applyBorder="1" applyAlignment="1">
      <alignment horizontal="left" vertical="center" wrapText="1"/>
    </xf>
    <xf numFmtId="0" fontId="52" fillId="3" borderId="112" xfId="0" applyFont="1" applyFill="1" applyBorder="1" applyAlignment="1">
      <alignment horizontal="left" vertical="center" wrapText="1"/>
    </xf>
    <xf numFmtId="165" fontId="53" fillId="3" borderId="112" xfId="0" applyNumberFormat="1" applyFont="1" applyFill="1" applyBorder="1" applyAlignment="1">
      <alignment horizontal="left" vertical="center" wrapText="1"/>
    </xf>
    <xf numFmtId="0" fontId="53" fillId="3" borderId="112" xfId="0" applyFont="1" applyFill="1" applyBorder="1" applyAlignment="1">
      <alignment wrapText="1"/>
    </xf>
    <xf numFmtId="0" fontId="23" fillId="0" borderId="112" xfId="0" applyFont="1" applyBorder="1" applyAlignment="1">
      <alignment vertical="center" wrapText="1"/>
    </xf>
    <xf numFmtId="0" fontId="23" fillId="0" borderId="121" xfId="0" applyFont="1" applyBorder="1"/>
    <xf numFmtId="0" fontId="23" fillId="0" borderId="119" xfId="0" applyFont="1" applyBorder="1"/>
    <xf numFmtId="0" fontId="23" fillId="0" borderId="124" xfId="0" applyFont="1" applyBorder="1"/>
    <xf numFmtId="0" fontId="52" fillId="3" borderId="112" xfId="0" applyFont="1" applyFill="1" applyBorder="1" applyAlignment="1">
      <alignment wrapText="1"/>
    </xf>
    <xf numFmtId="0" fontId="77" fillId="0" borderId="112" xfId="0" applyFont="1" applyBorder="1"/>
    <xf numFmtId="0" fontId="3" fillId="3" borderId="53" xfId="0" applyFont="1" applyFill="1" applyBorder="1" applyAlignment="1">
      <alignment horizontal="left" vertical="center" wrapText="1"/>
    </xf>
    <xf numFmtId="0" fontId="20" fillId="35" borderId="33" xfId="0" applyFont="1" applyFill="1" applyBorder="1" applyAlignment="1">
      <alignment horizontal="center" vertical="center"/>
    </xf>
    <xf numFmtId="0" fontId="10" fillId="35" borderId="132" xfId="0" applyFont="1" applyFill="1" applyBorder="1" applyAlignment="1">
      <alignment horizontal="center" vertical="center"/>
    </xf>
    <xf numFmtId="0" fontId="3" fillId="0" borderId="122" xfId="0" applyFont="1" applyBorder="1"/>
    <xf numFmtId="0" fontId="3" fillId="0" borderId="132" xfId="0" applyFont="1" applyBorder="1" applyAlignment="1">
      <alignment horizontal="center" vertical="center" wrapText="1"/>
    </xf>
    <xf numFmtId="0" fontId="7" fillId="0" borderId="28" xfId="0" applyFont="1" applyBorder="1" applyAlignment="1">
      <alignment vertical="center" wrapText="1"/>
    </xf>
    <xf numFmtId="0" fontId="90" fillId="0" borderId="134" xfId="0" applyFont="1" applyBorder="1" applyAlignment="1">
      <alignment horizontal="center"/>
    </xf>
    <xf numFmtId="2" fontId="90" fillId="0" borderId="134" xfId="0" applyNumberFormat="1" applyFont="1" applyBorder="1"/>
    <xf numFmtId="0" fontId="90" fillId="0" borderId="136" xfId="0" applyFont="1" applyBorder="1"/>
    <xf numFmtId="0" fontId="90" fillId="0" borderId="136" xfId="0" applyFont="1" applyBorder="1" applyAlignment="1">
      <alignment horizontal="center"/>
    </xf>
    <xf numFmtId="2" fontId="90" fillId="0" borderId="136" xfId="0" applyNumberFormat="1" applyFont="1" applyBorder="1"/>
    <xf numFmtId="0" fontId="91" fillId="0" borderId="131" xfId="0" applyFont="1" applyBorder="1" applyAlignment="1">
      <alignment horizontal="right"/>
    </xf>
    <xf numFmtId="0" fontId="91" fillId="0" borderId="127" xfId="0" applyFont="1" applyBorder="1" applyAlignment="1">
      <alignment horizontal="left"/>
    </xf>
    <xf numFmtId="2" fontId="91" fillId="0" borderId="128" xfId="0" applyNumberFormat="1" applyFont="1" applyBorder="1"/>
    <xf numFmtId="2" fontId="91" fillId="0" borderId="131" xfId="0" applyNumberFormat="1" applyFont="1" applyBorder="1"/>
    <xf numFmtId="0" fontId="91" fillId="0" borderId="141" xfId="0" applyFont="1" applyBorder="1" applyAlignment="1">
      <alignment horizontal="left"/>
    </xf>
    <xf numFmtId="2" fontId="91" fillId="0" borderId="0" xfId="0" applyNumberFormat="1" applyFont="1"/>
    <xf numFmtId="0" fontId="90" fillId="0" borderId="133" xfId="0" applyFont="1" applyBorder="1"/>
    <xf numFmtId="0" fontId="90" fillId="0" borderId="133" xfId="0" applyFont="1" applyBorder="1" applyAlignment="1">
      <alignment horizontal="center"/>
    </xf>
    <xf numFmtId="2" fontId="90" fillId="0" borderId="133" xfId="0" applyNumberFormat="1" applyFont="1" applyBorder="1"/>
    <xf numFmtId="0" fontId="91" fillId="0" borderId="142" xfId="0" applyFont="1" applyBorder="1" applyAlignment="1">
      <alignment horizontal="right"/>
    </xf>
    <xf numFmtId="0" fontId="91" fillId="0" borderId="143" xfId="0" applyFont="1" applyBorder="1" applyAlignment="1">
      <alignment horizontal="left"/>
    </xf>
    <xf numFmtId="2" fontId="90" fillId="0" borderId="144" xfId="0" applyNumberFormat="1" applyFont="1" applyBorder="1"/>
    <xf numFmtId="2" fontId="90" fillId="0" borderId="137" xfId="0" applyNumberFormat="1" applyFont="1" applyBorder="1"/>
    <xf numFmtId="2" fontId="91" fillId="0" borderId="142" xfId="0" applyNumberFormat="1" applyFont="1" applyBorder="1"/>
    <xf numFmtId="0" fontId="91" fillId="0" borderId="145" xfId="0" applyFont="1" applyBorder="1" applyAlignment="1">
      <alignment horizontal="left"/>
    </xf>
    <xf numFmtId="2" fontId="91" fillId="0" borderId="136" xfId="0" applyNumberFormat="1" applyFont="1" applyBorder="1"/>
    <xf numFmtId="166" fontId="58" fillId="0" borderId="112" xfId="0" applyNumberFormat="1" applyFont="1" applyBorder="1" applyAlignment="1">
      <alignment horizontal="center" vertical="center"/>
    </xf>
    <xf numFmtId="166" fontId="58" fillId="3" borderId="112" xfId="0" applyNumberFormat="1" applyFont="1" applyFill="1" applyBorder="1" applyAlignment="1">
      <alignment horizontal="center" vertical="center"/>
    </xf>
    <xf numFmtId="2" fontId="74" fillId="3" borderId="112" xfId="0" applyNumberFormat="1" applyFont="1" applyFill="1" applyBorder="1" applyAlignment="1">
      <alignment horizontal="center" vertical="center" wrapText="1"/>
    </xf>
    <xf numFmtId="0" fontId="74" fillId="3" borderId="112" xfId="0" applyFont="1" applyFill="1" applyBorder="1" applyAlignment="1">
      <alignment horizontal="center" vertical="center" wrapText="1"/>
    </xf>
    <xf numFmtId="2" fontId="70" fillId="3" borderId="112" xfId="0" applyNumberFormat="1" applyFont="1" applyFill="1" applyBorder="1" applyAlignment="1">
      <alignment horizontal="center" vertical="center" wrapText="1"/>
    </xf>
    <xf numFmtId="0" fontId="8" fillId="0" borderId="112" xfId="0" applyFont="1" applyBorder="1" applyAlignment="1">
      <alignment horizontal="center" vertical="center" wrapText="1"/>
    </xf>
    <xf numFmtId="2" fontId="8" fillId="0" borderId="112" xfId="0" applyNumberFormat="1" applyFont="1" applyBorder="1" applyAlignment="1">
      <alignment horizontal="right" vertical="center" wrapText="1"/>
    </xf>
    <xf numFmtId="1" fontId="74" fillId="3" borderId="112" xfId="0" applyNumberFormat="1" applyFont="1" applyFill="1" applyBorder="1" applyAlignment="1">
      <alignment horizontal="center" vertical="center"/>
    </xf>
    <xf numFmtId="2" fontId="8" fillId="0" borderId="112" xfId="0" applyNumberFormat="1" applyFont="1" applyBorder="1" applyAlignment="1">
      <alignment horizontal="center" vertical="center" wrapText="1"/>
    </xf>
    <xf numFmtId="0" fontId="8" fillId="0" borderId="50" xfId="0" applyFont="1" applyBorder="1" applyAlignment="1">
      <alignment horizontal="justify" vertical="center" wrapText="1"/>
    </xf>
    <xf numFmtId="0" fontId="8" fillId="0" borderId="50" xfId="0" applyFont="1" applyBorder="1" applyAlignment="1">
      <alignment horizontal="center" vertical="center" wrapText="1"/>
    </xf>
    <xf numFmtId="0" fontId="0" fillId="0" borderId="112" xfId="0" applyBorder="1" applyAlignment="1">
      <alignment horizontal="right" vertical="center" wrapText="1"/>
    </xf>
    <xf numFmtId="0" fontId="0" fillId="0" borderId="112" xfId="0" applyBorder="1" applyAlignment="1">
      <alignment horizontal="center" vertical="center" wrapText="1"/>
    </xf>
    <xf numFmtId="0" fontId="0" fillId="20" borderId="112" xfId="0" applyFill="1" applyBorder="1"/>
    <xf numFmtId="0" fontId="79" fillId="20" borderId="0" xfId="0" applyFont="1" applyFill="1"/>
    <xf numFmtId="0" fontId="0" fillId="20" borderId="0" xfId="0" applyFill="1"/>
    <xf numFmtId="0" fontId="77" fillId="0" borderId="103" xfId="0" applyFont="1" applyBorder="1"/>
    <xf numFmtId="0" fontId="77" fillId="0" borderId="26" xfId="0" applyFont="1" applyBorder="1"/>
    <xf numFmtId="0" fontId="77" fillId="0" borderId="9" xfId="0" applyFont="1" applyBorder="1"/>
    <xf numFmtId="0" fontId="79" fillId="39" borderId="26" xfId="0" applyFont="1" applyFill="1" applyBorder="1"/>
    <xf numFmtId="0" fontId="79" fillId="0" borderId="9" xfId="0" applyFont="1" applyBorder="1"/>
    <xf numFmtId="0" fontId="77" fillId="0" borderId="27" xfId="0" applyFont="1" applyBorder="1"/>
    <xf numFmtId="0" fontId="77" fillId="0" borderId="10" xfId="0" applyFont="1" applyBorder="1"/>
    <xf numFmtId="0" fontId="77" fillId="0" borderId="11" xfId="0" applyFont="1" applyBorder="1"/>
    <xf numFmtId="0" fontId="92" fillId="0" borderId="121" xfId="0" applyFont="1" applyBorder="1" applyAlignment="1">
      <alignment vertical="center" wrapText="1"/>
    </xf>
    <xf numFmtId="0" fontId="92" fillId="0" borderId="119" xfId="0" applyFont="1" applyBorder="1" applyAlignment="1">
      <alignment vertical="center" wrapText="1"/>
    </xf>
    <xf numFmtId="0" fontId="92" fillId="0" borderId="120" xfId="0" applyFont="1" applyBorder="1" applyAlignment="1">
      <alignment vertical="center" wrapText="1"/>
    </xf>
    <xf numFmtId="0" fontId="92" fillId="0" borderId="112" xfId="0" applyFont="1" applyBorder="1" applyAlignment="1">
      <alignment horizontal="center" vertical="center" wrapText="1"/>
    </xf>
    <xf numFmtId="0" fontId="92" fillId="0" borderId="112" xfId="0" applyFont="1" applyBorder="1" applyAlignment="1">
      <alignment horizontal="right" vertical="center" wrapText="1"/>
    </xf>
    <xf numFmtId="0" fontId="92" fillId="0" borderId="9" xfId="0" applyFont="1" applyBorder="1" applyAlignment="1">
      <alignment horizontal="center" vertical="top" wrapText="1"/>
    </xf>
    <xf numFmtId="0" fontId="87" fillId="0" borderId="139" xfId="0" applyFont="1" applyBorder="1" applyAlignment="1">
      <alignment horizontal="justify" vertical="center" wrapText="1"/>
    </xf>
    <xf numFmtId="0" fontId="87" fillId="0" borderId="139" xfId="0" applyFont="1" applyBorder="1" applyAlignment="1">
      <alignment horizontal="center" vertical="center" wrapText="1"/>
    </xf>
    <xf numFmtId="2" fontId="87" fillId="0" borderId="139" xfId="0" applyNumberFormat="1" applyFont="1" applyBorder="1" applyAlignment="1">
      <alignment horizontal="right" vertical="center" wrapText="1"/>
    </xf>
    <xf numFmtId="2" fontId="87" fillId="0" borderId="139" xfId="0" applyNumberFormat="1" applyFont="1" applyBorder="1" applyAlignment="1">
      <alignment horizontal="right" wrapText="1"/>
    </xf>
    <xf numFmtId="2" fontId="86" fillId="0" borderId="77" xfId="0" applyNumberFormat="1" applyFont="1" applyBorder="1"/>
    <xf numFmtId="0" fontId="87" fillId="2" borderId="133" xfId="0" applyFont="1" applyFill="1" applyBorder="1" applyAlignment="1">
      <alignment horizontal="justify" vertical="center" wrapText="1"/>
    </xf>
    <xf numFmtId="0" fontId="87" fillId="0" borderId="133" xfId="0" applyFont="1" applyBorder="1" applyAlignment="1">
      <alignment horizontal="center" vertical="center" wrapText="1"/>
    </xf>
    <xf numFmtId="2" fontId="87" fillId="0" borderId="133" xfId="0" applyNumberFormat="1" applyFont="1" applyBorder="1" applyAlignment="1">
      <alignment horizontal="right" vertical="center" wrapText="1"/>
    </xf>
    <xf numFmtId="2" fontId="87" fillId="0" borderId="133" xfId="0" applyNumberFormat="1" applyFont="1" applyBorder="1" applyAlignment="1">
      <alignment horizontal="right" wrapText="1"/>
    </xf>
    <xf numFmtId="2" fontId="86" fillId="0" borderId="148" xfId="0" applyNumberFormat="1" applyFont="1" applyBorder="1"/>
    <xf numFmtId="0" fontId="87" fillId="2" borderId="134" xfId="0" applyFont="1" applyFill="1" applyBorder="1" applyAlignment="1">
      <alignment horizontal="justify" vertical="center" wrapText="1"/>
    </xf>
    <xf numFmtId="0" fontId="87" fillId="0" borderId="134" xfId="0" applyFont="1" applyBorder="1" applyAlignment="1">
      <alignment horizontal="center" vertical="center" wrapText="1"/>
    </xf>
    <xf numFmtId="2" fontId="87" fillId="0" borderId="134" xfId="0" applyNumberFormat="1" applyFont="1" applyBorder="1" applyAlignment="1">
      <alignment horizontal="right" vertical="center" wrapText="1"/>
    </xf>
    <xf numFmtId="2" fontId="87" fillId="0" borderId="134" xfId="0" applyNumberFormat="1" applyFont="1" applyBorder="1" applyAlignment="1">
      <alignment horizontal="right" wrapText="1"/>
    </xf>
    <xf numFmtId="2" fontId="86" fillId="0" borderId="149" xfId="0" applyNumberFormat="1" applyFont="1" applyBorder="1"/>
    <xf numFmtId="0" fontId="87" fillId="0" borderId="134" xfId="0" applyFont="1" applyBorder="1" applyAlignment="1">
      <alignment horizontal="justify" vertical="center" wrapText="1"/>
    </xf>
    <xf numFmtId="2" fontId="87" fillId="0" borderId="149" xfId="0" applyNumberFormat="1" applyFont="1" applyBorder="1" applyAlignment="1">
      <alignment horizontal="right" wrapText="1"/>
    </xf>
    <xf numFmtId="0" fontId="87" fillId="39" borderId="134" xfId="0" applyFont="1" applyFill="1" applyBorder="1" applyAlignment="1">
      <alignment horizontal="justify" vertical="center" wrapText="1"/>
    </xf>
    <xf numFmtId="2" fontId="86" fillId="0" borderId="150" xfId="0" applyNumberFormat="1" applyFont="1" applyBorder="1"/>
    <xf numFmtId="2" fontId="87" fillId="0" borderId="150" xfId="0" applyNumberFormat="1" applyFont="1" applyBorder="1" applyAlignment="1">
      <alignment horizontal="right" wrapText="1"/>
    </xf>
    <xf numFmtId="0" fontId="92" fillId="0" borderId="151" xfId="0" applyFont="1" applyBorder="1" applyAlignment="1">
      <alignment horizontal="center" vertical="center" wrapText="1"/>
    </xf>
    <xf numFmtId="0" fontId="92" fillId="0" borderId="151" xfId="0" applyFont="1" applyBorder="1" applyAlignment="1">
      <alignment horizontal="right" vertical="center" wrapText="1"/>
    </xf>
    <xf numFmtId="2" fontId="93" fillId="0" borderId="18" xfId="0" applyNumberFormat="1" applyFont="1" applyBorder="1"/>
    <xf numFmtId="2" fontId="8" fillId="0" borderId="121" xfId="0" applyNumberFormat="1" applyFont="1" applyBorder="1" applyAlignment="1">
      <alignment horizontal="right" vertical="center" wrapText="1"/>
    </xf>
    <xf numFmtId="2" fontId="74" fillId="3" borderId="112" xfId="0" applyNumberFormat="1" applyFont="1" applyFill="1" applyBorder="1" applyAlignment="1">
      <alignment horizontal="center" wrapText="1"/>
    </xf>
    <xf numFmtId="2" fontId="74" fillId="3" borderId="112" xfId="0" applyNumberFormat="1" applyFont="1" applyFill="1" applyBorder="1" applyAlignment="1">
      <alignment horizontal="right" wrapText="1"/>
    </xf>
    <xf numFmtId="2" fontId="70" fillId="3" borderId="112" xfId="0" applyNumberFormat="1" applyFont="1" applyFill="1" applyBorder="1" applyAlignment="1">
      <alignment horizontal="center" wrapText="1"/>
    </xf>
    <xf numFmtId="164" fontId="70" fillId="3" borderId="112" xfId="1" applyFont="1" applyFill="1" applyBorder="1" applyAlignment="1">
      <alignment horizontal="center" vertical="center" wrapText="1"/>
    </xf>
    <xf numFmtId="0" fontId="52" fillId="3" borderId="112" xfId="0" applyFont="1" applyFill="1" applyBorder="1" applyAlignment="1">
      <alignment horizontal="center" wrapText="1"/>
    </xf>
    <xf numFmtId="0" fontId="53" fillId="0" borderId="112" xfId="0" applyFont="1" applyBorder="1" applyAlignment="1">
      <alignment wrapText="1"/>
    </xf>
    <xf numFmtId="0" fontId="94" fillId="3" borderId="112" xfId="0" applyFont="1" applyFill="1" applyBorder="1" applyAlignment="1">
      <alignment horizontal="center" vertical="center" wrapText="1"/>
    </xf>
    <xf numFmtId="0" fontId="0" fillId="3" borderId="132" xfId="0" applyFill="1" applyBorder="1"/>
    <xf numFmtId="0" fontId="52" fillId="3" borderId="112" xfId="0" applyFont="1" applyFill="1" applyBorder="1" applyAlignment="1">
      <alignment horizontal="center" vertical="center"/>
    </xf>
    <xf numFmtId="0" fontId="95" fillId="3" borderId="112" xfId="0" applyFont="1" applyFill="1" applyBorder="1" applyAlignment="1">
      <alignment horizontal="center" vertical="center"/>
    </xf>
    <xf numFmtId="0" fontId="96" fillId="3" borderId="112" xfId="0" applyFont="1" applyFill="1" applyBorder="1" applyAlignment="1">
      <alignment horizontal="center" vertical="center"/>
    </xf>
    <xf numFmtId="0" fontId="53" fillId="3" borderId="112" xfId="0" applyFont="1" applyFill="1" applyBorder="1" applyAlignment="1">
      <alignment horizontal="center" vertical="center"/>
    </xf>
    <xf numFmtId="0" fontId="79" fillId="3" borderId="112" xfId="0" applyFont="1" applyFill="1" applyBorder="1" applyAlignment="1">
      <alignment horizontal="center" vertical="center"/>
    </xf>
    <xf numFmtId="0" fontId="74" fillId="3" borderId="112" xfId="0" applyFont="1" applyFill="1" applyBorder="1" applyAlignment="1">
      <alignment horizontal="center" vertical="center"/>
    </xf>
    <xf numFmtId="1" fontId="58" fillId="0" borderId="112" xfId="0" applyNumberFormat="1" applyFont="1" applyBorder="1" applyAlignment="1">
      <alignment vertical="center"/>
    </xf>
    <xf numFmtId="0" fontId="53" fillId="3" borderId="112" xfId="0" applyFont="1" applyFill="1" applyBorder="1" applyAlignment="1">
      <alignment vertical="center"/>
    </xf>
    <xf numFmtId="0" fontId="10" fillId="0" borderId="51" xfId="0" applyFont="1" applyBorder="1" applyAlignment="1">
      <alignment vertical="center" wrapText="1"/>
    </xf>
    <xf numFmtId="0" fontId="64" fillId="3" borderId="112" xfId="0" applyFont="1" applyFill="1" applyBorder="1" applyAlignment="1">
      <alignment horizontal="center"/>
    </xf>
    <xf numFmtId="0" fontId="60" fillId="0" borderId="112" xfId="0" applyFont="1" applyBorder="1"/>
    <xf numFmtId="0" fontId="2" fillId="17" borderId="140" xfId="0" applyFont="1" applyFill="1" applyBorder="1"/>
    <xf numFmtId="0" fontId="10" fillId="17" borderId="140" xfId="0" applyFont="1" applyFill="1" applyBorder="1" applyAlignment="1">
      <alignment horizontal="center" vertical="center" wrapText="1"/>
    </xf>
    <xf numFmtId="0" fontId="26" fillId="3" borderId="112" xfId="0" applyFont="1" applyFill="1" applyBorder="1" applyAlignment="1">
      <alignment vertical="center" wrapText="1"/>
    </xf>
    <xf numFmtId="0" fontId="3" fillId="0" borderId="112" xfId="0" applyFont="1" applyBorder="1" applyAlignment="1">
      <alignment vertical="center"/>
    </xf>
    <xf numFmtId="0" fontId="0" fillId="0" borderId="112" xfId="0" applyBorder="1" applyAlignment="1">
      <alignment vertical="center"/>
    </xf>
    <xf numFmtId="0" fontId="53" fillId="0" borderId="112" xfId="0" applyFont="1" applyBorder="1" applyAlignment="1">
      <alignment horizontal="center"/>
    </xf>
    <xf numFmtId="0" fontId="15" fillId="3" borderId="25" xfId="0" applyFont="1" applyFill="1" applyBorder="1" applyAlignment="1">
      <alignment vertical="center"/>
    </xf>
    <xf numFmtId="0" fontId="3" fillId="0" borderId="64" xfId="0" applyFont="1" applyBorder="1" applyAlignment="1">
      <alignment vertical="center" wrapText="1"/>
    </xf>
    <xf numFmtId="0" fontId="10" fillId="0" borderId="64" xfId="0" applyFont="1" applyBorder="1" applyAlignment="1">
      <alignment vertical="center" wrapText="1"/>
    </xf>
    <xf numFmtId="0" fontId="3" fillId="0" borderId="50" xfId="0" applyFont="1" applyBorder="1" applyAlignment="1">
      <alignment vertical="center" wrapText="1"/>
    </xf>
    <xf numFmtId="0" fontId="10" fillId="0" borderId="50" xfId="0" applyFont="1" applyBorder="1" applyAlignment="1">
      <alignment vertical="center" wrapText="1"/>
    </xf>
    <xf numFmtId="0" fontId="15" fillId="3" borderId="64" xfId="0" applyFont="1" applyFill="1" applyBorder="1" applyAlignment="1">
      <alignment vertical="center"/>
    </xf>
    <xf numFmtId="0" fontId="15" fillId="3" borderId="50" xfId="0" applyFont="1" applyFill="1" applyBorder="1" applyAlignment="1">
      <alignment vertical="center"/>
    </xf>
    <xf numFmtId="0" fontId="15" fillId="3" borderId="112" xfId="0" applyFont="1" applyFill="1" applyBorder="1" applyAlignment="1">
      <alignment vertical="center"/>
    </xf>
    <xf numFmtId="0" fontId="15" fillId="3" borderId="51" xfId="0" applyFont="1" applyFill="1" applyBorder="1" applyAlignment="1">
      <alignment vertical="center"/>
    </xf>
    <xf numFmtId="0" fontId="64" fillId="3" borderId="14" xfId="0" applyFont="1" applyFill="1" applyBorder="1" applyAlignment="1">
      <alignment vertical="center"/>
    </xf>
    <xf numFmtId="0" fontId="10" fillId="0" borderId="93" xfId="0" applyFont="1" applyBorder="1" applyAlignment="1">
      <alignment vertical="center" wrapText="1"/>
    </xf>
    <xf numFmtId="0" fontId="70" fillId="3" borderId="50" xfId="0" applyFont="1" applyFill="1" applyBorder="1" applyAlignment="1">
      <alignment wrapText="1"/>
    </xf>
    <xf numFmtId="0" fontId="70" fillId="3" borderId="50" xfId="0" applyFont="1" applyFill="1" applyBorder="1"/>
    <xf numFmtId="0" fontId="46" fillId="3" borderId="50" xfId="0" applyFont="1" applyFill="1" applyBorder="1" applyAlignment="1">
      <alignment horizontal="left" vertical="center" wrapText="1"/>
    </xf>
    <xf numFmtId="0" fontId="70" fillId="0" borderId="70" xfId="0" applyFont="1" applyBorder="1"/>
    <xf numFmtId="0" fontId="35" fillId="0" borderId="64" xfId="0" applyFont="1" applyBorder="1" applyAlignment="1">
      <alignment wrapText="1"/>
    </xf>
    <xf numFmtId="0" fontId="35" fillId="0" borderId="50" xfId="0" applyFont="1" applyBorder="1" applyAlignment="1">
      <alignment wrapText="1"/>
    </xf>
    <xf numFmtId="0" fontId="80" fillId="3" borderId="64" xfId="0" applyFont="1" applyFill="1" applyBorder="1" applyAlignment="1">
      <alignment horizontal="left" vertical="center"/>
    </xf>
    <xf numFmtId="0" fontId="80" fillId="3" borderId="50" xfId="0" applyFont="1" applyFill="1" applyBorder="1" applyAlignment="1">
      <alignment horizontal="left" vertical="center"/>
    </xf>
    <xf numFmtId="0" fontId="74" fillId="3" borderId="112" xfId="0" applyFont="1" applyFill="1" applyBorder="1" applyAlignment="1">
      <alignment horizontal="left" wrapText="1"/>
    </xf>
    <xf numFmtId="0" fontId="8" fillId="3" borderId="112" xfId="0" applyFont="1" applyFill="1" applyBorder="1" applyAlignment="1">
      <alignment vertical="center"/>
    </xf>
    <xf numFmtId="0" fontId="7" fillId="0" borderId="112" xfId="0" applyFont="1" applyBorder="1" applyAlignment="1">
      <alignment vertical="center" wrapText="1"/>
    </xf>
    <xf numFmtId="0" fontId="21" fillId="37" borderId="112" xfId="0" applyFont="1" applyFill="1" applyBorder="1"/>
    <xf numFmtId="0" fontId="21" fillId="37" borderId="112" xfId="0" applyFont="1" applyFill="1" applyBorder="1" applyAlignment="1">
      <alignment horizontal="left"/>
    </xf>
    <xf numFmtId="2" fontId="21" fillId="37" borderId="112" xfId="0" applyNumberFormat="1" applyFont="1" applyFill="1" applyBorder="1"/>
    <xf numFmtId="0" fontId="10" fillId="37" borderId="112" xfId="0" applyFont="1" applyFill="1" applyBorder="1"/>
    <xf numFmtId="2" fontId="6" fillId="37" borderId="112" xfId="0" applyNumberFormat="1" applyFont="1" applyFill="1" applyBorder="1" applyAlignment="1">
      <alignment horizontal="center" vertical="center"/>
    </xf>
    <xf numFmtId="2" fontId="6" fillId="37" borderId="112" xfId="0" applyNumberFormat="1" applyFont="1" applyFill="1" applyBorder="1"/>
    <xf numFmtId="0" fontId="6" fillId="37" borderId="112" xfId="0" applyFont="1" applyFill="1" applyBorder="1" applyAlignment="1">
      <alignment horizontal="center" wrapText="1"/>
    </xf>
    <xf numFmtId="0" fontId="21" fillId="37" borderId="132" xfId="0" applyFont="1" applyFill="1" applyBorder="1" applyAlignment="1">
      <alignment horizontal="center"/>
    </xf>
    <xf numFmtId="0" fontId="6" fillId="37" borderId="132" xfId="0" applyFont="1" applyFill="1" applyBorder="1" applyAlignment="1">
      <alignment horizontal="center" vertical="center" wrapText="1"/>
    </xf>
    <xf numFmtId="0" fontId="10" fillId="37" borderId="132" xfId="0" applyFont="1" applyFill="1" applyBorder="1" applyAlignment="1">
      <alignment horizontal="center" vertical="center"/>
    </xf>
    <xf numFmtId="0" fontId="10" fillId="37" borderId="132" xfId="0" applyFont="1" applyFill="1" applyBorder="1" applyAlignment="1">
      <alignment horizontal="center" vertical="center" wrapText="1"/>
    </xf>
    <xf numFmtId="0" fontId="53" fillId="0" borderId="95" xfId="0" applyFont="1" applyBorder="1"/>
    <xf numFmtId="0" fontId="97" fillId="0" borderId="95" xfId="0" applyFont="1" applyBorder="1" applyAlignment="1">
      <alignment horizontal="center" vertical="center" wrapText="1"/>
    </xf>
    <xf numFmtId="0" fontId="53" fillId="3" borderId="95" xfId="0" applyFont="1" applyFill="1" applyBorder="1"/>
    <xf numFmtId="0" fontId="13" fillId="0" borderId="95" xfId="0" applyFont="1" applyBorder="1" applyAlignment="1">
      <alignment wrapText="1"/>
    </xf>
    <xf numFmtId="2" fontId="70" fillId="3" borderId="95" xfId="0" applyNumberFormat="1" applyFont="1" applyFill="1" applyBorder="1" applyAlignment="1">
      <alignment horizontal="center" vertical="center"/>
    </xf>
    <xf numFmtId="0" fontId="71" fillId="0" borderId="95" xfId="0" applyFont="1" applyBorder="1"/>
    <xf numFmtId="0" fontId="71" fillId="0" borderId="52" xfId="0" applyFont="1" applyBorder="1" applyAlignment="1">
      <alignment horizontal="center" wrapText="1"/>
    </xf>
    <xf numFmtId="0" fontId="53" fillId="0" borderId="50" xfId="0" applyFont="1" applyBorder="1" applyAlignment="1">
      <alignment horizontal="left"/>
    </xf>
    <xf numFmtId="0" fontId="97" fillId="0" borderId="50" xfId="0" applyFont="1" applyBorder="1" applyAlignment="1">
      <alignment horizontal="center" vertical="center" wrapText="1"/>
    </xf>
    <xf numFmtId="0" fontId="53" fillId="3" borderId="50" xfId="0" applyFont="1" applyFill="1" applyBorder="1"/>
    <xf numFmtId="2" fontId="70" fillId="3" borderId="50" xfId="0" applyNumberFormat="1" applyFont="1" applyFill="1" applyBorder="1" applyAlignment="1">
      <alignment horizontal="center" vertical="center"/>
    </xf>
    <xf numFmtId="164" fontId="58" fillId="0" borderId="112" xfId="0" applyNumberFormat="1" applyFont="1" applyBorder="1"/>
    <xf numFmtId="0" fontId="61" fillId="0" borderId="112" xfId="0" applyFont="1" applyBorder="1" applyAlignment="1">
      <alignment horizontal="center" wrapText="1"/>
    </xf>
    <xf numFmtId="0" fontId="53" fillId="0" borderId="112" xfId="0" applyFont="1" applyBorder="1"/>
    <xf numFmtId="0" fontId="11" fillId="0" borderId="112" xfId="0" applyFont="1" applyBorder="1" applyAlignment="1">
      <alignment horizontal="center" vertical="center" wrapText="1"/>
    </xf>
    <xf numFmtId="0" fontId="53" fillId="0" borderId="112" xfId="0" applyFont="1" applyBorder="1" applyAlignment="1">
      <alignment horizontal="left"/>
    </xf>
    <xf numFmtId="0" fontId="97" fillId="0" borderId="112" xfId="0" applyFont="1" applyBorder="1" applyAlignment="1">
      <alignment horizontal="center" vertical="center" wrapText="1"/>
    </xf>
    <xf numFmtId="0" fontId="13" fillId="0" borderId="64" xfId="0" applyFont="1" applyBorder="1" applyAlignment="1">
      <alignment wrapText="1"/>
    </xf>
    <xf numFmtId="2" fontId="74" fillId="0" borderId="50" xfId="0" applyNumberFormat="1" applyFont="1" applyBorder="1"/>
    <xf numFmtId="0" fontId="74" fillId="0" borderId="50" xfId="0" applyFont="1" applyBorder="1"/>
    <xf numFmtId="2" fontId="71" fillId="3" borderId="50" xfId="0" applyNumberFormat="1" applyFont="1" applyFill="1" applyBorder="1" applyAlignment="1">
      <alignment horizontal="center" vertical="center"/>
    </xf>
    <xf numFmtId="0" fontId="13" fillId="0" borderId="10" xfId="0" applyFont="1" applyBorder="1" applyAlignment="1">
      <alignment wrapText="1"/>
    </xf>
    <xf numFmtId="2" fontId="71" fillId="3" borderId="112" xfId="0" applyNumberFormat="1" applyFont="1" applyFill="1" applyBorder="1" applyAlignment="1">
      <alignment horizontal="center" vertical="center"/>
    </xf>
    <xf numFmtId="0" fontId="74" fillId="3" borderId="112" xfId="0" applyFont="1" applyFill="1" applyBorder="1" applyAlignment="1">
      <alignment horizontal="center"/>
    </xf>
    <xf numFmtId="0" fontId="13" fillId="0" borderId="112" xfId="0" applyFont="1" applyBorder="1" applyAlignment="1">
      <alignment wrapText="1"/>
    </xf>
    <xf numFmtId="0" fontId="71" fillId="0" borderId="112" xfId="0" applyFont="1" applyBorder="1"/>
    <xf numFmtId="0" fontId="71" fillId="0" borderId="112" xfId="0" applyFont="1" applyBorder="1" applyAlignment="1">
      <alignment horizontal="center" wrapText="1"/>
    </xf>
    <xf numFmtId="0" fontId="15" fillId="3" borderId="139" xfId="0" applyFont="1" applyFill="1" applyBorder="1" applyAlignment="1">
      <alignment horizontal="center"/>
    </xf>
    <xf numFmtId="0" fontId="3" fillId="0" borderId="139" xfId="0" applyFont="1" applyBorder="1" applyAlignment="1">
      <alignment wrapText="1"/>
    </xf>
    <xf numFmtId="0" fontId="3" fillId="0" borderId="139" xfId="0" applyFont="1" applyBorder="1"/>
    <xf numFmtId="0" fontId="10" fillId="0" borderId="139" xfId="0" applyFont="1" applyBorder="1" applyAlignment="1">
      <alignment wrapText="1"/>
    </xf>
    <xf numFmtId="0" fontId="16" fillId="0" borderId="139" xfId="0" applyFont="1" applyBorder="1"/>
    <xf numFmtId="0" fontId="16" fillId="0" borderId="131" xfId="0" applyFont="1" applyBorder="1"/>
    <xf numFmtId="0" fontId="16" fillId="0" borderId="139" xfId="0" applyFont="1" applyBorder="1" applyAlignment="1">
      <alignment wrapText="1"/>
    </xf>
    <xf numFmtId="0" fontId="3" fillId="3" borderId="131" xfId="0" applyFont="1" applyFill="1" applyBorder="1" applyAlignment="1">
      <alignment wrapText="1"/>
    </xf>
    <xf numFmtId="0" fontId="17" fillId="18" borderId="16" xfId="0" applyFont="1" applyFill="1" applyBorder="1" applyAlignment="1">
      <alignment horizontal="left" vertical="center"/>
    </xf>
    <xf numFmtId="0" fontId="17" fillId="18" borderId="130" xfId="0" applyFont="1" applyFill="1" applyBorder="1" applyAlignment="1">
      <alignment horizontal="center" vertical="center"/>
    </xf>
    <xf numFmtId="0" fontId="10" fillId="18" borderId="130" xfId="0" applyFont="1" applyFill="1" applyBorder="1" applyAlignment="1">
      <alignment vertical="center"/>
    </xf>
    <xf numFmtId="0" fontId="10" fillId="18" borderId="130" xfId="0" applyFont="1" applyFill="1" applyBorder="1" applyAlignment="1">
      <alignment horizontal="center" vertical="center" wrapText="1"/>
    </xf>
    <xf numFmtId="0" fontId="2" fillId="18" borderId="130" xfId="0" applyFont="1" applyFill="1" applyBorder="1"/>
    <xf numFmtId="0" fontId="10" fillId="18" borderId="130" xfId="0" applyFont="1" applyFill="1" applyBorder="1" applyAlignment="1">
      <alignment wrapText="1"/>
    </xf>
    <xf numFmtId="0" fontId="6" fillId="18" borderId="130" xfId="0" applyFont="1" applyFill="1" applyBorder="1"/>
    <xf numFmtId="0" fontId="6" fillId="18" borderId="18" xfId="0" applyFont="1" applyFill="1" applyBorder="1" applyAlignment="1">
      <alignment horizontal="center" wrapText="1"/>
    </xf>
    <xf numFmtId="0" fontId="70" fillId="0" borderId="112" xfId="0" applyFont="1" applyBorder="1"/>
    <xf numFmtId="0" fontId="70" fillId="0" borderId="51" xfId="0" applyFont="1" applyBorder="1"/>
    <xf numFmtId="0" fontId="13" fillId="0" borderId="51" xfId="0" applyFont="1" applyBorder="1" applyAlignment="1">
      <alignment wrapText="1"/>
    </xf>
    <xf numFmtId="2" fontId="71" fillId="3" borderId="51" xfId="0" applyNumberFormat="1" applyFont="1" applyFill="1" applyBorder="1" applyAlignment="1">
      <alignment horizontal="center" vertical="center"/>
    </xf>
    <xf numFmtId="0" fontId="71" fillId="0" borderId="51" xfId="0" applyFont="1" applyBorder="1"/>
    <xf numFmtId="0" fontId="71" fillId="0" borderId="51" xfId="0" applyFont="1" applyBorder="1" applyAlignment="1">
      <alignment horizontal="center" wrapText="1"/>
    </xf>
    <xf numFmtId="0" fontId="71" fillId="0" borderId="50" xfId="0" applyFont="1" applyBorder="1" applyAlignment="1">
      <alignment horizontal="center" wrapText="1"/>
    </xf>
    <xf numFmtId="0" fontId="70" fillId="0" borderId="113" xfId="0" applyFont="1" applyBorder="1"/>
    <xf numFmtId="0" fontId="14" fillId="0" borderId="112" xfId="0" applyFont="1" applyBorder="1"/>
    <xf numFmtId="0" fontId="55" fillId="0" borderId="112" xfId="0" applyFont="1" applyBorder="1"/>
    <xf numFmtId="0" fontId="14" fillId="0" borderId="112" xfId="0" applyFont="1" applyBorder="1" applyAlignment="1">
      <alignment wrapText="1"/>
    </xf>
    <xf numFmtId="0" fontId="53" fillId="0" borderId="93" xfId="0" applyFont="1" applyBorder="1"/>
    <xf numFmtId="0" fontId="64" fillId="3" borderId="132" xfId="0" applyFont="1" applyFill="1" applyBorder="1" applyAlignment="1">
      <alignment vertical="center"/>
    </xf>
    <xf numFmtId="0" fontId="58" fillId="0" borderId="132" xfId="0" applyFont="1" applyBorder="1" applyAlignment="1">
      <alignment vertical="center"/>
    </xf>
    <xf numFmtId="0" fontId="62" fillId="0" borderId="153" xfId="0" applyFont="1" applyBorder="1" applyAlignment="1">
      <alignment vertical="center" wrapText="1"/>
    </xf>
    <xf numFmtId="166" fontId="58" fillId="3" borderId="154" xfId="0" applyNumberFormat="1" applyFont="1" applyFill="1" applyBorder="1" applyAlignment="1">
      <alignment horizontal="center" vertical="center"/>
    </xf>
    <xf numFmtId="0" fontId="58" fillId="0" borderId="154" xfId="0" applyFont="1" applyBorder="1"/>
    <xf numFmtId="0" fontId="53" fillId="0" borderId="93" xfId="0" applyFont="1" applyBorder="1" applyAlignment="1">
      <alignment horizontal="center" vertical="center"/>
    </xf>
    <xf numFmtId="166" fontId="53" fillId="0" borderId="93" xfId="0" applyNumberFormat="1" applyFont="1" applyBorder="1" applyAlignment="1">
      <alignment horizontal="center" vertical="center"/>
    </xf>
    <xf numFmtId="166" fontId="53" fillId="3" borderId="50" xfId="0" applyNumberFormat="1" applyFont="1" applyFill="1" applyBorder="1" applyAlignment="1">
      <alignment horizontal="center" vertical="center"/>
    </xf>
    <xf numFmtId="0" fontId="13" fillId="0" borderId="110" xfId="0" applyFont="1" applyBorder="1" applyAlignment="1">
      <alignment wrapText="1"/>
    </xf>
    <xf numFmtId="0" fontId="53" fillId="0" borderId="93" xfId="0" applyFont="1" applyBorder="1" applyAlignment="1">
      <alignment vertical="center" wrapText="1"/>
    </xf>
    <xf numFmtId="0" fontId="98" fillId="3" borderId="50" xfId="0" applyFont="1" applyFill="1" applyBorder="1" applyAlignment="1">
      <alignment horizontal="center"/>
    </xf>
    <xf numFmtId="166" fontId="53" fillId="0" borderId="50" xfId="0" applyNumberFormat="1" applyFont="1" applyBorder="1" applyAlignment="1">
      <alignment horizontal="center" vertical="center"/>
    </xf>
    <xf numFmtId="0" fontId="53" fillId="0" borderId="50" xfId="0" applyFont="1" applyBorder="1" applyAlignment="1">
      <alignment horizontal="center" vertical="center"/>
    </xf>
    <xf numFmtId="0" fontId="53" fillId="0" borderId="50" xfId="0" applyFont="1" applyBorder="1" applyAlignment="1">
      <alignment vertical="center"/>
    </xf>
    <xf numFmtId="0" fontId="73" fillId="0" borderId="50" xfId="0" applyFont="1" applyBorder="1" applyAlignment="1">
      <alignment wrapText="1"/>
    </xf>
    <xf numFmtId="0" fontId="53" fillId="0" borderId="112" xfId="0" applyFont="1" applyBorder="1" applyAlignment="1">
      <alignment horizontal="center" vertical="center"/>
    </xf>
    <xf numFmtId="166" fontId="53" fillId="0" borderId="112" xfId="0" applyNumberFormat="1" applyFont="1" applyBorder="1" applyAlignment="1">
      <alignment horizontal="center" vertical="center"/>
    </xf>
    <xf numFmtId="0" fontId="73" fillId="0" borderId="153" xfId="0" applyFont="1" applyBorder="1" applyAlignment="1">
      <alignment vertical="center" wrapText="1"/>
    </xf>
    <xf numFmtId="0" fontId="53" fillId="0" borderId="154" xfId="0" applyFont="1" applyBorder="1" applyAlignment="1">
      <alignment horizontal="center" vertical="center"/>
    </xf>
    <xf numFmtId="166" fontId="53" fillId="0" borderId="154" xfId="0" applyNumberFormat="1" applyFont="1" applyBorder="1" applyAlignment="1">
      <alignment horizontal="center" vertical="center"/>
    </xf>
    <xf numFmtId="166" fontId="53" fillId="3" borderId="154" xfId="0" applyNumberFormat="1" applyFont="1" applyFill="1" applyBorder="1" applyAlignment="1">
      <alignment horizontal="center" vertical="center"/>
    </xf>
    <xf numFmtId="0" fontId="13" fillId="0" borderId="154" xfId="0" applyFont="1" applyBorder="1" applyAlignment="1">
      <alignment wrapText="1"/>
    </xf>
    <xf numFmtId="0" fontId="53" fillId="0" borderId="154" xfId="0" applyFont="1" applyBorder="1"/>
    <xf numFmtId="0" fontId="71" fillId="0" borderId="154" xfId="0" applyFont="1" applyBorder="1"/>
    <xf numFmtId="0" fontId="53" fillId="0" borderId="10" xfId="0" applyFont="1" applyBorder="1" applyAlignment="1">
      <alignment horizontal="center" vertical="center"/>
    </xf>
    <xf numFmtId="0" fontId="62" fillId="0" borderId="156" xfId="0" applyFont="1" applyBorder="1" applyAlignment="1">
      <alignment vertical="center" wrapText="1"/>
    </xf>
    <xf numFmtId="0" fontId="53" fillId="3" borderId="158" xfId="0" applyFont="1" applyFill="1" applyBorder="1"/>
    <xf numFmtId="166" fontId="58" fillId="3" borderId="158" xfId="0" applyNumberFormat="1" applyFont="1" applyFill="1" applyBorder="1" applyAlignment="1">
      <alignment horizontal="center" vertical="center"/>
    </xf>
    <xf numFmtId="0" fontId="58" fillId="0" borderId="158" xfId="0" applyFont="1" applyBorder="1"/>
    <xf numFmtId="0" fontId="61" fillId="0" borderId="158" xfId="0" applyFont="1" applyBorder="1"/>
    <xf numFmtId="0" fontId="53" fillId="3" borderId="154" xfId="0" applyFont="1" applyFill="1" applyBorder="1"/>
    <xf numFmtId="0" fontId="58" fillId="3" borderId="154" xfId="0" applyFont="1" applyFill="1" applyBorder="1" applyAlignment="1">
      <alignment horizontal="center" vertical="center"/>
    </xf>
    <xf numFmtId="0" fontId="53" fillId="0" borderId="112" xfId="0" applyFont="1" applyBorder="1" applyAlignment="1">
      <alignment horizontal="left" vertical="center" wrapText="1"/>
    </xf>
    <xf numFmtId="0" fontId="53" fillId="0" borderId="158" xfId="0" applyFont="1" applyBorder="1" applyAlignment="1">
      <alignment wrapText="1"/>
    </xf>
    <xf numFmtId="0" fontId="58" fillId="0" borderId="158" xfId="0" applyFont="1" applyBorder="1" applyAlignment="1">
      <alignment horizontal="center" vertical="center"/>
    </xf>
    <xf numFmtId="166" fontId="58" fillId="0" borderId="158" xfId="0" applyNumberFormat="1" applyFont="1" applyBorder="1" applyAlignment="1">
      <alignment horizontal="center" vertical="center"/>
    </xf>
    <xf numFmtId="166" fontId="0" fillId="3" borderId="158" xfId="0" applyNumberFormat="1" applyFill="1" applyBorder="1" applyAlignment="1">
      <alignment horizontal="center" vertical="center"/>
    </xf>
    <xf numFmtId="0" fontId="60" fillId="0" borderId="158" xfId="0" applyFont="1" applyBorder="1" applyAlignment="1">
      <alignment wrapText="1"/>
    </xf>
    <xf numFmtId="0" fontId="7" fillId="0" borderId="158" xfId="0" applyFont="1" applyBorder="1"/>
    <xf numFmtId="0" fontId="15" fillId="0" borderId="158" xfId="0" applyFont="1" applyBorder="1" applyAlignment="1">
      <alignment wrapText="1"/>
    </xf>
    <xf numFmtId="0" fontId="10" fillId="0" borderId="158" xfId="0" applyFont="1" applyBorder="1" applyAlignment="1">
      <alignment vertical="center"/>
    </xf>
    <xf numFmtId="0" fontId="10" fillId="3" borderId="158" xfId="0" applyFont="1" applyFill="1" applyBorder="1" applyAlignment="1">
      <alignment vertical="center" wrapText="1"/>
    </xf>
    <xf numFmtId="0" fontId="53" fillId="0" borderId="64" xfId="0" applyFont="1" applyBorder="1" applyAlignment="1">
      <alignment horizontal="center"/>
    </xf>
    <xf numFmtId="0" fontId="35" fillId="0" borderId="64" xfId="0" applyFont="1" applyBorder="1" applyAlignment="1">
      <alignment horizontal="right"/>
    </xf>
    <xf numFmtId="0" fontId="98" fillId="0" borderId="12" xfId="0" applyFont="1" applyBorder="1" applyAlignment="1">
      <alignment wrapText="1"/>
    </xf>
    <xf numFmtId="0" fontId="53" fillId="0" borderId="50" xfId="0" applyFont="1" applyBorder="1" applyAlignment="1">
      <alignment horizontal="center"/>
    </xf>
    <xf numFmtId="0" fontId="35" fillId="0" borderId="50" xfId="0" applyFont="1" applyBorder="1" applyAlignment="1">
      <alignment horizontal="right"/>
    </xf>
    <xf numFmtId="0" fontId="98" fillId="0" borderId="9" xfId="0" applyFont="1" applyBorder="1" applyAlignment="1">
      <alignment wrapText="1"/>
    </xf>
    <xf numFmtId="0" fontId="53" fillId="0" borderId="10" xfId="0" applyFont="1" applyBorder="1" applyAlignment="1">
      <alignment wrapText="1"/>
    </xf>
    <xf numFmtId="0" fontId="53" fillId="0" borderId="10" xfId="0" applyFont="1" applyBorder="1" applyAlignment="1">
      <alignment vertical="center"/>
    </xf>
    <xf numFmtId="0" fontId="35" fillId="0" borderId="10" xfId="0" applyFont="1" applyBorder="1" applyAlignment="1">
      <alignment horizontal="right" vertical="center"/>
    </xf>
    <xf numFmtId="0" fontId="13" fillId="0" borderId="10" xfId="0" applyFont="1" applyBorder="1" applyAlignment="1">
      <alignment vertical="center" wrapText="1"/>
    </xf>
    <xf numFmtId="0" fontId="71" fillId="0" borderId="10" xfId="0" applyFont="1" applyBorder="1" applyAlignment="1">
      <alignment vertical="center"/>
    </xf>
    <xf numFmtId="0" fontId="98" fillId="0" borderId="11" xfId="0" applyFont="1" applyBorder="1" applyAlignment="1">
      <alignment vertical="center" wrapText="1"/>
    </xf>
    <xf numFmtId="0" fontId="70" fillId="9" borderId="64" xfId="0" applyFont="1" applyFill="1" applyBorder="1" applyAlignment="1">
      <alignment vertical="top" wrapText="1"/>
    </xf>
    <xf numFmtId="0" fontId="13" fillId="0" borderId="98" xfId="0" applyFont="1" applyBorder="1" applyAlignment="1">
      <alignment wrapText="1"/>
    </xf>
    <xf numFmtId="0" fontId="53" fillId="0" borderId="98" xfId="0" applyFont="1" applyBorder="1"/>
    <xf numFmtId="0" fontId="71" fillId="0" borderId="98" xfId="0" applyFont="1" applyBorder="1"/>
    <xf numFmtId="0" fontId="98" fillId="0" borderId="17" xfId="0" applyFont="1" applyBorder="1" applyAlignment="1">
      <alignment wrapText="1"/>
    </xf>
    <xf numFmtId="0" fontId="46" fillId="3" borderId="64" xfId="0" applyFont="1" applyFill="1" applyBorder="1" applyAlignment="1">
      <alignment horizontal="left" vertical="center"/>
    </xf>
    <xf numFmtId="0" fontId="74" fillId="3" borderId="64" xfId="0" applyFont="1" applyFill="1" applyBorder="1"/>
    <xf numFmtId="0" fontId="74" fillId="0" borderId="64" xfId="0" applyFont="1" applyBorder="1" applyAlignment="1">
      <alignment horizontal="center"/>
    </xf>
    <xf numFmtId="2" fontId="74" fillId="0" borderId="64" xfId="0" applyNumberFormat="1" applyFont="1" applyBorder="1"/>
    <xf numFmtId="0" fontId="74" fillId="0" borderId="64" xfId="0" applyFont="1" applyBorder="1"/>
    <xf numFmtId="0" fontId="74" fillId="0" borderId="12" xfId="0" applyFont="1" applyBorder="1" applyAlignment="1">
      <alignment wrapText="1"/>
    </xf>
    <xf numFmtId="0" fontId="74" fillId="0" borderId="50" xfId="0" applyFont="1" applyBorder="1" applyAlignment="1">
      <alignment horizontal="center"/>
    </xf>
    <xf numFmtId="0" fontId="74" fillId="0" borderId="9" xfId="0" applyFont="1" applyBorder="1" applyAlignment="1">
      <alignment wrapText="1"/>
    </xf>
    <xf numFmtId="0" fontId="74" fillId="0" borderId="10" xfId="0" applyFont="1" applyBorder="1" applyAlignment="1">
      <alignment horizontal="center"/>
    </xf>
    <xf numFmtId="2" fontId="74" fillId="0" borderId="10" xfId="0" applyNumberFormat="1" applyFont="1" applyBorder="1"/>
    <xf numFmtId="0" fontId="74" fillId="0" borderId="10" xfId="0" applyFont="1" applyBorder="1"/>
    <xf numFmtId="0" fontId="74" fillId="0" borderId="11" xfId="0" applyFont="1" applyBorder="1" applyAlignment="1">
      <alignment wrapText="1"/>
    </xf>
    <xf numFmtId="0" fontId="0" fillId="0" borderId="154" xfId="0" applyBorder="1"/>
    <xf numFmtId="164" fontId="0" fillId="0" borderId="154" xfId="1" applyFont="1" applyBorder="1" applyAlignment="1">
      <alignment horizontal="right"/>
    </xf>
    <xf numFmtId="0" fontId="8" fillId="0" borderId="157" xfId="0" applyFont="1" applyBorder="1" applyAlignment="1">
      <alignment wrapText="1"/>
    </xf>
    <xf numFmtId="0" fontId="53" fillId="0" borderId="51" xfId="0" applyFont="1" applyBorder="1"/>
    <xf numFmtId="2" fontId="74" fillId="0" borderId="51" xfId="0" applyNumberFormat="1" applyFont="1" applyBorder="1"/>
    <xf numFmtId="0" fontId="71" fillId="0" borderId="51" xfId="0" applyFont="1" applyBorder="1" applyAlignment="1">
      <alignment wrapText="1"/>
    </xf>
    <xf numFmtId="0" fontId="74" fillId="0" borderId="52" xfId="0" applyFont="1" applyBorder="1" applyAlignment="1">
      <alignment wrapText="1"/>
    </xf>
    <xf numFmtId="0" fontId="71" fillId="0" borderId="50" xfId="0" applyFont="1" applyBorder="1" applyAlignment="1">
      <alignment wrapText="1"/>
    </xf>
    <xf numFmtId="0" fontId="80" fillId="3" borderId="10" xfId="0" applyFont="1" applyFill="1" applyBorder="1" applyAlignment="1">
      <alignment horizontal="left" vertical="center"/>
    </xf>
    <xf numFmtId="0" fontId="71" fillId="0" borderId="10" xfId="0" applyFont="1" applyBorder="1" applyAlignment="1">
      <alignment wrapText="1"/>
    </xf>
    <xf numFmtId="0" fontId="13" fillId="0" borderId="65" xfId="0" applyFont="1" applyBorder="1" applyAlignment="1">
      <alignment wrapText="1"/>
    </xf>
    <xf numFmtId="2" fontId="70" fillId="3" borderId="65" xfId="0" applyNumberFormat="1" applyFont="1" applyFill="1" applyBorder="1" applyAlignment="1">
      <alignment horizontal="center" vertical="center"/>
    </xf>
    <xf numFmtId="0" fontId="71" fillId="0" borderId="65" xfId="0" applyFont="1" applyBorder="1"/>
    <xf numFmtId="0" fontId="74" fillId="0" borderId="17" xfId="0" applyFont="1" applyBorder="1" applyAlignment="1">
      <alignment wrapText="1"/>
    </xf>
    <xf numFmtId="0" fontId="53" fillId="0" borderId="158" xfId="0" applyFont="1" applyBorder="1"/>
    <xf numFmtId="0" fontId="13" fillId="0" borderId="158" xfId="0" applyFont="1" applyBorder="1" applyAlignment="1">
      <alignment wrapText="1"/>
    </xf>
    <xf numFmtId="0" fontId="0" fillId="0" borderId="158" xfId="0" applyBorder="1"/>
    <xf numFmtId="0" fontId="0" fillId="0" borderId="159" xfId="0" applyBorder="1"/>
    <xf numFmtId="0" fontId="10" fillId="0" borderId="154" xfId="0" applyFont="1" applyBorder="1" applyAlignment="1">
      <alignment horizontal="center" vertical="center" wrapText="1"/>
    </xf>
    <xf numFmtId="0" fontId="0" fillId="0" borderId="154" xfId="0" applyBorder="1" applyAlignment="1">
      <alignment horizontal="left"/>
    </xf>
    <xf numFmtId="164" fontId="0" fillId="3" borderId="154" xfId="1" applyFont="1" applyFill="1" applyBorder="1" applyAlignment="1">
      <alignment horizontal="right"/>
    </xf>
    <xf numFmtId="0" fontId="7" fillId="0" borderId="154" xfId="0" applyFont="1" applyBorder="1"/>
    <xf numFmtId="0" fontId="0" fillId="0" borderId="131" xfId="0" applyBorder="1"/>
    <xf numFmtId="0" fontId="7" fillId="0" borderId="131" xfId="0" applyFont="1" applyBorder="1"/>
    <xf numFmtId="0" fontId="0" fillId="0" borderId="104" xfId="0" applyBorder="1" applyAlignment="1">
      <alignment horizontal="left"/>
    </xf>
    <xf numFmtId="164" fontId="0" fillId="0" borderId="104" xfId="1" applyFont="1" applyBorder="1" applyAlignment="1">
      <alignment horizontal="right"/>
    </xf>
    <xf numFmtId="164" fontId="0" fillId="3" borderId="104" xfId="1" applyFont="1" applyFill="1" applyBorder="1" applyAlignment="1">
      <alignment horizontal="right"/>
    </xf>
    <xf numFmtId="0" fontId="0" fillId="0" borderId="160" xfId="0" applyBorder="1" applyAlignment="1">
      <alignment horizontal="left"/>
    </xf>
    <xf numFmtId="0" fontId="0" fillId="0" borderId="160" xfId="0" applyBorder="1"/>
    <xf numFmtId="164" fontId="0" fillId="0" borderId="160" xfId="1" applyFont="1" applyBorder="1" applyAlignment="1">
      <alignment horizontal="right"/>
    </xf>
    <xf numFmtId="164" fontId="0" fillId="3" borderId="160" xfId="1" applyFont="1" applyFill="1" applyBorder="1" applyAlignment="1">
      <alignment horizontal="right"/>
    </xf>
    <xf numFmtId="0" fontId="7" fillId="0" borderId="160" xfId="0" applyFont="1" applyBorder="1"/>
    <xf numFmtId="0" fontId="8" fillId="0" borderId="161" xfId="0" applyFont="1" applyBorder="1" applyAlignment="1">
      <alignment wrapText="1"/>
    </xf>
    <xf numFmtId="0" fontId="53" fillId="3" borderId="112" xfId="0" applyFont="1" applyFill="1" applyBorder="1" applyAlignment="1">
      <alignment horizontal="left"/>
    </xf>
    <xf numFmtId="0" fontId="53" fillId="3" borderId="132" xfId="0" applyFont="1" applyFill="1" applyBorder="1" applyAlignment="1">
      <alignment horizontal="left"/>
    </xf>
    <xf numFmtId="0" fontId="52" fillId="3" borderId="132" xfId="0" applyFont="1" applyFill="1" applyBorder="1" applyAlignment="1">
      <alignment horizontal="center"/>
    </xf>
    <xf numFmtId="0" fontId="53" fillId="3" borderId="132" xfId="0" applyFont="1" applyFill="1" applyBorder="1" applyAlignment="1">
      <alignment horizontal="center"/>
    </xf>
    <xf numFmtId="0" fontId="24" fillId="0" borderId="51" xfId="0" applyFont="1" applyBorder="1" applyAlignment="1">
      <alignment horizontal="left"/>
    </xf>
    <xf numFmtId="0" fontId="53" fillId="0" borderId="51" xfId="0" applyFont="1" applyBorder="1" applyAlignment="1">
      <alignment horizontal="center" vertical="center" wrapText="1"/>
    </xf>
    <xf numFmtId="0" fontId="24" fillId="3" borderId="51" xfId="0" applyFont="1" applyFill="1" applyBorder="1" applyAlignment="1">
      <alignment horizontal="center" vertical="center"/>
    </xf>
    <xf numFmtId="0" fontId="24" fillId="0" borderId="50" xfId="0" applyFont="1" applyBorder="1" applyAlignment="1">
      <alignment horizontal="left"/>
    </xf>
    <xf numFmtId="0" fontId="53" fillId="0" borderId="50" xfId="0" applyFont="1" applyBorder="1" applyAlignment="1">
      <alignment horizontal="center" vertical="center" wrapText="1"/>
    </xf>
    <xf numFmtId="0" fontId="24" fillId="3" borderId="50" xfId="0" applyFont="1" applyFill="1" applyBorder="1" applyAlignment="1">
      <alignment horizontal="center" vertical="center"/>
    </xf>
    <xf numFmtId="0" fontId="24" fillId="0" borderId="0" xfId="0" applyFont="1" applyAlignment="1">
      <alignment horizontal="left"/>
    </xf>
    <xf numFmtId="0" fontId="52" fillId="0" borderId="112" xfId="0" applyFont="1" applyBorder="1" applyAlignment="1">
      <alignment horizontal="center"/>
    </xf>
    <xf numFmtId="2" fontId="90" fillId="0" borderId="142" xfId="0" applyNumberFormat="1" applyFont="1" applyBorder="1"/>
    <xf numFmtId="0" fontId="70" fillId="0" borderId="158" xfId="0" applyFont="1" applyBorder="1" applyAlignment="1">
      <alignment horizontal="left" wrapText="1"/>
    </xf>
    <xf numFmtId="2" fontId="90" fillId="0" borderId="158" xfId="0" applyNumberFormat="1" applyFont="1" applyBorder="1"/>
    <xf numFmtId="0" fontId="3" fillId="0" borderId="162" xfId="0" applyFont="1" applyBorder="1"/>
    <xf numFmtId="2" fontId="91" fillId="0" borderId="126" xfId="0" applyNumberFormat="1" applyFont="1" applyBorder="1"/>
    <xf numFmtId="2" fontId="91" fillId="0" borderId="90" xfId="0" applyNumberFormat="1" applyFont="1" applyBorder="1"/>
    <xf numFmtId="0" fontId="27" fillId="19" borderId="131" xfId="0" applyFont="1" applyFill="1" applyBorder="1" applyAlignment="1">
      <alignment vertical="center" wrapText="1"/>
    </xf>
    <xf numFmtId="0" fontId="27" fillId="19" borderId="158" xfId="0" applyFont="1" applyFill="1" applyBorder="1" applyAlignment="1">
      <alignment vertical="center" wrapText="1"/>
    </xf>
    <xf numFmtId="2" fontId="90" fillId="0" borderId="128" xfId="0" applyNumberFormat="1" applyFont="1" applyBorder="1"/>
    <xf numFmtId="0" fontId="0" fillId="0" borderId="158" xfId="0" applyBorder="1" applyAlignment="1">
      <alignment wrapText="1"/>
    </xf>
    <xf numFmtId="0" fontId="0" fillId="0" borderId="160" xfId="0" applyBorder="1" applyAlignment="1">
      <alignment wrapText="1"/>
    </xf>
    <xf numFmtId="0" fontId="3" fillId="0" borderId="164" xfId="0" applyFont="1" applyBorder="1"/>
    <xf numFmtId="0" fontId="60" fillId="0" borderId="165" xfId="0" applyFont="1" applyBorder="1" applyAlignment="1">
      <alignment wrapText="1"/>
    </xf>
    <xf numFmtId="2" fontId="58" fillId="0" borderId="125" xfId="0" applyNumberFormat="1" applyFont="1" applyBorder="1"/>
    <xf numFmtId="0" fontId="61" fillId="0" borderId="165" xfId="0" applyFont="1" applyBorder="1"/>
    <xf numFmtId="0" fontId="61" fillId="0" borderId="164" xfId="0" applyFont="1" applyBorder="1" applyAlignment="1">
      <alignment wrapText="1"/>
    </xf>
    <xf numFmtId="0" fontId="0" fillId="0" borderId="158" xfId="0" applyBorder="1" applyAlignment="1">
      <alignment horizontal="center"/>
    </xf>
    <xf numFmtId="0" fontId="0" fillId="0" borderId="158" xfId="0" applyBorder="1" applyAlignment="1">
      <alignment horizontal="center" wrapText="1"/>
    </xf>
    <xf numFmtId="0" fontId="0" fillId="0" borderId="158" xfId="0" applyBorder="1" applyAlignment="1">
      <alignment vertical="center" wrapText="1"/>
    </xf>
    <xf numFmtId="0" fontId="91" fillId="40" borderId="141" xfId="0" applyFont="1" applyFill="1" applyBorder="1" applyAlignment="1">
      <alignment horizontal="left"/>
    </xf>
    <xf numFmtId="2" fontId="91" fillId="40" borderId="128" xfId="0" applyNumberFormat="1" applyFont="1" applyFill="1" applyBorder="1"/>
    <xf numFmtId="0" fontId="0" fillId="40" borderId="0" xfId="0" applyFill="1"/>
    <xf numFmtId="2" fontId="91" fillId="40" borderId="126" xfId="0" applyNumberFormat="1" applyFont="1" applyFill="1" applyBorder="1"/>
    <xf numFmtId="2" fontId="90" fillId="40" borderId="136" xfId="0" applyNumberFormat="1" applyFont="1" applyFill="1" applyBorder="1"/>
    <xf numFmtId="0" fontId="3" fillId="0" borderId="158" xfId="0" applyFont="1" applyBorder="1" applyAlignment="1">
      <alignment wrapText="1"/>
    </xf>
    <xf numFmtId="0" fontId="2" fillId="3" borderId="158" xfId="0" applyFont="1" applyFill="1" applyBorder="1" applyAlignment="1">
      <alignment horizontal="center" vertical="center"/>
    </xf>
    <xf numFmtId="1" fontId="13" fillId="0" borderId="158" xfId="0" applyNumberFormat="1" applyFont="1" applyBorder="1" applyAlignment="1">
      <alignment horizontal="left"/>
    </xf>
    <xf numFmtId="1" fontId="13" fillId="0" borderId="158" xfId="0" applyNumberFormat="1" applyFont="1" applyBorder="1" applyAlignment="1">
      <alignment horizontal="center"/>
    </xf>
    <xf numFmtId="2" fontId="35" fillId="0" borderId="158" xfId="0" applyNumberFormat="1" applyFont="1" applyBorder="1" applyAlignment="1">
      <alignment horizontal="center" vertical="center" wrapText="1"/>
    </xf>
    <xf numFmtId="0" fontId="52" fillId="3" borderId="158" xfId="0" applyFont="1" applyFill="1" applyBorder="1" applyAlignment="1">
      <alignment horizontal="center" vertical="center"/>
    </xf>
    <xf numFmtId="0" fontId="100" fillId="0" borderId="158" xfId="0" applyFont="1" applyBorder="1"/>
    <xf numFmtId="0" fontId="70" fillId="0" borderId="158" xfId="0" applyFont="1" applyBorder="1" applyAlignment="1">
      <alignment horizontal="center" vertical="center"/>
    </xf>
    <xf numFmtId="164" fontId="70" fillId="0" borderId="158" xfId="1" applyFont="1" applyBorder="1" applyAlignment="1">
      <alignment horizontal="center" vertical="center"/>
    </xf>
    <xf numFmtId="1" fontId="13" fillId="0" borderId="125" xfId="0" applyNumberFormat="1" applyFont="1" applyBorder="1" applyAlignment="1">
      <alignment horizontal="left"/>
    </xf>
    <xf numFmtId="1" fontId="13" fillId="0" borderId="125" xfId="0" applyNumberFormat="1" applyFont="1" applyBorder="1" applyAlignment="1">
      <alignment horizontal="center"/>
    </xf>
    <xf numFmtId="2" fontId="35" fillId="0" borderId="125" xfId="0" applyNumberFormat="1" applyFont="1" applyBorder="1" applyAlignment="1">
      <alignment horizontal="center" vertical="center" wrapText="1"/>
    </xf>
    <xf numFmtId="0" fontId="52" fillId="3" borderId="125" xfId="0" applyFont="1" applyFill="1" applyBorder="1" applyAlignment="1">
      <alignment horizontal="center" vertical="center"/>
    </xf>
    <xf numFmtId="0" fontId="3" fillId="0" borderId="158" xfId="0" applyFont="1" applyBorder="1"/>
    <xf numFmtId="0" fontId="27" fillId="0" borderId="158" xfId="0" applyFont="1" applyBorder="1" applyAlignment="1">
      <alignment vertical="center" wrapText="1"/>
    </xf>
    <xf numFmtId="0" fontId="7" fillId="0" borderId="158" xfId="0" applyFont="1" applyBorder="1" applyAlignment="1">
      <alignment wrapText="1"/>
    </xf>
    <xf numFmtId="0" fontId="2" fillId="0" borderId="54" xfId="0" applyFont="1" applyBorder="1"/>
    <xf numFmtId="0" fontId="3" fillId="0" borderId="131" xfId="0" applyFont="1" applyBorder="1"/>
    <xf numFmtId="0" fontId="14" fillId="0" borderId="158" xfId="0" applyFont="1" applyBorder="1" applyAlignment="1">
      <alignment wrapText="1"/>
    </xf>
    <xf numFmtId="0" fontId="7" fillId="0" borderId="158" xfId="0" applyFont="1" applyBorder="1" applyAlignment="1">
      <alignment horizontal="center" wrapText="1"/>
    </xf>
    <xf numFmtId="0" fontId="14" fillId="3" borderId="158" xfId="0" applyFont="1" applyFill="1" applyBorder="1" applyAlignment="1">
      <alignment horizontal="center" wrapText="1"/>
    </xf>
    <xf numFmtId="0" fontId="0" fillId="3" borderId="158" xfId="0" applyFill="1" applyBorder="1" applyAlignment="1">
      <alignment horizontal="left" vertical="center" wrapText="1"/>
    </xf>
    <xf numFmtId="0" fontId="33" fillId="3" borderId="112" xfId="0" applyFont="1" applyFill="1" applyBorder="1" applyAlignment="1">
      <alignment vertical="center"/>
    </xf>
    <xf numFmtId="0" fontId="33" fillId="3" borderId="112" xfId="0" applyFont="1" applyFill="1" applyBorder="1" applyAlignment="1">
      <alignment horizontal="center" vertical="center"/>
    </xf>
    <xf numFmtId="0" fontId="103" fillId="0" borderId="50" xfId="0" applyFont="1" applyBorder="1"/>
    <xf numFmtId="0" fontId="103" fillId="0" borderId="50" xfId="0" applyFont="1" applyBorder="1" applyAlignment="1">
      <alignment horizontal="left" vertical="center"/>
    </xf>
    <xf numFmtId="0" fontId="105" fillId="0" borderId="112" xfId="0" applyFont="1" applyBorder="1" applyAlignment="1">
      <alignment vertical="center"/>
    </xf>
    <xf numFmtId="0" fontId="105" fillId="0" borderId="112" xfId="0" applyFont="1" applyBorder="1"/>
    <xf numFmtId="0" fontId="105" fillId="0" borderId="50" xfId="0" applyFont="1" applyBorder="1"/>
    <xf numFmtId="0" fontId="105" fillId="0" borderId="139" xfId="0" applyFont="1" applyBorder="1"/>
    <xf numFmtId="0" fontId="105" fillId="0" borderId="79" xfId="0" applyFont="1" applyBorder="1" applyAlignment="1">
      <alignment vertical="center"/>
    </xf>
    <xf numFmtId="0" fontId="105" fillId="0" borderId="64" xfId="0" applyFont="1" applyBorder="1"/>
    <xf numFmtId="0" fontId="105" fillId="0" borderId="10" xfId="0" applyFont="1" applyBorder="1"/>
    <xf numFmtId="0" fontId="105" fillId="0" borderId="53" xfId="0" applyFont="1" applyBorder="1"/>
    <xf numFmtId="0" fontId="105" fillId="0" borderId="53" xfId="0" applyFont="1" applyBorder="1" applyAlignment="1">
      <alignment vertical="center"/>
    </xf>
    <xf numFmtId="0" fontId="105" fillId="0" borderId="64" xfId="0" applyFont="1" applyBorder="1" applyAlignment="1">
      <alignment vertical="center"/>
    </xf>
    <xf numFmtId="0" fontId="105" fillId="0" borderId="98" xfId="0" applyFont="1" applyBorder="1" applyAlignment="1">
      <alignment vertical="center"/>
    </xf>
    <xf numFmtId="0" fontId="105" fillId="0" borderId="50" xfId="0" applyFont="1" applyBorder="1" applyAlignment="1">
      <alignment vertical="center"/>
    </xf>
    <xf numFmtId="0" fontId="105" fillId="0" borderId="93" xfId="0" applyFont="1" applyBorder="1" applyAlignment="1">
      <alignment vertical="center"/>
    </xf>
    <xf numFmtId="0" fontId="105" fillId="0" borderId="110" xfId="0" applyFont="1" applyBorder="1" applyAlignment="1">
      <alignment horizontal="center" vertical="center"/>
    </xf>
    <xf numFmtId="0" fontId="105" fillId="3" borderId="112" xfId="0" applyFont="1" applyFill="1" applyBorder="1" applyAlignment="1">
      <alignment vertical="center" wrapText="1"/>
    </xf>
    <xf numFmtId="0" fontId="105" fillId="0" borderId="65" xfId="0" applyFont="1" applyBorder="1" applyAlignment="1">
      <alignment vertical="center"/>
    </xf>
    <xf numFmtId="0" fontId="105" fillId="0" borderId="92" xfId="0" applyFont="1" applyBorder="1"/>
    <xf numFmtId="0" fontId="105" fillId="0" borderId="152" xfId="0" applyFont="1" applyBorder="1" applyAlignment="1">
      <alignment vertical="center"/>
    </xf>
    <xf numFmtId="0" fontId="105" fillId="0" borderId="155" xfId="0" applyFont="1" applyBorder="1" applyAlignment="1">
      <alignment vertical="center"/>
    </xf>
    <xf numFmtId="0" fontId="53" fillId="0" borderId="158" xfId="0" applyFont="1" applyBorder="1" applyAlignment="1">
      <alignment horizontal="left" wrapText="1"/>
    </xf>
    <xf numFmtId="0" fontId="53" fillId="0" borderId="158" xfId="0" applyFont="1" applyBorder="1" applyAlignment="1">
      <alignment horizontal="center" vertical="center"/>
    </xf>
    <xf numFmtId="166" fontId="53" fillId="0" borderId="158" xfId="0" applyNumberFormat="1" applyFont="1" applyBorder="1" applyAlignment="1">
      <alignment horizontal="center" vertical="center"/>
    </xf>
    <xf numFmtId="166" fontId="53" fillId="3" borderId="158" xfId="0" applyNumberFormat="1" applyFont="1" applyFill="1" applyBorder="1" applyAlignment="1">
      <alignment horizontal="center" vertical="center"/>
    </xf>
    <xf numFmtId="0" fontId="71" fillId="0" borderId="158" xfId="0" applyFont="1" applyBorder="1"/>
    <xf numFmtId="0" fontId="58" fillId="0" borderId="170" xfId="0" applyFont="1" applyBorder="1" applyAlignment="1">
      <alignment vertical="center"/>
    </xf>
    <xf numFmtId="0" fontId="53" fillId="0" borderId="140" xfId="0" applyFont="1" applyBorder="1" applyAlignment="1">
      <alignment horizontal="left" wrapText="1"/>
    </xf>
    <xf numFmtId="0" fontId="53" fillId="0" borderId="140" xfId="0" applyFont="1" applyBorder="1" applyAlignment="1">
      <alignment horizontal="center" vertical="center"/>
    </xf>
    <xf numFmtId="166" fontId="53" fillId="0" borderId="140" xfId="0" applyNumberFormat="1" applyFont="1" applyBorder="1" applyAlignment="1">
      <alignment horizontal="center" vertical="center"/>
    </xf>
    <xf numFmtId="166" fontId="53" fillId="3" borderId="140" xfId="0" applyNumberFormat="1" applyFont="1" applyFill="1" applyBorder="1" applyAlignment="1">
      <alignment horizontal="center" vertical="center"/>
    </xf>
    <xf numFmtId="0" fontId="13" fillId="0" borderId="140" xfId="0" applyFont="1" applyBorder="1" applyAlignment="1">
      <alignment wrapText="1"/>
    </xf>
    <xf numFmtId="0" fontId="53" fillId="0" borderId="140" xfId="0" applyFont="1" applyBorder="1"/>
    <xf numFmtId="0" fontId="71" fillId="0" borderId="140" xfId="0" applyFont="1" applyBorder="1"/>
    <xf numFmtId="0" fontId="53" fillId="0" borderId="171" xfId="0" applyFont="1" applyBorder="1"/>
    <xf numFmtId="0" fontId="53" fillId="0" borderId="130" xfId="0" applyFont="1" applyBorder="1" applyAlignment="1">
      <alignment horizontal="left" wrapText="1"/>
    </xf>
    <xf numFmtId="0" fontId="53" fillId="0" borderId="130" xfId="0" applyFont="1" applyBorder="1" applyAlignment="1">
      <alignment horizontal="center" vertical="center"/>
    </xf>
    <xf numFmtId="166" fontId="53" fillId="0" borderId="130" xfId="0" applyNumberFormat="1" applyFont="1" applyBorder="1" applyAlignment="1">
      <alignment horizontal="center" vertical="center"/>
    </xf>
    <xf numFmtId="166" fontId="53" fillId="3" borderId="130" xfId="0" applyNumberFormat="1" applyFont="1" applyFill="1" applyBorder="1" applyAlignment="1">
      <alignment horizontal="center" vertical="center"/>
    </xf>
    <xf numFmtId="0" fontId="13" fillId="0" borderId="172" xfId="0" applyFont="1" applyBorder="1" applyAlignment="1">
      <alignment wrapText="1"/>
    </xf>
    <xf numFmtId="0" fontId="53" fillId="0" borderId="130" xfId="0" applyFont="1" applyBorder="1"/>
    <xf numFmtId="0" fontId="71" fillId="0" borderId="130" xfId="0" applyFont="1" applyBorder="1"/>
    <xf numFmtId="0" fontId="53" fillId="0" borderId="18" xfId="0" applyFont="1" applyBorder="1"/>
    <xf numFmtId="0" fontId="64" fillId="3" borderId="158" xfId="0" applyFont="1" applyFill="1" applyBorder="1" applyAlignment="1">
      <alignment vertical="center"/>
    </xf>
    <xf numFmtId="0" fontId="58" fillId="0" borderId="158" xfId="0" applyFont="1" applyBorder="1" applyAlignment="1">
      <alignment vertical="center"/>
    </xf>
    <xf numFmtId="0" fontId="105" fillId="0" borderId="158" xfId="0" applyFont="1" applyBorder="1" applyAlignment="1">
      <alignment vertical="center"/>
    </xf>
    <xf numFmtId="0" fontId="62" fillId="0" borderId="158" xfId="0" applyFont="1" applyBorder="1" applyAlignment="1">
      <alignment vertical="center" wrapText="1"/>
    </xf>
    <xf numFmtId="0" fontId="64" fillId="3" borderId="166" xfId="0" applyFont="1" applyFill="1" applyBorder="1" applyAlignment="1">
      <alignment vertical="center"/>
    </xf>
    <xf numFmtId="0" fontId="58" fillId="0" borderId="160" xfId="0" applyFont="1" applyBorder="1" applyAlignment="1">
      <alignment vertical="center"/>
    </xf>
    <xf numFmtId="0" fontId="105" fillId="0" borderId="173" xfId="0" applyFont="1" applyBorder="1" applyAlignment="1">
      <alignment vertical="center"/>
    </xf>
    <xf numFmtId="0" fontId="62" fillId="0" borderId="174" xfId="0" applyFont="1" applyBorder="1" applyAlignment="1">
      <alignment vertical="center" wrapText="1"/>
    </xf>
    <xf numFmtId="0" fontId="53" fillId="3" borderId="104" xfId="0" applyFont="1" applyFill="1" applyBorder="1"/>
    <xf numFmtId="0" fontId="58" fillId="3" borderId="104" xfId="0" applyFont="1" applyFill="1" applyBorder="1" applyAlignment="1">
      <alignment horizontal="center" vertical="center"/>
    </xf>
    <xf numFmtId="166" fontId="58" fillId="3" borderId="104" xfId="0" applyNumberFormat="1" applyFont="1" applyFill="1" applyBorder="1" applyAlignment="1">
      <alignment horizontal="center" vertical="center"/>
    </xf>
    <xf numFmtId="0" fontId="60" fillId="0" borderId="175" xfId="0" applyFont="1" applyBorder="1" applyAlignment="1">
      <alignment wrapText="1"/>
    </xf>
    <xf numFmtId="0" fontId="58" fillId="0" borderId="176" xfId="0" applyFont="1" applyBorder="1"/>
    <xf numFmtId="0" fontId="61" fillId="0" borderId="176" xfId="0" applyFont="1" applyBorder="1"/>
    <xf numFmtId="0" fontId="58" fillId="0" borderId="177" xfId="0" applyFont="1" applyBorder="1"/>
    <xf numFmtId="0" fontId="58" fillId="3" borderId="158" xfId="0" applyFont="1" applyFill="1" applyBorder="1"/>
    <xf numFmtId="0" fontId="58" fillId="3" borderId="158" xfId="0" applyFont="1" applyFill="1" applyBorder="1" applyAlignment="1">
      <alignment horizontal="center" vertical="center"/>
    </xf>
    <xf numFmtId="0" fontId="60" fillId="0" borderId="178" xfId="0" applyFont="1" applyBorder="1" applyAlignment="1">
      <alignment wrapText="1"/>
    </xf>
    <xf numFmtId="0" fontId="58" fillId="0" borderId="163" xfId="0" applyFont="1" applyBorder="1"/>
    <xf numFmtId="0" fontId="53" fillId="3" borderId="160" xfId="0" applyFont="1" applyFill="1" applyBorder="1"/>
    <xf numFmtId="0" fontId="58" fillId="3" borderId="160" xfId="0" applyFont="1" applyFill="1" applyBorder="1" applyAlignment="1">
      <alignment horizontal="center" vertical="center"/>
    </xf>
    <xf numFmtId="166" fontId="58" fillId="3" borderId="160" xfId="0" applyNumberFormat="1" applyFont="1" applyFill="1" applyBorder="1" applyAlignment="1">
      <alignment horizontal="center" vertical="center"/>
    </xf>
    <xf numFmtId="0" fontId="60" fillId="0" borderId="179" xfId="0" applyFont="1" applyBorder="1" applyAlignment="1">
      <alignment wrapText="1"/>
    </xf>
    <xf numFmtId="0" fontId="58" fillId="0" borderId="160" xfId="0" applyFont="1" applyBorder="1"/>
    <xf numFmtId="0" fontId="61" fillId="0" borderId="160" xfId="0" applyFont="1" applyBorder="1"/>
    <xf numFmtId="0" fontId="58" fillId="0" borderId="161" xfId="0" applyFont="1" applyBorder="1"/>
    <xf numFmtId="0" fontId="62" fillId="0" borderId="112" xfId="0" applyFont="1" applyBorder="1" applyAlignment="1">
      <alignment vertical="center" wrapText="1"/>
    </xf>
    <xf numFmtId="0" fontId="105" fillId="3" borderId="158" xfId="0" applyFont="1" applyFill="1" applyBorder="1" applyAlignment="1">
      <alignment vertical="center"/>
    </xf>
    <xf numFmtId="0" fontId="105" fillId="0" borderId="79" xfId="0" applyFont="1" applyBorder="1" applyAlignment="1">
      <alignment horizontal="center" vertical="center"/>
    </xf>
    <xf numFmtId="0" fontId="105" fillId="3" borderId="95" xfId="0" applyFont="1" applyFill="1" applyBorder="1" applyAlignment="1">
      <alignment horizontal="center" vertical="center"/>
    </xf>
    <xf numFmtId="0" fontId="105" fillId="3" borderId="93" xfId="0" applyFont="1" applyFill="1" applyBorder="1" applyAlignment="1">
      <alignment vertical="center"/>
    </xf>
    <xf numFmtId="0" fontId="106" fillId="0" borderId="70" xfId="0" applyFont="1" applyBorder="1" applyAlignment="1">
      <alignment vertical="center" wrapText="1"/>
    </xf>
    <xf numFmtId="0" fontId="105" fillId="0" borderId="70" xfId="0" applyFont="1" applyBorder="1"/>
    <xf numFmtId="0" fontId="105" fillId="0" borderId="107" xfId="0" applyFont="1" applyBorder="1" applyAlignment="1">
      <alignment vertical="center"/>
    </xf>
    <xf numFmtId="0" fontId="58" fillId="0" borderId="139" xfId="0" applyFont="1" applyBorder="1"/>
    <xf numFmtId="0" fontId="63" fillId="0" borderId="139" xfId="0" applyFont="1" applyBorder="1" applyAlignment="1">
      <alignment horizontal="right"/>
    </xf>
    <xf numFmtId="0" fontId="60" fillId="0" borderId="139" xfId="0" applyFont="1" applyBorder="1" applyAlignment="1">
      <alignment wrapText="1"/>
    </xf>
    <xf numFmtId="0" fontId="61" fillId="0" borderId="139" xfId="0" applyFont="1" applyBorder="1"/>
    <xf numFmtId="0" fontId="64" fillId="0" borderId="77" xfId="0" applyFont="1" applyBorder="1" applyAlignment="1">
      <alignment wrapText="1"/>
    </xf>
    <xf numFmtId="0" fontId="63" fillId="0" borderId="158" xfId="0" applyFont="1" applyBorder="1" applyAlignment="1">
      <alignment horizontal="right"/>
    </xf>
    <xf numFmtId="0" fontId="64" fillId="0" borderId="158" xfId="0" applyFont="1" applyBorder="1" applyAlignment="1">
      <alignment wrapText="1"/>
    </xf>
    <xf numFmtId="0" fontId="58" fillId="0" borderId="158" xfId="0" applyFont="1" applyBorder="1" applyAlignment="1">
      <alignment wrapText="1"/>
    </xf>
    <xf numFmtId="0" fontId="58" fillId="0" borderId="158" xfId="0" applyFont="1" applyBorder="1" applyAlignment="1">
      <alignment horizontal="left" wrapText="1"/>
    </xf>
    <xf numFmtId="0" fontId="107" fillId="0" borderId="51" xfId="0" applyFont="1" applyBorder="1" applyAlignment="1">
      <alignment horizontal="center" vertical="center" wrapText="1"/>
    </xf>
    <xf numFmtId="0" fontId="107" fillId="0" borderId="10" xfId="0" applyFont="1" applyBorder="1" applyAlignment="1">
      <alignment horizontal="center" vertical="center" wrapText="1"/>
    </xf>
    <xf numFmtId="0" fontId="0" fillId="0" borderId="10" xfId="0" applyBorder="1" applyAlignment="1">
      <alignment horizontal="center" vertical="center" wrapText="1"/>
    </xf>
    <xf numFmtId="0" fontId="58" fillId="0" borderId="130" xfId="0" applyFont="1" applyBorder="1" applyAlignment="1">
      <alignment wrapText="1"/>
    </xf>
    <xf numFmtId="0" fontId="58" fillId="0" borderId="130" xfId="0" applyFont="1" applyBorder="1"/>
    <xf numFmtId="0" fontId="63" fillId="0" borderId="130" xfId="0" applyFont="1" applyBorder="1" applyAlignment="1">
      <alignment horizontal="right"/>
    </xf>
    <xf numFmtId="0" fontId="60" fillId="0" borderId="130" xfId="0" applyFont="1" applyBorder="1" applyAlignment="1">
      <alignment wrapText="1"/>
    </xf>
    <xf numFmtId="0" fontId="61" fillId="0" borderId="130" xfId="0" applyFont="1" applyBorder="1"/>
    <xf numFmtId="0" fontId="15" fillId="13" borderId="139" xfId="0" applyFont="1" applyFill="1" applyBorder="1" applyAlignment="1">
      <alignment wrapText="1"/>
    </xf>
    <xf numFmtId="0" fontId="3" fillId="13" borderId="139" xfId="0" applyFont="1" applyFill="1" applyBorder="1" applyAlignment="1">
      <alignment horizontal="center" vertical="center"/>
    </xf>
    <xf numFmtId="0" fontId="10" fillId="13" borderId="139" xfId="0" applyFont="1" applyFill="1" applyBorder="1" applyAlignment="1">
      <alignment horizontal="center" vertical="center"/>
    </xf>
    <xf numFmtId="0" fontId="0" fillId="13" borderId="139" xfId="0" applyFill="1" applyBorder="1" applyAlignment="1">
      <alignment horizontal="left" vertical="center" wrapText="1"/>
    </xf>
    <xf numFmtId="0" fontId="0" fillId="13" borderId="139" xfId="0" applyFill="1" applyBorder="1"/>
    <xf numFmtId="0" fontId="10" fillId="13" borderId="139" xfId="0" applyFont="1" applyFill="1" applyBorder="1"/>
    <xf numFmtId="0" fontId="10" fillId="13" borderId="139" xfId="0" applyFont="1" applyFill="1" applyBorder="1" applyAlignment="1">
      <alignment wrapText="1"/>
    </xf>
    <xf numFmtId="0" fontId="2" fillId="13" borderId="139" xfId="0" applyFont="1" applyFill="1" applyBorder="1"/>
    <xf numFmtId="0" fontId="6" fillId="13" borderId="139" xfId="0" applyFont="1" applyFill="1" applyBorder="1"/>
    <xf numFmtId="0" fontId="58" fillId="0" borderId="131" xfId="0" applyFont="1" applyBorder="1" applyAlignment="1">
      <alignment wrapText="1"/>
    </xf>
    <xf numFmtId="0" fontId="58" fillId="0" borderId="131" xfId="0" applyFont="1" applyBorder="1"/>
    <xf numFmtId="0" fontId="63" fillId="0" borderId="131" xfId="0" applyFont="1" applyBorder="1" applyAlignment="1">
      <alignment horizontal="right"/>
    </xf>
    <xf numFmtId="0" fontId="60" fillId="0" borderId="131" xfId="0" applyFont="1" applyBorder="1" applyAlignment="1">
      <alignment wrapText="1"/>
    </xf>
    <xf numFmtId="0" fontId="61" fillId="0" borderId="131" xfId="0" applyFont="1" applyBorder="1"/>
    <xf numFmtId="0" fontId="64" fillId="0" borderId="131" xfId="0" applyFont="1" applyBorder="1" applyAlignment="1">
      <alignment wrapText="1"/>
    </xf>
    <xf numFmtId="0" fontId="103" fillId="0" borderId="53" xfId="0" applyFont="1" applyBorder="1"/>
    <xf numFmtId="0" fontId="105" fillId="0" borderId="79" xfId="0" applyFont="1" applyBorder="1"/>
    <xf numFmtId="0" fontId="21" fillId="3" borderId="50" xfId="0" applyFont="1" applyFill="1" applyBorder="1" applyAlignment="1">
      <alignment vertical="center" wrapText="1"/>
    </xf>
    <xf numFmtId="0" fontId="21" fillId="3" borderId="50" xfId="0" applyFont="1" applyFill="1" applyBorder="1" applyAlignment="1">
      <alignment wrapText="1"/>
    </xf>
    <xf numFmtId="0" fontId="21" fillId="3" borderId="10" xfId="0" applyFont="1" applyFill="1" applyBorder="1" applyAlignment="1">
      <alignment wrapText="1"/>
    </xf>
    <xf numFmtId="0" fontId="0" fillId="0" borderId="98" xfId="0" applyBorder="1" applyAlignment="1">
      <alignment vertical="center"/>
    </xf>
    <xf numFmtId="0" fontId="0" fillId="0" borderId="66" xfId="0" applyBorder="1" applyAlignment="1">
      <alignment vertical="center"/>
    </xf>
    <xf numFmtId="0" fontId="105" fillId="0" borderId="50" xfId="0" applyFont="1" applyBorder="1" applyAlignment="1">
      <alignment wrapText="1"/>
    </xf>
    <xf numFmtId="0" fontId="22" fillId="0" borderId="131" xfId="0" applyFont="1" applyBorder="1"/>
    <xf numFmtId="0" fontId="0" fillId="0" borderId="131" xfId="0" applyBorder="1" applyAlignment="1">
      <alignment horizontal="left" vertical="center" wrapText="1"/>
    </xf>
    <xf numFmtId="0" fontId="22" fillId="3" borderId="131" xfId="0" applyFont="1" applyFill="1" applyBorder="1" applyAlignment="1">
      <alignment horizontal="center" vertical="center"/>
    </xf>
    <xf numFmtId="0" fontId="3" fillId="0" borderId="139" xfId="0" applyFont="1" applyBorder="1" applyAlignment="1">
      <alignment horizontal="center" vertical="center" wrapText="1"/>
    </xf>
    <xf numFmtId="0" fontId="0" fillId="0" borderId="139" xfId="0" applyBorder="1"/>
    <xf numFmtId="0" fontId="7" fillId="0" borderId="139" xfId="0" applyFont="1" applyBorder="1"/>
    <xf numFmtId="0" fontId="20" fillId="11" borderId="158" xfId="0" applyFont="1" applyFill="1" applyBorder="1" applyAlignment="1">
      <alignment horizontal="center" vertical="center"/>
    </xf>
    <xf numFmtId="0" fontId="2" fillId="11" borderId="158" xfId="0" applyFont="1" applyFill="1" applyBorder="1" applyAlignment="1">
      <alignment horizontal="center" vertical="center"/>
    </xf>
    <xf numFmtId="0" fontId="10" fillId="11" borderId="158" xfId="0" applyFont="1" applyFill="1" applyBorder="1" applyAlignment="1">
      <alignment horizontal="center" vertical="center"/>
    </xf>
    <xf numFmtId="0" fontId="10" fillId="11" borderId="158" xfId="0" applyFont="1" applyFill="1" applyBorder="1" applyAlignment="1">
      <alignment horizontal="center" vertical="center" wrapText="1"/>
    </xf>
    <xf numFmtId="0" fontId="21" fillId="11" borderId="158" xfId="0" applyFont="1" applyFill="1" applyBorder="1"/>
    <xf numFmtId="0" fontId="21" fillId="11" borderId="158" xfId="0" applyFont="1" applyFill="1" applyBorder="1" applyAlignment="1">
      <alignment horizontal="center"/>
    </xf>
    <xf numFmtId="2" fontId="21" fillId="11" borderId="158" xfId="0" applyNumberFormat="1" applyFont="1" applyFill="1" applyBorder="1"/>
    <xf numFmtId="0" fontId="10" fillId="11" borderId="158" xfId="0" applyFont="1" applyFill="1" applyBorder="1" applyAlignment="1">
      <alignment wrapText="1"/>
    </xf>
    <xf numFmtId="0" fontId="2" fillId="11" borderId="158" xfId="0" applyFont="1" applyFill="1" applyBorder="1"/>
    <xf numFmtId="0" fontId="23" fillId="11" borderId="158" xfId="0" applyFont="1" applyFill="1" applyBorder="1"/>
    <xf numFmtId="0" fontId="8" fillId="11" borderId="158" xfId="0" applyFont="1" applyFill="1" applyBorder="1" applyAlignment="1">
      <alignment wrapText="1"/>
    </xf>
    <xf numFmtId="0" fontId="105" fillId="0" borderId="131" xfId="0" applyFont="1" applyBorder="1" applyAlignment="1">
      <alignment vertical="center" wrapText="1"/>
    </xf>
    <xf numFmtId="0" fontId="3" fillId="3" borderId="158" xfId="0" applyFont="1" applyFill="1" applyBorder="1" applyAlignment="1">
      <alignment wrapText="1"/>
    </xf>
    <xf numFmtId="0" fontId="0" fillId="3" borderId="158" xfId="0" applyFill="1" applyBorder="1"/>
    <xf numFmtId="0" fontId="8" fillId="0" borderId="163" xfId="0" applyFont="1" applyBorder="1" applyAlignment="1">
      <alignment wrapText="1"/>
    </xf>
    <xf numFmtId="0" fontId="7" fillId="3" borderId="50" xfId="0" applyFont="1" applyFill="1" applyBorder="1" applyAlignment="1">
      <alignment wrapText="1"/>
    </xf>
    <xf numFmtId="0" fontId="105" fillId="0" borderId="93" xfId="0" applyFont="1" applyBorder="1"/>
    <xf numFmtId="0" fontId="105" fillId="0" borderId="154" xfId="0" applyFont="1" applyBorder="1"/>
    <xf numFmtId="0" fontId="0" fillId="0" borderId="158" xfId="0" applyBorder="1" applyAlignment="1">
      <alignment vertical="center"/>
    </xf>
    <xf numFmtId="0" fontId="28" fillId="0" borderId="158" xfId="0" applyFont="1" applyBorder="1" applyAlignment="1">
      <alignment vertical="center" wrapText="1"/>
    </xf>
    <xf numFmtId="0" fontId="0" fillId="0" borderId="170" xfId="0" applyBorder="1"/>
    <xf numFmtId="0" fontId="7" fillId="0" borderId="170" xfId="0" applyFont="1" applyBorder="1"/>
    <xf numFmtId="0" fontId="8" fillId="0" borderId="177" xfId="0" applyFont="1" applyBorder="1" applyAlignment="1">
      <alignment wrapText="1"/>
    </xf>
    <xf numFmtId="0" fontId="0" fillId="0" borderId="103" xfId="0" applyBorder="1" applyAlignment="1">
      <alignment vertical="center"/>
    </xf>
    <xf numFmtId="0" fontId="0" fillId="0" borderId="104" xfId="0" applyBorder="1" applyAlignment="1">
      <alignment vertical="center"/>
    </xf>
    <xf numFmtId="0" fontId="28" fillId="0" borderId="104" xfId="0" applyFont="1" applyBorder="1" applyAlignment="1">
      <alignment vertical="center" wrapText="1"/>
    </xf>
    <xf numFmtId="0" fontId="7" fillId="0" borderId="104" xfId="0" applyFont="1" applyBorder="1"/>
    <xf numFmtId="0" fontId="0" fillId="0" borderId="162" xfId="0" applyBorder="1" applyAlignment="1">
      <alignment vertical="center"/>
    </xf>
    <xf numFmtId="0" fontId="0" fillId="0" borderId="166" xfId="0" applyBorder="1" applyAlignment="1">
      <alignment vertical="center"/>
    </xf>
    <xf numFmtId="0" fontId="0" fillId="0" borderId="160" xfId="0" applyBorder="1" applyAlignment="1">
      <alignment vertical="center"/>
    </xf>
    <xf numFmtId="0" fontId="28" fillId="0" borderId="160" xfId="0" applyFont="1" applyBorder="1" applyAlignment="1">
      <alignment vertical="center" wrapText="1"/>
    </xf>
    <xf numFmtId="0" fontId="2" fillId="11" borderId="139" xfId="0" applyFont="1" applyFill="1" applyBorder="1" applyAlignment="1">
      <alignment horizontal="center" vertical="center"/>
    </xf>
    <xf numFmtId="0" fontId="10" fillId="11" borderId="139" xfId="0" applyFont="1" applyFill="1" applyBorder="1" applyAlignment="1">
      <alignment horizontal="center" vertical="center"/>
    </xf>
    <xf numFmtId="0" fontId="10" fillId="11" borderId="139" xfId="0" applyFont="1" applyFill="1" applyBorder="1" applyAlignment="1">
      <alignment horizontal="center" vertical="center" wrapText="1"/>
    </xf>
    <xf numFmtId="0" fontId="0" fillId="11" borderId="139" xfId="0" applyFill="1" applyBorder="1" applyAlignment="1">
      <alignment horizontal="left"/>
    </xf>
    <xf numFmtId="0" fontId="0" fillId="11" borderId="139" xfId="0" applyFill="1" applyBorder="1"/>
    <xf numFmtId="164" fontId="0" fillId="11" borderId="139" xfId="1" applyFont="1" applyFill="1" applyBorder="1" applyAlignment="1">
      <alignment horizontal="right"/>
    </xf>
    <xf numFmtId="0" fontId="21" fillId="11" borderId="139" xfId="0" applyFont="1" applyFill="1" applyBorder="1"/>
    <xf numFmtId="2" fontId="21" fillId="11" borderId="139" xfId="0" applyNumberFormat="1" applyFont="1" applyFill="1" applyBorder="1"/>
    <xf numFmtId="0" fontId="10" fillId="11" borderId="139" xfId="0" applyFont="1" applyFill="1" applyBorder="1" applyAlignment="1">
      <alignment wrapText="1"/>
    </xf>
    <xf numFmtId="0" fontId="2" fillId="11" borderId="139" xfId="0" applyFont="1" applyFill="1" applyBorder="1"/>
    <xf numFmtId="0" fontId="6" fillId="11" borderId="139" xfId="0" applyFont="1" applyFill="1" applyBorder="1"/>
    <xf numFmtId="0" fontId="103" fillId="0" borderId="104" xfId="0" applyFont="1" applyBorder="1" applyAlignment="1">
      <alignment vertical="center"/>
    </xf>
    <xf numFmtId="0" fontId="103" fillId="0" borderId="158" xfId="0" applyFont="1" applyBorder="1" applyAlignment="1">
      <alignment vertical="center"/>
    </xf>
    <xf numFmtId="0" fontId="103" fillId="0" borderId="160" xfId="0" applyFont="1" applyBorder="1" applyAlignment="1">
      <alignment vertical="center"/>
    </xf>
    <xf numFmtId="0" fontId="105" fillId="0" borderId="72" xfId="0" applyFont="1" applyBorder="1"/>
    <xf numFmtId="0" fontId="0" fillId="0" borderId="158" xfId="0" applyBorder="1" applyAlignment="1">
      <alignment horizontal="left" vertical="center" wrapText="1"/>
    </xf>
    <xf numFmtId="1" fontId="0" fillId="0" borderId="158" xfId="0" applyNumberFormat="1" applyBorder="1"/>
    <xf numFmtId="0" fontId="108" fillId="0" borderId="112" xfId="0" applyFont="1" applyBorder="1" applyAlignment="1">
      <alignment vertical="center" wrapText="1"/>
    </xf>
    <xf numFmtId="0" fontId="10" fillId="3" borderId="158" xfId="0" applyFont="1" applyFill="1" applyBorder="1" applyAlignment="1">
      <alignment horizontal="center" vertical="center" wrapText="1"/>
    </xf>
    <xf numFmtId="0" fontId="3" fillId="0" borderId="16" xfId="0" applyFont="1" applyBorder="1"/>
    <xf numFmtId="0" fontId="0" fillId="0" borderId="160" xfId="0" applyBorder="1" applyAlignment="1">
      <alignment horizontal="left" vertical="center" wrapText="1"/>
    </xf>
    <xf numFmtId="0" fontId="0" fillId="3" borderId="131" xfId="0" applyFill="1" applyBorder="1"/>
    <xf numFmtId="2" fontId="2" fillId="3" borderId="131" xfId="0" applyNumberFormat="1" applyFont="1" applyFill="1" applyBorder="1"/>
    <xf numFmtId="0" fontId="7" fillId="0" borderId="163" xfId="0" applyFont="1" applyBorder="1" applyAlignment="1">
      <alignment wrapText="1"/>
    </xf>
    <xf numFmtId="0" fontId="2" fillId="0" borderId="158" xfId="0" applyFont="1" applyBorder="1"/>
    <xf numFmtId="0" fontId="14" fillId="3" borderId="131" xfId="0" applyFont="1" applyFill="1" applyBorder="1"/>
    <xf numFmtId="0" fontId="105" fillId="3" borderId="50" xfId="0" applyFont="1" applyFill="1" applyBorder="1"/>
    <xf numFmtId="0" fontId="105" fillId="3" borderId="93" xfId="0" applyFont="1" applyFill="1" applyBorder="1"/>
    <xf numFmtId="0" fontId="105" fillId="3" borderId="98" xfId="0" applyFont="1" applyFill="1" applyBorder="1"/>
    <xf numFmtId="0" fontId="105" fillId="3" borderId="158" xfId="0" applyFont="1" applyFill="1" applyBorder="1" applyAlignment="1">
      <alignment horizontal="center" vertical="center"/>
    </xf>
    <xf numFmtId="0" fontId="106" fillId="17" borderId="0" xfId="0" applyFont="1" applyFill="1" applyAlignment="1">
      <alignment horizontal="center" vertical="center"/>
    </xf>
    <xf numFmtId="0" fontId="106" fillId="17" borderId="79" xfId="0" applyFont="1" applyFill="1" applyBorder="1" applyAlignment="1">
      <alignment vertical="center"/>
    </xf>
    <xf numFmtId="0" fontId="105" fillId="3" borderId="112" xfId="0" applyFont="1" applyFill="1" applyBorder="1" applyAlignment="1">
      <alignment vertical="center"/>
    </xf>
    <xf numFmtId="0" fontId="105" fillId="3" borderId="105" xfId="0" applyFont="1" applyFill="1" applyBorder="1" applyAlignment="1">
      <alignment horizontal="center" vertical="center"/>
    </xf>
    <xf numFmtId="0" fontId="105" fillId="3" borderId="160" xfId="0" applyFont="1" applyFill="1" applyBorder="1" applyAlignment="1">
      <alignment horizontal="center" vertical="center"/>
    </xf>
    <xf numFmtId="0" fontId="105" fillId="3" borderId="79" xfId="0" applyFont="1" applyFill="1" applyBorder="1" applyAlignment="1">
      <alignment vertical="center"/>
    </xf>
    <xf numFmtId="0" fontId="105" fillId="21" borderId="51" xfId="0" applyFont="1" applyFill="1" applyBorder="1"/>
    <xf numFmtId="0" fontId="105" fillId="21" borderId="56" xfId="0" applyFont="1" applyFill="1" applyBorder="1"/>
    <xf numFmtId="0" fontId="10" fillId="35" borderId="180" xfId="0" applyFont="1" applyFill="1" applyBorder="1" applyAlignment="1">
      <alignment horizontal="center" vertical="center"/>
    </xf>
    <xf numFmtId="0" fontId="105" fillId="21" borderId="158" xfId="0" applyFont="1" applyFill="1" applyBorder="1" applyAlignment="1">
      <alignment horizontal="center" vertical="center"/>
    </xf>
    <xf numFmtId="2" fontId="58" fillId="0" borderId="158" xfId="0" applyNumberFormat="1" applyFont="1" applyBorder="1"/>
    <xf numFmtId="0" fontId="90" fillId="0" borderId="158" xfId="0" applyFont="1" applyBorder="1" applyAlignment="1">
      <alignment horizontal="center"/>
    </xf>
    <xf numFmtId="0" fontId="27" fillId="3" borderId="131" xfId="0" applyFont="1" applyFill="1" applyBorder="1" applyAlignment="1">
      <alignment vertical="center" wrapText="1"/>
    </xf>
    <xf numFmtId="0" fontId="27" fillId="3" borderId="158" xfId="0" applyFont="1" applyFill="1" applyBorder="1" applyAlignment="1">
      <alignment vertical="center" wrapText="1"/>
    </xf>
    <xf numFmtId="0" fontId="70" fillId="0" borderId="158" xfId="0" applyFont="1" applyBorder="1" applyAlignment="1">
      <alignment wrapText="1"/>
    </xf>
    <xf numFmtId="0" fontId="60" fillId="0" borderId="158" xfId="0" applyFont="1" applyBorder="1"/>
    <xf numFmtId="0" fontId="61" fillId="0" borderId="158" xfId="0" applyFont="1" applyBorder="1" applyAlignment="1">
      <alignment wrapText="1"/>
    </xf>
    <xf numFmtId="0" fontId="22" fillId="0" borderId="158" xfId="0" applyFont="1" applyBorder="1" applyAlignment="1">
      <alignment wrapText="1"/>
    </xf>
    <xf numFmtId="2" fontId="0" fillId="0" borderId="158" xfId="0" applyNumberFormat="1" applyBorder="1"/>
    <xf numFmtId="0" fontId="68" fillId="0" borderId="158" xfId="0" applyFont="1" applyBorder="1" applyAlignment="1">
      <alignment wrapText="1"/>
    </xf>
    <xf numFmtId="0" fontId="10" fillId="35" borderId="180" xfId="0" applyFont="1" applyFill="1" applyBorder="1" applyAlignment="1">
      <alignment horizontal="center" vertical="center" wrapText="1"/>
    </xf>
    <xf numFmtId="0" fontId="27" fillId="19" borderId="180" xfId="0" applyFont="1" applyFill="1" applyBorder="1" applyAlignment="1">
      <alignment vertical="center" wrapText="1"/>
    </xf>
    <xf numFmtId="0" fontId="27" fillId="3" borderId="170" xfId="0" applyFont="1" applyFill="1" applyBorder="1" applyAlignment="1">
      <alignment vertical="center" wrapText="1"/>
    </xf>
    <xf numFmtId="0" fontId="27" fillId="0" borderId="170" xfId="0" applyFont="1" applyBorder="1" applyAlignment="1">
      <alignment vertical="center" wrapText="1"/>
    </xf>
    <xf numFmtId="0" fontId="27" fillId="0" borderId="131" xfId="0" applyFont="1" applyBorder="1" applyAlignment="1">
      <alignment vertical="center" wrapText="1"/>
    </xf>
    <xf numFmtId="0" fontId="99" fillId="0" borderId="158" xfId="0" applyFont="1" applyBorder="1" applyAlignment="1">
      <alignment horizontal="justify" vertical="center"/>
    </xf>
    <xf numFmtId="0" fontId="67" fillId="0" borderId="158" xfId="0" applyFont="1" applyBorder="1" applyAlignment="1">
      <alignment horizontal="center"/>
    </xf>
    <xf numFmtId="2" fontId="67" fillId="0" borderId="158" xfId="0" applyNumberFormat="1" applyFont="1" applyBorder="1"/>
    <xf numFmtId="0" fontId="8" fillId="0" borderId="158" xfId="0" applyFont="1" applyBorder="1" applyAlignment="1">
      <alignment horizontal="center"/>
    </xf>
    <xf numFmtId="2" fontId="8" fillId="0" borderId="158" xfId="0" applyNumberFormat="1" applyFont="1" applyBorder="1"/>
    <xf numFmtId="0" fontId="8" fillId="0" borderId="158" xfId="0" applyFont="1" applyBorder="1"/>
    <xf numFmtId="0" fontId="67" fillId="0" borderId="158" xfId="0" applyFont="1" applyBorder="1"/>
    <xf numFmtId="0" fontId="106" fillId="35" borderId="180" xfId="0" applyFont="1" applyFill="1" applyBorder="1" applyAlignment="1">
      <alignment horizontal="center" vertical="center"/>
    </xf>
    <xf numFmtId="0" fontId="105" fillId="21" borderId="158" xfId="0" applyFont="1" applyFill="1" applyBorder="1" applyAlignment="1">
      <alignment vertical="center" wrapText="1"/>
    </xf>
    <xf numFmtId="0" fontId="105" fillId="21" borderId="180" xfId="0" applyFont="1" applyFill="1" applyBorder="1" applyAlignment="1">
      <alignment vertical="center"/>
    </xf>
    <xf numFmtId="0" fontId="105" fillId="21" borderId="170" xfId="0" applyFont="1" applyFill="1" applyBorder="1" applyAlignment="1">
      <alignment vertical="center" wrapText="1"/>
    </xf>
    <xf numFmtId="0" fontId="14" fillId="0" borderId="158" xfId="0" applyFont="1" applyBorder="1" applyAlignment="1">
      <alignment horizontal="left" vertical="center"/>
    </xf>
    <xf numFmtId="164" fontId="14" fillId="0" borderId="158" xfId="1" applyFont="1" applyBorder="1" applyAlignment="1">
      <alignment horizontal="center" vertical="center"/>
    </xf>
    <xf numFmtId="0" fontId="105" fillId="21" borderId="158" xfId="0" applyFont="1" applyFill="1" applyBorder="1" applyAlignment="1">
      <alignment vertical="center"/>
    </xf>
    <xf numFmtId="0" fontId="3" fillId="21" borderId="131" xfId="0" applyFont="1" applyFill="1" applyBorder="1" applyAlignment="1">
      <alignment vertical="center"/>
    </xf>
    <xf numFmtId="0" fontId="105" fillId="21" borderId="170" xfId="0" applyFont="1" applyFill="1" applyBorder="1" applyAlignment="1">
      <alignment vertical="center"/>
    </xf>
    <xf numFmtId="0" fontId="3" fillId="3" borderId="159" xfId="0" applyFont="1" applyFill="1" applyBorder="1" applyAlignment="1">
      <alignment horizontal="center"/>
    </xf>
    <xf numFmtId="0" fontId="105" fillId="3" borderId="158" xfId="0" applyFont="1" applyFill="1" applyBorder="1"/>
    <xf numFmtId="0" fontId="27" fillId="7" borderId="158" xfId="0" applyFont="1" applyFill="1" applyBorder="1" applyAlignment="1">
      <alignment vertical="center" wrapText="1"/>
    </xf>
    <xf numFmtId="0" fontId="111" fillId="0" borderId="0" xfId="0" applyFont="1" applyAlignment="1">
      <alignment vertical="center" wrapText="1"/>
    </xf>
    <xf numFmtId="0" fontId="114" fillId="3" borderId="0" xfId="0" applyFont="1" applyFill="1" applyAlignment="1">
      <alignment horizontal="center" vertical="center"/>
    </xf>
    <xf numFmtId="0" fontId="114" fillId="3" borderId="0" xfId="0" applyFont="1" applyFill="1" applyAlignment="1">
      <alignment vertical="center"/>
    </xf>
    <xf numFmtId="2" fontId="10" fillId="34" borderId="51" xfId="0" applyNumberFormat="1" applyFont="1" applyFill="1" applyBorder="1"/>
    <xf numFmtId="0" fontId="0" fillId="35" borderId="180" xfId="0" applyFill="1" applyBorder="1"/>
    <xf numFmtId="0" fontId="2" fillId="35" borderId="180" xfId="0" applyFont="1" applyFill="1" applyBorder="1"/>
    <xf numFmtId="0" fontId="10" fillId="35" borderId="180" xfId="0" applyFont="1" applyFill="1" applyBorder="1" applyAlignment="1">
      <alignment wrapText="1"/>
    </xf>
    <xf numFmtId="2" fontId="2" fillId="35" borderId="180" xfId="0" applyNumberFormat="1" applyFont="1" applyFill="1" applyBorder="1"/>
    <xf numFmtId="0" fontId="2" fillId="35" borderId="157" xfId="0" applyFont="1" applyFill="1" applyBorder="1" applyAlignment="1">
      <alignment wrapText="1"/>
    </xf>
    <xf numFmtId="0" fontId="27" fillId="19" borderId="169" xfId="0" applyFont="1" applyFill="1" applyBorder="1" applyAlignment="1">
      <alignment vertical="center" wrapText="1"/>
    </xf>
    <xf numFmtId="0" fontId="70" fillId="0" borderId="131" xfId="0" applyFont="1" applyBorder="1" applyAlignment="1">
      <alignment horizontal="left" wrapText="1"/>
    </xf>
    <xf numFmtId="164" fontId="58" fillId="0" borderId="131" xfId="1" applyFont="1" applyBorder="1"/>
    <xf numFmtId="0" fontId="58" fillId="3" borderId="131" xfId="0" applyFont="1" applyFill="1" applyBorder="1"/>
    <xf numFmtId="2" fontId="58" fillId="0" borderId="131" xfId="0" applyNumberFormat="1" applyFont="1" applyBorder="1"/>
    <xf numFmtId="0" fontId="10" fillId="35" borderId="158" xfId="0" applyFont="1" applyFill="1" applyBorder="1" applyAlignment="1">
      <alignment horizontal="center" vertical="center" wrapText="1"/>
    </xf>
    <xf numFmtId="0" fontId="2" fillId="35" borderId="158" xfId="0" applyFont="1" applyFill="1" applyBorder="1"/>
    <xf numFmtId="0" fontId="0" fillId="35" borderId="158" xfId="0" applyFill="1" applyBorder="1"/>
    <xf numFmtId="0" fontId="10" fillId="35" borderId="158" xfId="0" applyFont="1" applyFill="1" applyBorder="1" applyAlignment="1">
      <alignment wrapText="1"/>
    </xf>
    <xf numFmtId="2" fontId="2" fillId="35" borderId="158" xfId="0" applyNumberFormat="1" applyFont="1" applyFill="1" applyBorder="1"/>
    <xf numFmtId="0" fontId="2" fillId="35" borderId="158" xfId="0" applyFont="1" applyFill="1" applyBorder="1" applyAlignment="1">
      <alignment wrapText="1"/>
    </xf>
    <xf numFmtId="0" fontId="3" fillId="21" borderId="158" xfId="0" applyFont="1" applyFill="1" applyBorder="1" applyAlignment="1">
      <alignment vertical="center"/>
    </xf>
    <xf numFmtId="0" fontId="27" fillId="19" borderId="170" xfId="0" applyFont="1" applyFill="1" applyBorder="1" applyAlignment="1">
      <alignment vertical="center" wrapText="1"/>
    </xf>
    <xf numFmtId="0" fontId="58" fillId="0" borderId="131" xfId="0" applyFont="1" applyBorder="1" applyAlignment="1">
      <alignment horizontal="center"/>
    </xf>
    <xf numFmtId="0" fontId="58" fillId="0" borderId="158" xfId="0" applyFont="1" applyBorder="1" applyAlignment="1">
      <alignment horizontal="center"/>
    </xf>
    <xf numFmtId="164" fontId="58" fillId="0" borderId="158" xfId="1" applyFont="1" applyBorder="1"/>
    <xf numFmtId="0" fontId="61" fillId="0" borderId="163" xfId="0" applyFont="1" applyBorder="1" applyAlignment="1">
      <alignment wrapText="1"/>
    </xf>
    <xf numFmtId="0" fontId="70" fillId="0" borderId="180" xfId="0" applyFont="1" applyBorder="1" applyAlignment="1">
      <alignment horizontal="left" wrapText="1"/>
    </xf>
    <xf numFmtId="164" fontId="58" fillId="0" borderId="180" xfId="1" applyFont="1" applyBorder="1"/>
    <xf numFmtId="0" fontId="58" fillId="3" borderId="180" xfId="0" applyFont="1" applyFill="1" applyBorder="1"/>
    <xf numFmtId="2" fontId="58" fillId="0" borderId="180" xfId="0" applyNumberFormat="1" applyFont="1" applyBorder="1"/>
    <xf numFmtId="0" fontId="90" fillId="0" borderId="184" xfId="0" applyFont="1" applyBorder="1" applyAlignment="1">
      <alignment horizontal="center"/>
    </xf>
    <xf numFmtId="2" fontId="90" fillId="0" borderId="184" xfId="0" applyNumberFormat="1" applyFont="1" applyBorder="1"/>
    <xf numFmtId="0" fontId="90" fillId="0" borderId="142" xfId="0" applyFont="1" applyBorder="1" applyAlignment="1">
      <alignment horizontal="center"/>
    </xf>
    <xf numFmtId="2" fontId="90" fillId="40" borderId="164" xfId="0" applyNumberFormat="1" applyFont="1" applyFill="1" applyBorder="1"/>
    <xf numFmtId="0" fontId="91" fillId="40" borderId="164" xfId="0" applyFont="1" applyFill="1" applyBorder="1" applyAlignment="1">
      <alignment horizontal="center"/>
    </xf>
    <xf numFmtId="0" fontId="90" fillId="40" borderId="164" xfId="0" applyFont="1" applyFill="1" applyBorder="1"/>
    <xf numFmtId="2" fontId="90" fillId="40" borderId="165" xfId="0" applyNumberFormat="1" applyFont="1" applyFill="1" applyBorder="1"/>
    <xf numFmtId="0" fontId="109" fillId="0" borderId="184" xfId="0" applyFont="1" applyBorder="1"/>
    <xf numFmtId="0" fontId="109" fillId="0" borderId="136" xfId="0" applyFont="1" applyBorder="1"/>
    <xf numFmtId="0" fontId="104" fillId="0" borderId="158" xfId="0" applyFont="1" applyBorder="1" applyAlignment="1">
      <alignment wrapText="1"/>
    </xf>
    <xf numFmtId="165" fontId="0" fillId="0" borderId="163" xfId="0" applyNumberFormat="1" applyBorder="1"/>
    <xf numFmtId="165" fontId="0" fillId="0" borderId="163" xfId="0" applyNumberFormat="1" applyBorder="1" applyAlignment="1">
      <alignment wrapText="1"/>
    </xf>
    <xf numFmtId="0" fontId="104" fillId="0" borderId="158" xfId="0" applyFont="1" applyBorder="1"/>
    <xf numFmtId="0" fontId="104" fillId="0" borderId="160" xfId="0" applyFont="1" applyBorder="1" applyAlignment="1">
      <alignment wrapText="1"/>
    </xf>
    <xf numFmtId="165" fontId="0" fillId="0" borderId="161" xfId="0" applyNumberFormat="1" applyBorder="1"/>
    <xf numFmtId="0" fontId="91" fillId="0" borderId="169" xfId="0" applyFont="1" applyBorder="1" applyAlignment="1">
      <alignment horizontal="right"/>
    </xf>
    <xf numFmtId="2" fontId="91" fillId="0" borderId="169" xfId="0" applyNumberFormat="1" applyFont="1" applyBorder="1"/>
    <xf numFmtId="0" fontId="109" fillId="0" borderId="134" xfId="0" applyFont="1" applyBorder="1"/>
    <xf numFmtId="2" fontId="117" fillId="40" borderId="164" xfId="0" applyNumberFormat="1" applyFont="1" applyFill="1" applyBorder="1"/>
    <xf numFmtId="0" fontId="91" fillId="40" borderId="169" xfId="0" applyFont="1" applyFill="1" applyBorder="1" applyAlignment="1">
      <alignment horizontal="right"/>
    </xf>
    <xf numFmtId="2" fontId="91" fillId="40" borderId="169" xfId="0" applyNumberFormat="1" applyFont="1" applyFill="1" applyBorder="1"/>
    <xf numFmtId="0" fontId="60" fillId="40" borderId="158" xfId="0" applyFont="1" applyFill="1" applyBorder="1" applyAlignment="1">
      <alignment wrapText="1"/>
    </xf>
    <xf numFmtId="2" fontId="58" fillId="40" borderId="180" xfId="0" applyNumberFormat="1" applyFont="1" applyFill="1" applyBorder="1"/>
    <xf numFmtId="0" fontId="61" fillId="40" borderId="158" xfId="0" applyFont="1" applyFill="1" applyBorder="1"/>
    <xf numFmtId="0" fontId="61" fillId="40" borderId="163" xfId="0" applyFont="1" applyFill="1" applyBorder="1" applyAlignment="1">
      <alignment wrapText="1"/>
    </xf>
    <xf numFmtId="0" fontId="104" fillId="0" borderId="158" xfId="0" applyFont="1" applyBorder="1" applyAlignment="1">
      <alignment horizontal="left" wrapText="1"/>
    </xf>
    <xf numFmtId="0" fontId="91" fillId="3" borderId="158" xfId="0" applyFont="1" applyFill="1" applyBorder="1" applyAlignment="1">
      <alignment horizontal="left"/>
    </xf>
    <xf numFmtId="2" fontId="90" fillId="3" borderId="158" xfId="0" applyNumberFormat="1" applyFont="1" applyFill="1" applyBorder="1"/>
    <xf numFmtId="0" fontId="91" fillId="40" borderId="158" xfId="0" applyFont="1" applyFill="1" applyBorder="1" applyAlignment="1">
      <alignment horizontal="right"/>
    </xf>
    <xf numFmtId="0" fontId="91" fillId="40" borderId="158" xfId="0" applyFont="1" applyFill="1" applyBorder="1" applyAlignment="1">
      <alignment horizontal="left"/>
    </xf>
    <xf numFmtId="2" fontId="91" fillId="40" borderId="158" xfId="0" applyNumberFormat="1" applyFont="1" applyFill="1" applyBorder="1"/>
    <xf numFmtId="0" fontId="117" fillId="40" borderId="164" xfId="0" applyFont="1" applyFill="1" applyBorder="1"/>
    <xf numFmtId="0" fontId="3" fillId="0" borderId="159" xfId="0" applyFont="1" applyBorder="1"/>
    <xf numFmtId="0" fontId="0" fillId="0" borderId="180" xfId="0" applyBorder="1"/>
    <xf numFmtId="0" fontId="3" fillId="21" borderId="180" xfId="0" applyFont="1" applyFill="1" applyBorder="1" applyAlignment="1">
      <alignment vertical="center"/>
    </xf>
    <xf numFmtId="0" fontId="104" fillId="0" borderId="180" xfId="0" applyFont="1" applyBorder="1"/>
    <xf numFmtId="0" fontId="0" fillId="0" borderId="180" xfId="0" applyBorder="1" applyAlignment="1">
      <alignment vertical="center" wrapText="1"/>
    </xf>
    <xf numFmtId="0" fontId="27" fillId="19" borderId="169" xfId="0" applyFont="1" applyFill="1" applyBorder="1" applyAlignment="1">
      <alignment horizontal="center" vertical="center" wrapText="1"/>
    </xf>
    <xf numFmtId="2" fontId="109" fillId="40" borderId="164" xfId="0" applyNumberFormat="1" applyFont="1" applyFill="1" applyBorder="1"/>
    <xf numFmtId="0" fontId="109" fillId="0" borderId="133" xfId="0" applyFont="1" applyBorder="1"/>
    <xf numFmtId="0" fontId="118" fillId="0" borderId="158" xfId="0" applyFont="1" applyBorder="1"/>
    <xf numFmtId="0" fontId="90" fillId="0" borderId="141" xfId="0" applyFont="1" applyBorder="1" applyAlignment="1">
      <alignment horizontal="center"/>
    </xf>
    <xf numFmtId="2" fontId="90" fillId="0" borderId="0" xfId="0" applyNumberFormat="1" applyFont="1"/>
    <xf numFmtId="2" fontId="90" fillId="0" borderId="90" xfId="0" applyNumberFormat="1" applyFont="1" applyBorder="1"/>
    <xf numFmtId="0" fontId="90" fillId="3" borderId="158" xfId="0" applyFont="1" applyFill="1" applyBorder="1"/>
    <xf numFmtId="0" fontId="105" fillId="21" borderId="131" xfId="0" applyFont="1" applyFill="1" applyBorder="1" applyAlignment="1">
      <alignment vertical="center"/>
    </xf>
    <xf numFmtId="0" fontId="90" fillId="0" borderId="133" xfId="0" applyFont="1" applyBorder="1" applyAlignment="1">
      <alignment horizontal="left"/>
    </xf>
    <xf numFmtId="0" fontId="60" fillId="0" borderId="180" xfId="0" applyFont="1" applyBorder="1" applyAlignment="1">
      <alignment wrapText="1"/>
    </xf>
    <xf numFmtId="0" fontId="61" fillId="0" borderId="180" xfId="0" applyFont="1" applyBorder="1"/>
    <xf numFmtId="0" fontId="61" fillId="0" borderId="157" xfId="0" applyFont="1" applyBorder="1" applyAlignment="1">
      <alignment wrapText="1"/>
    </xf>
    <xf numFmtId="0" fontId="119" fillId="0" borderId="158" xfId="0" applyFont="1" applyBorder="1"/>
    <xf numFmtId="2" fontId="90" fillId="0" borderId="169" xfId="0" applyNumberFormat="1" applyFont="1" applyBorder="1"/>
    <xf numFmtId="0" fontId="2" fillId="0" borderId="158" xfId="0" applyFont="1" applyBorder="1" applyAlignment="1">
      <alignment wrapText="1"/>
    </xf>
    <xf numFmtId="0" fontId="91" fillId="0" borderId="158" xfId="0" applyFont="1" applyBorder="1" applyAlignment="1">
      <alignment horizontal="left"/>
    </xf>
    <xf numFmtId="0" fontId="0" fillId="40" borderId="158" xfId="0" applyFill="1" applyBorder="1"/>
    <xf numFmtId="0" fontId="105" fillId="40" borderId="158" xfId="0" applyFont="1" applyFill="1" applyBorder="1" applyAlignment="1">
      <alignment vertical="center"/>
    </xf>
    <xf numFmtId="0" fontId="2" fillId="40" borderId="158" xfId="0" applyFont="1" applyFill="1" applyBorder="1"/>
    <xf numFmtId="0" fontId="90" fillId="40" borderId="158" xfId="0" applyFont="1" applyFill="1" applyBorder="1"/>
    <xf numFmtId="2" fontId="90" fillId="40" borderId="158" xfId="0" applyNumberFormat="1" applyFont="1" applyFill="1" applyBorder="1"/>
    <xf numFmtId="2" fontId="58" fillId="40" borderId="158" xfId="0" applyNumberFormat="1" applyFont="1" applyFill="1" applyBorder="1"/>
    <xf numFmtId="0" fontId="61" fillId="40" borderId="158" xfId="0" applyFont="1" applyFill="1" applyBorder="1" applyAlignment="1">
      <alignment wrapText="1"/>
    </xf>
    <xf numFmtId="0" fontId="2" fillId="35" borderId="166" xfId="0" applyFont="1" applyFill="1" applyBorder="1" applyAlignment="1">
      <alignment horizontal="center" vertical="center"/>
    </xf>
    <xf numFmtId="0" fontId="23" fillId="35" borderId="160" xfId="0" applyFont="1" applyFill="1" applyBorder="1"/>
    <xf numFmtId="0" fontId="0" fillId="35" borderId="160" xfId="0" applyFill="1" applyBorder="1"/>
    <xf numFmtId="0" fontId="2" fillId="35" borderId="160" xfId="0" applyFont="1" applyFill="1" applyBorder="1"/>
    <xf numFmtId="0" fontId="10" fillId="35" borderId="160" xfId="0" applyFont="1" applyFill="1" applyBorder="1" applyAlignment="1">
      <alignment wrapText="1"/>
    </xf>
    <xf numFmtId="2" fontId="2" fillId="35" borderId="160" xfId="0" applyNumberFormat="1" applyFont="1" applyFill="1" applyBorder="1"/>
    <xf numFmtId="0" fontId="2" fillId="35" borderId="161" xfId="0" applyFont="1" applyFill="1" applyBorder="1" applyAlignment="1">
      <alignment wrapText="1"/>
    </xf>
    <xf numFmtId="0" fontId="70" fillId="3" borderId="158" xfId="0" applyFont="1" applyFill="1" applyBorder="1" applyAlignment="1">
      <alignment horizontal="left" vertical="center" wrapText="1"/>
    </xf>
    <xf numFmtId="2" fontId="58" fillId="0" borderId="158" xfId="0" applyNumberFormat="1" applyFont="1" applyBorder="1" applyAlignment="1">
      <alignment wrapText="1"/>
    </xf>
    <xf numFmtId="0" fontId="3" fillId="0" borderId="166" xfId="0" applyFont="1" applyBorder="1"/>
    <xf numFmtId="0" fontId="70" fillId="0" borderId="160" xfId="0" applyFont="1" applyBorder="1" applyAlignment="1">
      <alignment wrapText="1"/>
    </xf>
    <xf numFmtId="0" fontId="68" fillId="0" borderId="160" xfId="0" applyFont="1" applyBorder="1" applyAlignment="1">
      <alignment wrapText="1"/>
    </xf>
    <xf numFmtId="0" fontId="60" fillId="0" borderId="160" xfId="0" applyFont="1" applyBorder="1" applyAlignment="1">
      <alignment wrapText="1"/>
    </xf>
    <xf numFmtId="2" fontId="58" fillId="0" borderId="160" xfId="0" applyNumberFormat="1" applyFont="1" applyBorder="1"/>
    <xf numFmtId="0" fontId="61" fillId="0" borderId="161" xfId="0" applyFont="1" applyBorder="1" applyAlignment="1">
      <alignment wrapText="1"/>
    </xf>
    <xf numFmtId="0" fontId="106" fillId="35" borderId="160" xfId="0" applyFont="1" applyFill="1" applyBorder="1" applyAlignment="1">
      <alignment horizontal="center" vertical="center"/>
    </xf>
    <xf numFmtId="0" fontId="10" fillId="35" borderId="160" xfId="0" applyFont="1" applyFill="1" applyBorder="1" applyAlignment="1">
      <alignment horizontal="center" vertical="center" wrapText="1"/>
    </xf>
    <xf numFmtId="0" fontId="3" fillId="0" borderId="103" xfId="0" applyFont="1" applyBorder="1"/>
    <xf numFmtId="0" fontId="0" fillId="0" borderId="176" xfId="0" applyBorder="1"/>
    <xf numFmtId="0" fontId="70" fillId="0" borderId="176" xfId="0" applyFont="1" applyBorder="1" applyAlignment="1">
      <alignment wrapText="1"/>
    </xf>
    <xf numFmtId="0" fontId="22" fillId="0" borderId="176" xfId="0" applyFont="1" applyBorder="1" applyAlignment="1">
      <alignment wrapText="1"/>
    </xf>
    <xf numFmtId="0" fontId="3" fillId="0" borderId="176" xfId="0" applyFont="1" applyBorder="1" applyAlignment="1">
      <alignment wrapText="1"/>
    </xf>
    <xf numFmtId="2" fontId="0" fillId="0" borderId="176" xfId="0" applyNumberFormat="1" applyBorder="1"/>
    <xf numFmtId="0" fontId="7" fillId="0" borderId="176" xfId="0" applyFont="1" applyBorder="1"/>
    <xf numFmtId="0" fontId="7" fillId="0" borderId="177" xfId="0" applyFont="1" applyBorder="1" applyAlignment="1">
      <alignment wrapText="1"/>
    </xf>
    <xf numFmtId="0" fontId="70" fillId="0" borderId="180" xfId="0" applyFont="1" applyBorder="1" applyAlignment="1">
      <alignment wrapText="1"/>
    </xf>
    <xf numFmtId="0" fontId="68" fillId="0" borderId="180" xfId="0" applyFont="1" applyBorder="1" applyAlignment="1">
      <alignment wrapText="1"/>
    </xf>
    <xf numFmtId="0" fontId="105" fillId="21" borderId="169" xfId="0" applyFont="1" applyFill="1" applyBorder="1" applyAlignment="1">
      <alignment vertical="center" wrapText="1"/>
    </xf>
    <xf numFmtId="0" fontId="68" fillId="0" borderId="176" xfId="0" applyFont="1" applyBorder="1" applyAlignment="1">
      <alignment wrapText="1"/>
    </xf>
    <xf numFmtId="0" fontId="60" fillId="0" borderId="176" xfId="0" applyFont="1" applyBorder="1" applyAlignment="1">
      <alignment wrapText="1"/>
    </xf>
    <xf numFmtId="2" fontId="58" fillId="0" borderId="176" xfId="0" applyNumberFormat="1" applyFont="1" applyBorder="1"/>
    <xf numFmtId="0" fontId="61" fillId="0" borderId="177" xfId="0" applyFont="1" applyBorder="1" applyAlignment="1">
      <alignment wrapText="1"/>
    </xf>
    <xf numFmtId="0" fontId="46" fillId="3" borderId="176" xfId="0" applyFont="1" applyFill="1" applyBorder="1" applyAlignment="1">
      <alignment horizontal="left" vertical="center"/>
    </xf>
    <xf numFmtId="0" fontId="67" fillId="0" borderId="176" xfId="0" applyFont="1" applyBorder="1" applyAlignment="1">
      <alignment horizontal="center"/>
    </xf>
    <xf numFmtId="2" fontId="67" fillId="0" borderId="176" xfId="0" applyNumberFormat="1" applyFont="1" applyBorder="1"/>
    <xf numFmtId="0" fontId="67" fillId="0" borderId="176" xfId="0" applyFont="1" applyBorder="1"/>
    <xf numFmtId="0" fontId="46" fillId="3" borderId="158" xfId="0" applyFont="1" applyFill="1" applyBorder="1" applyAlignment="1">
      <alignment horizontal="left" vertical="center"/>
    </xf>
    <xf numFmtId="0" fontId="46" fillId="3" borderId="160" xfId="0" applyFont="1" applyFill="1" applyBorder="1" applyAlignment="1">
      <alignment horizontal="left" vertical="center"/>
    </xf>
    <xf numFmtId="0" fontId="8" fillId="0" borderId="160" xfId="0" applyFont="1" applyBorder="1" applyAlignment="1">
      <alignment horizontal="center"/>
    </xf>
    <xf numFmtId="2" fontId="8" fillId="0" borderId="160" xfId="0" applyNumberFormat="1" applyFont="1" applyBorder="1"/>
    <xf numFmtId="0" fontId="3" fillId="0" borderId="160" xfId="0" applyFont="1" applyBorder="1" applyAlignment="1">
      <alignment wrapText="1"/>
    </xf>
    <xf numFmtId="2" fontId="0" fillId="0" borderId="160" xfId="0" applyNumberFormat="1" applyBorder="1"/>
    <xf numFmtId="0" fontId="7" fillId="0" borderId="161" xfId="0" applyFont="1" applyBorder="1" applyAlignment="1">
      <alignment wrapText="1"/>
    </xf>
    <xf numFmtId="0" fontId="70" fillId="3" borderId="158" xfId="0" applyFont="1" applyFill="1" applyBorder="1"/>
    <xf numFmtId="0" fontId="70" fillId="3" borderId="160" xfId="0" applyFont="1" applyFill="1" applyBorder="1"/>
    <xf numFmtId="0" fontId="8" fillId="0" borderId="160" xfId="0" applyFont="1" applyBorder="1"/>
    <xf numFmtId="0" fontId="67" fillId="0" borderId="160" xfId="0" applyFont="1" applyBorder="1" applyAlignment="1">
      <alignment horizontal="center"/>
    </xf>
    <xf numFmtId="2" fontId="67" fillId="0" borderId="160" xfId="0" applyNumberFormat="1" applyFont="1" applyBorder="1"/>
    <xf numFmtId="0" fontId="67" fillId="0" borderId="160" xfId="0" applyFont="1" applyBorder="1"/>
    <xf numFmtId="0" fontId="105" fillId="21" borderId="180" xfId="0" applyFont="1" applyFill="1" applyBorder="1" applyAlignment="1">
      <alignment vertical="center" wrapText="1"/>
    </xf>
    <xf numFmtId="0" fontId="70" fillId="3" borderId="176" xfId="0" applyFont="1" applyFill="1" applyBorder="1" applyAlignment="1">
      <alignment horizontal="left" vertical="center"/>
    </xf>
    <xf numFmtId="0" fontId="67" fillId="3" borderId="176" xfId="0" applyFont="1" applyFill="1" applyBorder="1" applyAlignment="1">
      <alignment horizontal="center"/>
    </xf>
    <xf numFmtId="2" fontId="67" fillId="3" borderId="176" xfId="0" applyNumberFormat="1" applyFont="1" applyFill="1" applyBorder="1"/>
    <xf numFmtId="0" fontId="67" fillId="3" borderId="176" xfId="0" applyFont="1" applyFill="1" applyBorder="1"/>
    <xf numFmtId="0" fontId="70" fillId="3" borderId="158" xfId="0" applyFont="1" applyFill="1" applyBorder="1" applyAlignment="1">
      <alignment horizontal="left" vertical="center"/>
    </xf>
    <xf numFmtId="0" fontId="8" fillId="3" borderId="158" xfId="0" applyFont="1" applyFill="1" applyBorder="1" applyAlignment="1">
      <alignment horizontal="center"/>
    </xf>
    <xf numFmtId="2" fontId="8" fillId="3" borderId="158" xfId="0" applyNumberFormat="1" applyFont="1" applyFill="1" applyBorder="1"/>
    <xf numFmtId="0" fontId="8" fillId="3" borderId="158" xfId="0" applyFont="1" applyFill="1" applyBorder="1"/>
    <xf numFmtId="0" fontId="67" fillId="3" borderId="158" xfId="0" applyFont="1" applyFill="1" applyBorder="1" applyAlignment="1">
      <alignment horizontal="center"/>
    </xf>
    <xf numFmtId="2" fontId="67" fillId="3" borderId="158" xfId="0" applyNumberFormat="1" applyFont="1" applyFill="1" applyBorder="1"/>
    <xf numFmtId="0" fontId="67" fillId="3" borderId="158" xfId="0" applyFont="1" applyFill="1" applyBorder="1"/>
    <xf numFmtId="0" fontId="10" fillId="35" borderId="160" xfId="0" applyFont="1" applyFill="1" applyBorder="1" applyAlignment="1">
      <alignment horizontal="center" vertical="center"/>
    </xf>
    <xf numFmtId="0" fontId="99" fillId="0" borderId="176" xfId="0" applyFont="1" applyBorder="1" applyAlignment="1">
      <alignment horizontal="justify" vertical="center"/>
    </xf>
    <xf numFmtId="0" fontId="8" fillId="0" borderId="176" xfId="0" applyFont="1" applyBorder="1" applyAlignment="1">
      <alignment horizontal="center"/>
    </xf>
    <xf numFmtId="2" fontId="8" fillId="0" borderId="176" xfId="0" applyNumberFormat="1" applyFont="1" applyBorder="1"/>
    <xf numFmtId="0" fontId="8" fillId="0" borderId="176" xfId="0" applyFont="1" applyBorder="1"/>
    <xf numFmtId="0" fontId="99" fillId="0" borderId="186" xfId="0" applyFont="1" applyBorder="1" applyAlignment="1">
      <alignment horizontal="justify" vertical="center"/>
    </xf>
    <xf numFmtId="0" fontId="67" fillId="0" borderId="186" xfId="0" applyFont="1" applyBorder="1" applyAlignment="1">
      <alignment horizontal="center"/>
    </xf>
    <xf numFmtId="2" fontId="67" fillId="0" borderId="186" xfId="0" applyNumberFormat="1" applyFont="1" applyBorder="1"/>
    <xf numFmtId="0" fontId="67" fillId="0" borderId="186" xfId="0" applyFont="1" applyBorder="1"/>
    <xf numFmtId="0" fontId="60" fillId="0" borderId="186" xfId="0" applyFont="1" applyBorder="1" applyAlignment="1">
      <alignment wrapText="1"/>
    </xf>
    <xf numFmtId="2" fontId="58" fillId="0" borderId="186" xfId="0" applyNumberFormat="1" applyFont="1" applyBorder="1"/>
    <xf numFmtId="0" fontId="61" fillId="0" borderId="186" xfId="0" applyFont="1" applyBorder="1"/>
    <xf numFmtId="0" fontId="61" fillId="0" borderId="18" xfId="0" applyFont="1" applyBorder="1" applyAlignment="1">
      <alignment wrapText="1"/>
    </xf>
    <xf numFmtId="0" fontId="58" fillId="0" borderId="176" xfId="0" applyFont="1" applyBorder="1" applyAlignment="1">
      <alignment horizontal="center"/>
    </xf>
    <xf numFmtId="0" fontId="70" fillId="0" borderId="158" xfId="0" applyFont="1" applyBorder="1" applyAlignment="1">
      <alignment horizontal="left"/>
    </xf>
    <xf numFmtId="0" fontId="70" fillId="0" borderId="160" xfId="0" applyFont="1" applyBorder="1" applyAlignment="1">
      <alignment horizontal="left"/>
    </xf>
    <xf numFmtId="0" fontId="58" fillId="0" borderId="160" xfId="0" applyFont="1" applyBorder="1" applyAlignment="1">
      <alignment horizontal="center"/>
    </xf>
    <xf numFmtId="0" fontId="14" fillId="0" borderId="186" xfId="0" applyFont="1" applyBorder="1" applyAlignment="1">
      <alignment horizontal="left" vertical="center"/>
    </xf>
    <xf numFmtId="164" fontId="14" fillId="0" borderId="186" xfId="1" applyFont="1" applyBorder="1" applyAlignment="1">
      <alignment horizontal="center" vertical="center"/>
    </xf>
    <xf numFmtId="0" fontId="0" fillId="0" borderId="186" xfId="0" applyBorder="1" applyAlignment="1">
      <alignment horizontal="left" vertical="center" wrapText="1"/>
    </xf>
    <xf numFmtId="0" fontId="3" fillId="0" borderId="186" xfId="0" applyFont="1" applyBorder="1" applyAlignment="1">
      <alignment wrapText="1"/>
    </xf>
    <xf numFmtId="2" fontId="0" fillId="0" borderId="186" xfId="0" applyNumberFormat="1" applyBorder="1"/>
    <xf numFmtId="0" fontId="7" fillId="0" borderId="186" xfId="0" applyFont="1" applyBorder="1"/>
    <xf numFmtId="0" fontId="105" fillId="21" borderId="176" xfId="0" applyFont="1" applyFill="1" applyBorder="1" applyAlignment="1">
      <alignment vertical="center" wrapText="1"/>
    </xf>
    <xf numFmtId="0" fontId="27" fillId="0" borderId="160" xfId="0" applyFont="1" applyBorder="1" applyAlignment="1">
      <alignment horizontal="center" vertical="center" wrapText="1"/>
    </xf>
    <xf numFmtId="0" fontId="69" fillId="0" borderId="160" xfId="0" applyFont="1" applyBorder="1"/>
    <xf numFmtId="0" fontId="58" fillId="0" borderId="160" xfId="0" applyFont="1" applyBorder="1" applyAlignment="1">
      <alignment wrapText="1"/>
    </xf>
    <xf numFmtId="0" fontId="27" fillId="0" borderId="169" xfId="0" applyFont="1" applyBorder="1" applyAlignment="1">
      <alignment vertical="center" wrapText="1"/>
    </xf>
    <xf numFmtId="0" fontId="14" fillId="0" borderId="158" xfId="0" applyFont="1" applyBorder="1"/>
    <xf numFmtId="0" fontId="14" fillId="0" borderId="158" xfId="0" applyFont="1" applyBorder="1" applyAlignment="1">
      <alignment horizontal="center" vertical="center"/>
    </xf>
    <xf numFmtId="43" fontId="0" fillId="0" borderId="158" xfId="0" applyNumberFormat="1" applyBorder="1" applyAlignment="1">
      <alignment horizontal="left" vertical="center" wrapText="1"/>
    </xf>
    <xf numFmtId="43" fontId="2" fillId="35" borderId="160" xfId="0" applyNumberFormat="1" applyFont="1" applyFill="1" applyBorder="1"/>
    <xf numFmtId="0" fontId="14" fillId="3" borderId="176" xfId="0" applyFont="1" applyFill="1" applyBorder="1" applyAlignment="1">
      <alignment vertical="center"/>
    </xf>
    <xf numFmtId="0" fontId="14" fillId="3" borderId="176" xfId="0" applyFont="1" applyFill="1" applyBorder="1" applyAlignment="1">
      <alignment horizontal="center" vertical="center"/>
    </xf>
    <xf numFmtId="164" fontId="14" fillId="3" borderId="176" xfId="1" applyFont="1" applyFill="1" applyBorder="1" applyAlignment="1">
      <alignment horizontal="center" vertical="center"/>
    </xf>
    <xf numFmtId="0" fontId="0" fillId="0" borderId="176" xfId="0" applyBorder="1" applyAlignment="1">
      <alignment horizontal="left" vertical="center" wrapText="1"/>
    </xf>
    <xf numFmtId="0" fontId="14" fillId="3" borderId="158" xfId="0" applyFont="1" applyFill="1" applyBorder="1" applyAlignment="1">
      <alignment vertical="center"/>
    </xf>
    <xf numFmtId="0" fontId="14" fillId="3" borderId="158" xfId="0" applyFont="1" applyFill="1" applyBorder="1" applyAlignment="1">
      <alignment horizontal="center" vertical="center"/>
    </xf>
    <xf numFmtId="164" fontId="14" fillId="3" borderId="158" xfId="1" applyFont="1" applyFill="1" applyBorder="1" applyAlignment="1">
      <alignment horizontal="center" vertical="center"/>
    </xf>
    <xf numFmtId="0" fontId="14" fillId="3" borderId="158" xfId="0" applyFont="1" applyFill="1" applyBorder="1" applyAlignment="1">
      <alignment horizontal="left" vertical="center"/>
    </xf>
    <xf numFmtId="0" fontId="14" fillId="0" borderId="158" xfId="0" applyFont="1" applyBorder="1" applyAlignment="1">
      <alignment vertical="center"/>
    </xf>
    <xf numFmtId="165" fontId="0" fillId="0" borderId="158" xfId="0" applyNumberFormat="1" applyBorder="1" applyAlignment="1">
      <alignment horizontal="left" vertical="center" wrapText="1"/>
    </xf>
    <xf numFmtId="0" fontId="14" fillId="0" borderId="160" xfId="0" applyFont="1" applyBorder="1" applyAlignment="1">
      <alignment vertical="center"/>
    </xf>
    <xf numFmtId="0" fontId="14" fillId="0" borderId="160" xfId="0" applyFont="1" applyBorder="1" applyAlignment="1">
      <alignment horizontal="center" vertical="center"/>
    </xf>
    <xf numFmtId="164" fontId="14" fillId="0" borderId="160" xfId="1" applyFont="1" applyBorder="1" applyAlignment="1">
      <alignment horizontal="center" vertical="center"/>
    </xf>
    <xf numFmtId="0" fontId="0" fillId="3" borderId="176" xfId="0" applyFill="1" applyBorder="1" applyAlignment="1">
      <alignment horizontal="left" vertical="center" wrapText="1"/>
    </xf>
    <xf numFmtId="0" fontId="0" fillId="3" borderId="160" xfId="0" applyFill="1" applyBorder="1" applyAlignment="1">
      <alignment horizontal="left" vertical="center" wrapText="1"/>
    </xf>
    <xf numFmtId="0" fontId="10" fillId="35" borderId="169" xfId="0" applyFont="1" applyFill="1" applyBorder="1" applyAlignment="1">
      <alignment wrapText="1"/>
    </xf>
    <xf numFmtId="0" fontId="2" fillId="35" borderId="169" xfId="0" applyFont="1" applyFill="1" applyBorder="1"/>
    <xf numFmtId="0" fontId="6" fillId="35" borderId="169" xfId="0" applyFont="1" applyFill="1" applyBorder="1" applyAlignment="1">
      <alignment wrapText="1"/>
    </xf>
    <xf numFmtId="0" fontId="105" fillId="3" borderId="169" xfId="0" applyFont="1" applyFill="1" applyBorder="1" applyAlignment="1">
      <alignment vertical="center"/>
    </xf>
    <xf numFmtId="0" fontId="2" fillId="35" borderId="159" xfId="0" applyFont="1" applyFill="1" applyBorder="1" applyAlignment="1">
      <alignment horizontal="center" vertical="center"/>
    </xf>
    <xf numFmtId="0" fontId="2" fillId="35" borderId="159" xfId="0" applyFont="1" applyFill="1" applyBorder="1" applyAlignment="1">
      <alignment horizontal="center" vertical="center" wrapText="1"/>
    </xf>
    <xf numFmtId="0" fontId="3" fillId="0" borderId="165" xfId="0" applyFont="1" applyBorder="1" applyAlignment="1">
      <alignment wrapText="1"/>
    </xf>
    <xf numFmtId="2" fontId="0" fillId="0" borderId="158" xfId="0" applyNumberFormat="1" applyBorder="1" applyAlignment="1">
      <alignment horizontal="center"/>
    </xf>
    <xf numFmtId="0" fontId="0" fillId="0" borderId="158" xfId="0" applyBorder="1" applyAlignment="1">
      <alignment horizontal="left"/>
    </xf>
    <xf numFmtId="0" fontId="89" fillId="0" borderId="158" xfId="5" applyFont="1" applyBorder="1"/>
    <xf numFmtId="0" fontId="0" fillId="0" borderId="158" xfId="0" applyBorder="1" applyAlignment="1">
      <alignment horizontal="left" wrapText="1"/>
    </xf>
    <xf numFmtId="167" fontId="0" fillId="0" borderId="158" xfId="4" applyFont="1" applyFill="1" applyBorder="1" applyAlignment="1">
      <alignment horizontal="center"/>
    </xf>
    <xf numFmtId="0" fontId="20" fillId="35" borderId="158" xfId="0" applyFont="1" applyFill="1" applyBorder="1" applyAlignment="1">
      <alignment horizontal="center" vertical="center"/>
    </xf>
    <xf numFmtId="0" fontId="2" fillId="35" borderId="158" xfId="0" applyFont="1" applyFill="1" applyBorder="1" applyAlignment="1">
      <alignment horizontal="center" vertical="center"/>
    </xf>
    <xf numFmtId="0" fontId="10" fillId="35" borderId="158" xfId="0" applyFont="1" applyFill="1" applyBorder="1" applyAlignment="1">
      <alignment horizontal="center" vertical="center"/>
    </xf>
    <xf numFmtId="2" fontId="2" fillId="35" borderId="158" xfId="0" applyNumberFormat="1" applyFont="1" applyFill="1" applyBorder="1" applyAlignment="1">
      <alignment horizontal="center" vertical="center"/>
    </xf>
    <xf numFmtId="0" fontId="2" fillId="35" borderId="158" xfId="0" applyFont="1" applyFill="1" applyBorder="1" applyAlignment="1">
      <alignment horizontal="center" vertical="center" wrapText="1"/>
    </xf>
    <xf numFmtId="0" fontId="15" fillId="0" borderId="131" xfId="0" applyFont="1" applyBorder="1" applyAlignment="1">
      <alignment vertical="center"/>
    </xf>
    <xf numFmtId="0" fontId="0" fillId="0" borderId="186" xfId="0" applyBorder="1"/>
    <xf numFmtId="0" fontId="0" fillId="0" borderId="162" xfId="0" applyBorder="1"/>
    <xf numFmtId="0" fontId="7" fillId="0" borderId="163" xfId="0" applyFont="1" applyBorder="1" applyAlignment="1">
      <alignment horizontal="center" wrapText="1"/>
    </xf>
    <xf numFmtId="0" fontId="2" fillId="0" borderId="162" xfId="0" applyFont="1" applyBorder="1"/>
    <xf numFmtId="0" fontId="79" fillId="0" borderId="162" xfId="0" applyFont="1" applyBorder="1"/>
    <xf numFmtId="0" fontId="0" fillId="0" borderId="162" xfId="0" applyBorder="1" applyAlignment="1">
      <alignment wrapText="1"/>
    </xf>
    <xf numFmtId="0" fontId="3" fillId="35" borderId="158" xfId="0" applyFont="1" applyFill="1" applyBorder="1" applyAlignment="1">
      <alignment horizontal="center"/>
    </xf>
    <xf numFmtId="0" fontId="2" fillId="35" borderId="180" xfId="0" applyFont="1" applyFill="1" applyBorder="1" applyAlignment="1">
      <alignment horizontal="center" vertical="center"/>
    </xf>
    <xf numFmtId="43" fontId="2" fillId="35" borderId="159" xfId="0" applyNumberFormat="1" applyFont="1" applyFill="1" applyBorder="1" applyAlignment="1">
      <alignment horizontal="center" vertical="center"/>
    </xf>
    <xf numFmtId="0" fontId="2" fillId="35" borderId="166" xfId="0" applyFont="1" applyFill="1" applyBorder="1" applyAlignment="1">
      <alignment horizontal="center" vertical="center" wrapText="1"/>
    </xf>
    <xf numFmtId="0" fontId="3" fillId="3" borderId="158" xfId="0" applyFont="1" applyFill="1" applyBorder="1"/>
    <xf numFmtId="0" fontId="0" fillId="3" borderId="180" xfId="0" applyFill="1" applyBorder="1"/>
    <xf numFmtId="0" fontId="7" fillId="0" borderId="180" xfId="0" applyFont="1" applyBorder="1" applyAlignment="1">
      <alignment wrapText="1"/>
    </xf>
    <xf numFmtId="0" fontId="7" fillId="0" borderId="157" xfId="0" applyFont="1" applyBorder="1" applyAlignment="1">
      <alignment wrapText="1"/>
    </xf>
    <xf numFmtId="0" fontId="23" fillId="35" borderId="158" xfId="0" applyFont="1" applyFill="1" applyBorder="1" applyAlignment="1">
      <alignment wrapText="1"/>
    </xf>
    <xf numFmtId="0" fontId="2" fillId="35" borderId="158" xfId="0" applyFont="1" applyFill="1" applyBorder="1" applyAlignment="1">
      <alignment horizontal="left" vertical="center" wrapText="1"/>
    </xf>
    <xf numFmtId="0" fontId="6" fillId="35" borderId="158" xfId="0" applyFont="1" applyFill="1" applyBorder="1" applyAlignment="1">
      <alignment wrapText="1"/>
    </xf>
    <xf numFmtId="0" fontId="14" fillId="3" borderId="131" xfId="0" applyFont="1" applyFill="1" applyBorder="1" applyAlignment="1">
      <alignment horizontal="center" wrapText="1"/>
    </xf>
    <xf numFmtId="0" fontId="0" fillId="3" borderId="131" xfId="0" applyFill="1" applyBorder="1" applyAlignment="1">
      <alignment horizontal="left" vertical="center" wrapText="1"/>
    </xf>
    <xf numFmtId="0" fontId="7" fillId="0" borderId="131" xfId="0" applyFont="1" applyBorder="1" applyAlignment="1">
      <alignment wrapText="1"/>
    </xf>
    <xf numFmtId="0" fontId="3" fillId="3" borderId="162" xfId="0" applyFont="1" applyFill="1" applyBorder="1" applyAlignment="1">
      <alignment horizontal="center"/>
    </xf>
    <xf numFmtId="0" fontId="14" fillId="3" borderId="180" xfId="0" applyFont="1" applyFill="1" applyBorder="1" applyAlignment="1">
      <alignment horizontal="center" wrapText="1"/>
    </xf>
    <xf numFmtId="0" fontId="0" fillId="3" borderId="180" xfId="0" applyFill="1" applyBorder="1" applyAlignment="1">
      <alignment horizontal="left" vertical="center" wrapText="1"/>
    </xf>
    <xf numFmtId="0" fontId="3" fillId="3" borderId="166" xfId="0" applyFont="1" applyFill="1" applyBorder="1" applyAlignment="1">
      <alignment horizontal="center"/>
    </xf>
    <xf numFmtId="0" fontId="14" fillId="3" borderId="160" xfId="0" applyFont="1" applyFill="1" applyBorder="1" applyAlignment="1">
      <alignment horizontal="center" wrapText="1"/>
    </xf>
    <xf numFmtId="0" fontId="3" fillId="3" borderId="160" xfId="0" applyFont="1" applyFill="1" applyBorder="1" applyAlignment="1">
      <alignment wrapText="1"/>
    </xf>
    <xf numFmtId="0" fontId="0" fillId="3" borderId="160" xfId="0" applyFill="1" applyBorder="1"/>
    <xf numFmtId="0" fontId="7" fillId="0" borderId="160" xfId="0" applyFont="1" applyBorder="1" applyAlignment="1">
      <alignment wrapText="1"/>
    </xf>
    <xf numFmtId="0" fontId="2" fillId="35" borderId="131" xfId="0" applyFont="1" applyFill="1" applyBorder="1" applyAlignment="1">
      <alignment horizontal="left" vertical="center" wrapText="1"/>
    </xf>
    <xf numFmtId="0" fontId="10" fillId="35" borderId="131" xfId="0" applyFont="1" applyFill="1" applyBorder="1" applyAlignment="1">
      <alignment wrapText="1"/>
    </xf>
    <xf numFmtId="0" fontId="2" fillId="35" borderId="131" xfId="0" applyFont="1" applyFill="1" applyBorder="1"/>
    <xf numFmtId="0" fontId="6" fillId="35" borderId="131" xfId="0" applyFont="1" applyFill="1" applyBorder="1" applyAlignment="1">
      <alignment wrapText="1"/>
    </xf>
    <xf numFmtId="0" fontId="20" fillId="35" borderId="159" xfId="0" applyFont="1" applyFill="1" applyBorder="1" applyAlignment="1">
      <alignment horizontal="center" vertical="center"/>
    </xf>
    <xf numFmtId="0" fontId="23" fillId="35" borderId="180" xfId="0" applyFont="1" applyFill="1" applyBorder="1" applyAlignment="1">
      <alignment wrapText="1"/>
    </xf>
    <xf numFmtId="0" fontId="21" fillId="35" borderId="157" xfId="0" applyFont="1" applyFill="1" applyBorder="1" applyAlignment="1">
      <alignment wrapText="1"/>
    </xf>
    <xf numFmtId="0" fontId="27" fillId="7" borderId="170" xfId="0" applyFont="1" applyFill="1" applyBorder="1" applyAlignment="1">
      <alignment vertical="center" wrapText="1"/>
    </xf>
    <xf numFmtId="0" fontId="72" fillId="0" borderId="176" xfId="0" applyFont="1" applyBorder="1" applyAlignment="1">
      <alignment wrapText="1"/>
    </xf>
    <xf numFmtId="0" fontId="53" fillId="0" borderId="176" xfId="0" applyFont="1" applyBorder="1" applyAlignment="1">
      <alignment wrapText="1"/>
    </xf>
    <xf numFmtId="0" fontId="72" fillId="0" borderId="158" xfId="0" applyFont="1" applyBorder="1" applyAlignment="1">
      <alignment wrapText="1"/>
    </xf>
    <xf numFmtId="0" fontId="72" fillId="0" borderId="158" xfId="0" applyFont="1" applyBorder="1" applyAlignment="1">
      <alignment horizontal="justify" vertical="center" wrapText="1"/>
    </xf>
    <xf numFmtId="0" fontId="72" fillId="3" borderId="158" xfId="0" applyFont="1" applyFill="1" applyBorder="1" applyAlignment="1">
      <alignment horizontal="justify" vertical="center" wrapText="1"/>
    </xf>
    <xf numFmtId="0" fontId="24" fillId="0" borderId="158" xfId="0" applyFont="1" applyBorder="1" applyAlignment="1">
      <alignment wrapText="1"/>
    </xf>
    <xf numFmtId="0" fontId="24" fillId="0" borderId="180" xfId="0" applyFont="1" applyBorder="1" applyAlignment="1">
      <alignment wrapText="1"/>
    </xf>
    <xf numFmtId="0" fontId="53" fillId="0" borderId="180" xfId="0" applyFont="1" applyBorder="1" applyAlignment="1">
      <alignment wrapText="1"/>
    </xf>
    <xf numFmtId="0" fontId="3" fillId="0" borderId="180" xfId="0" applyFont="1" applyBorder="1" applyAlignment="1">
      <alignment wrapText="1"/>
    </xf>
    <xf numFmtId="2" fontId="0" fillId="0" borderId="180" xfId="0" applyNumberFormat="1" applyBorder="1"/>
    <xf numFmtId="0" fontId="7" fillId="0" borderId="180" xfId="0" applyFont="1" applyBorder="1"/>
    <xf numFmtId="0" fontId="27" fillId="7" borderId="169" xfId="0" applyFont="1" applyFill="1" applyBorder="1" applyAlignment="1">
      <alignment vertical="center" wrapText="1"/>
    </xf>
    <xf numFmtId="0" fontId="2" fillId="35" borderId="169" xfId="0" applyFont="1" applyFill="1" applyBorder="1" applyAlignment="1">
      <alignment horizontal="center" vertical="center"/>
    </xf>
    <xf numFmtId="0" fontId="10" fillId="35" borderId="169" xfId="0" applyFont="1" applyFill="1" applyBorder="1" applyAlignment="1">
      <alignment horizontal="center" vertical="center"/>
    </xf>
    <xf numFmtId="0" fontId="10" fillId="35" borderId="169" xfId="0" applyFont="1" applyFill="1" applyBorder="1" applyAlignment="1">
      <alignment horizontal="center" vertical="center" wrapText="1"/>
    </xf>
    <xf numFmtId="0" fontId="0" fillId="35" borderId="169" xfId="0" applyFill="1" applyBorder="1"/>
    <xf numFmtId="2" fontId="2" fillId="35" borderId="169" xfId="0" applyNumberFormat="1" applyFont="1" applyFill="1" applyBorder="1"/>
    <xf numFmtId="0" fontId="23" fillId="35" borderId="169" xfId="0" applyFont="1" applyFill="1" applyBorder="1" applyAlignment="1">
      <alignment wrapText="1"/>
    </xf>
    <xf numFmtId="0" fontId="0" fillId="3" borderId="103" xfId="0" applyFill="1" applyBorder="1" applyAlignment="1">
      <alignment horizontal="center"/>
    </xf>
    <xf numFmtId="0" fontId="0" fillId="3" borderId="176" xfId="0" applyFill="1" applyBorder="1" applyAlignment="1">
      <alignment horizontal="center"/>
    </xf>
    <xf numFmtId="0" fontId="105" fillId="21" borderId="170" xfId="0" applyFont="1" applyFill="1" applyBorder="1"/>
    <xf numFmtId="0" fontId="27" fillId="0" borderId="170" xfId="0" applyFont="1" applyBorder="1" applyAlignment="1">
      <alignment wrapText="1"/>
    </xf>
    <xf numFmtId="0" fontId="53" fillId="3" borderId="176" xfId="0" applyFont="1" applyFill="1" applyBorder="1" applyAlignment="1">
      <alignment wrapText="1"/>
    </xf>
    <xf numFmtId="0" fontId="2" fillId="3" borderId="176" xfId="0" applyFont="1" applyFill="1" applyBorder="1"/>
    <xf numFmtId="0" fontId="0" fillId="3" borderId="176" xfId="0" applyFill="1" applyBorder="1"/>
    <xf numFmtId="0" fontId="3" fillId="0" borderId="176" xfId="0" applyFont="1" applyBorder="1"/>
    <xf numFmtId="0" fontId="0" fillId="0" borderId="176" xfId="0" applyBorder="1" applyAlignment="1">
      <alignment wrapText="1"/>
    </xf>
    <xf numFmtId="0" fontId="0" fillId="3" borderId="162" xfId="0" applyFill="1" applyBorder="1" applyAlignment="1">
      <alignment horizontal="center"/>
    </xf>
    <xf numFmtId="0" fontId="0" fillId="3" borderId="158" xfId="0" applyFill="1" applyBorder="1" applyAlignment="1">
      <alignment horizontal="center"/>
    </xf>
    <xf numFmtId="0" fontId="0" fillId="3" borderId="166" xfId="0" applyFill="1" applyBorder="1" applyAlignment="1">
      <alignment horizontal="center"/>
    </xf>
    <xf numFmtId="0" fontId="0" fillId="3" borderId="160" xfId="0" applyFill="1" applyBorder="1" applyAlignment="1">
      <alignment horizontal="center"/>
    </xf>
    <xf numFmtId="0" fontId="3" fillId="0" borderId="160" xfId="0" applyFont="1" applyBorder="1"/>
    <xf numFmtId="0" fontId="105" fillId="21" borderId="158" xfId="0" applyFont="1" applyFill="1" applyBorder="1"/>
    <xf numFmtId="0" fontId="105" fillId="21" borderId="131" xfId="0" applyFont="1" applyFill="1" applyBorder="1" applyAlignment="1">
      <alignment horizontal="center" vertical="center"/>
    </xf>
    <xf numFmtId="0" fontId="10" fillId="3" borderId="169" xfId="0" applyFont="1" applyFill="1" applyBorder="1" applyAlignment="1">
      <alignment vertical="center" wrapText="1"/>
    </xf>
    <xf numFmtId="0" fontId="105" fillId="21" borderId="176" xfId="0" applyFont="1" applyFill="1" applyBorder="1" applyAlignment="1">
      <alignment horizontal="center" vertical="center"/>
    </xf>
    <xf numFmtId="0" fontId="10" fillId="3" borderId="176" xfId="0" applyFont="1" applyFill="1" applyBorder="1" applyAlignment="1">
      <alignment horizontal="center" vertical="center" wrapText="1"/>
    </xf>
    <xf numFmtId="0" fontId="0" fillId="3" borderId="176" xfId="0" applyFill="1" applyBorder="1" applyAlignment="1">
      <alignment wrapText="1"/>
    </xf>
    <xf numFmtId="0" fontId="3" fillId="3" borderId="176" xfId="0" applyFont="1" applyFill="1" applyBorder="1" applyAlignment="1">
      <alignment wrapText="1"/>
    </xf>
    <xf numFmtId="0" fontId="7" fillId="0" borderId="176" xfId="0" applyFont="1" applyBorder="1" applyAlignment="1">
      <alignment wrapText="1"/>
    </xf>
    <xf numFmtId="0" fontId="2" fillId="35" borderId="125" xfId="0" applyFont="1" applyFill="1" applyBorder="1" applyAlignment="1">
      <alignment horizontal="center" vertical="center"/>
    </xf>
    <xf numFmtId="0" fontId="0" fillId="3" borderId="131" xfId="0" applyFill="1" applyBorder="1" applyAlignment="1">
      <alignment horizontal="center"/>
    </xf>
    <xf numFmtId="0" fontId="105" fillId="21" borderId="158" xfId="0" applyFont="1" applyFill="1" applyBorder="1" applyAlignment="1">
      <alignment horizontal="center" vertical="center" wrapText="1"/>
    </xf>
    <xf numFmtId="0" fontId="2" fillId="3" borderId="158" xfId="0" applyFont="1" applyFill="1" applyBorder="1"/>
    <xf numFmtId="0" fontId="2" fillId="0" borderId="158" xfId="0" applyFont="1" applyBorder="1" applyAlignment="1">
      <alignment vertical="center" wrapText="1"/>
    </xf>
    <xf numFmtId="0" fontId="3" fillId="3" borderId="158" xfId="0" applyFont="1" applyFill="1" applyBorder="1" applyAlignment="1">
      <alignment horizontal="left" vertical="center" wrapText="1"/>
    </xf>
    <xf numFmtId="0" fontId="25" fillId="3" borderId="158" xfId="0" applyFont="1" applyFill="1" applyBorder="1" applyAlignment="1">
      <alignment horizontal="left" vertical="center" wrapText="1"/>
    </xf>
    <xf numFmtId="0" fontId="25" fillId="3" borderId="158" xfId="0" applyFont="1" applyFill="1" applyBorder="1" applyAlignment="1">
      <alignment horizontal="right" vertical="center" wrapText="1"/>
    </xf>
    <xf numFmtId="0" fontId="0" fillId="3" borderId="158" xfId="0" applyFill="1" applyBorder="1" applyAlignment="1">
      <alignment horizontal="right"/>
    </xf>
    <xf numFmtId="0" fontId="105" fillId="21" borderId="180" xfId="0" applyFont="1" applyFill="1" applyBorder="1" applyAlignment="1">
      <alignment horizontal="center" vertical="center" wrapText="1"/>
    </xf>
    <xf numFmtId="0" fontId="3" fillId="3" borderId="180" xfId="0" applyFont="1" applyFill="1" applyBorder="1" applyAlignment="1">
      <alignment horizontal="left" vertical="center" wrapText="1"/>
    </xf>
    <xf numFmtId="0" fontId="25" fillId="3" borderId="180" xfId="0" applyFont="1" applyFill="1" applyBorder="1" applyAlignment="1">
      <alignment horizontal="left" vertical="center" wrapText="1"/>
    </xf>
    <xf numFmtId="0" fontId="25" fillId="3" borderId="180" xfId="0" applyFont="1" applyFill="1" applyBorder="1" applyAlignment="1">
      <alignment horizontal="right" vertical="center" wrapText="1"/>
    </xf>
    <xf numFmtId="0" fontId="0" fillId="3" borderId="180" xfId="0" applyFill="1" applyBorder="1" applyAlignment="1">
      <alignment horizontal="right"/>
    </xf>
    <xf numFmtId="0" fontId="3" fillId="3" borderId="176" xfId="0" applyFont="1" applyFill="1" applyBorder="1" applyAlignment="1">
      <alignment horizontal="left" vertical="center" wrapText="1"/>
    </xf>
    <xf numFmtId="0" fontId="25" fillId="3" borderId="176" xfId="0" applyFont="1" applyFill="1" applyBorder="1" applyAlignment="1">
      <alignment horizontal="left" vertical="center" wrapText="1"/>
    </xf>
    <xf numFmtId="0" fontId="25" fillId="3" borderId="176" xfId="0" applyFont="1" applyFill="1" applyBorder="1" applyAlignment="1">
      <alignment horizontal="right" vertical="center" wrapText="1"/>
    </xf>
    <xf numFmtId="0" fontId="19" fillId="0" borderId="158" xfId="0" applyFont="1" applyBorder="1" applyAlignment="1">
      <alignment horizontal="justify" vertical="center"/>
    </xf>
    <xf numFmtId="0" fontId="25" fillId="3" borderId="158" xfId="0" applyFont="1" applyFill="1" applyBorder="1" applyAlignment="1">
      <alignment horizontal="center" vertical="center" wrapText="1"/>
    </xf>
    <xf numFmtId="0" fontId="0" fillId="3" borderId="103" xfId="0" applyFill="1" applyBorder="1" applyAlignment="1">
      <alignment vertical="center"/>
    </xf>
    <xf numFmtId="0" fontId="0" fillId="3" borderId="176" xfId="0" applyFill="1" applyBorder="1" applyAlignment="1">
      <alignment vertical="center"/>
    </xf>
    <xf numFmtId="0" fontId="14" fillId="0" borderId="176" xfId="0" applyFont="1" applyBorder="1" applyAlignment="1">
      <alignment wrapText="1"/>
    </xf>
    <xf numFmtId="0" fontId="2" fillId="37" borderId="180" xfId="0" applyFont="1" applyFill="1" applyBorder="1" applyAlignment="1">
      <alignment horizontal="center"/>
    </xf>
    <xf numFmtId="0" fontId="56" fillId="0" borderId="170" xfId="0" applyFont="1" applyBorder="1"/>
    <xf numFmtId="0" fontId="0" fillId="3" borderId="186" xfId="0" applyFill="1" applyBorder="1" applyAlignment="1">
      <alignment horizontal="center"/>
    </xf>
    <xf numFmtId="0" fontId="104" fillId="3" borderId="186" xfId="0" applyFont="1" applyFill="1" applyBorder="1" applyAlignment="1">
      <alignment horizontal="center"/>
    </xf>
    <xf numFmtId="0" fontId="80" fillId="3" borderId="131" xfId="0" applyFont="1" applyFill="1" applyBorder="1" applyAlignment="1">
      <alignment horizontal="left" vertical="center"/>
    </xf>
    <xf numFmtId="0" fontId="2" fillId="3" borderId="169" xfId="0" applyFont="1" applyFill="1" applyBorder="1"/>
    <xf numFmtId="0" fontId="56" fillId="0" borderId="131" xfId="0" applyFont="1" applyBorder="1"/>
    <xf numFmtId="2" fontId="7" fillId="3" borderId="131" xfId="0" applyNumberFormat="1" applyFont="1" applyFill="1" applyBorder="1" applyAlignment="1">
      <alignment horizontal="center" vertical="center"/>
    </xf>
    <xf numFmtId="0" fontId="8" fillId="3" borderId="131" xfId="0" applyFont="1" applyFill="1" applyBorder="1" applyAlignment="1">
      <alignment horizontal="center"/>
    </xf>
    <xf numFmtId="0" fontId="14" fillId="0" borderId="131" xfId="0" applyFont="1" applyBorder="1" applyAlignment="1">
      <alignment wrapText="1"/>
    </xf>
    <xf numFmtId="0" fontId="35" fillId="0" borderId="131" xfId="0" applyFont="1" applyBorder="1"/>
    <xf numFmtId="0" fontId="23" fillId="3" borderId="131" xfId="0" applyFont="1" applyFill="1" applyBorder="1" applyAlignment="1">
      <alignment horizontal="center"/>
    </xf>
    <xf numFmtId="0" fontId="70" fillId="3" borderId="131" xfId="0" applyFont="1" applyFill="1" applyBorder="1" applyAlignment="1">
      <alignment wrapText="1"/>
    </xf>
    <xf numFmtId="0" fontId="55" fillId="3" borderId="131" xfId="0" applyFont="1" applyFill="1" applyBorder="1"/>
    <xf numFmtId="0" fontId="55" fillId="0" borderId="131" xfId="0" applyFont="1" applyBorder="1"/>
    <xf numFmtId="0" fontId="55" fillId="0" borderId="131" xfId="0" applyFont="1" applyBorder="1" applyAlignment="1">
      <alignment horizontal="center"/>
    </xf>
    <xf numFmtId="0" fontId="67" fillId="0" borderId="131" xfId="0" applyFont="1" applyBorder="1" applyAlignment="1">
      <alignment horizontal="center" wrapText="1"/>
    </xf>
    <xf numFmtId="0" fontId="21" fillId="37" borderId="87" xfId="0" applyFont="1" applyFill="1" applyBorder="1" applyAlignment="1">
      <alignment horizontal="center"/>
    </xf>
    <xf numFmtId="0" fontId="6" fillId="37" borderId="88" xfId="0" applyFont="1" applyFill="1" applyBorder="1" applyAlignment="1">
      <alignment horizontal="center" vertical="center" wrapText="1"/>
    </xf>
    <xf numFmtId="0" fontId="10" fillId="37" borderId="88" xfId="0" applyFont="1" applyFill="1" applyBorder="1" applyAlignment="1">
      <alignment horizontal="center" vertical="center"/>
    </xf>
    <xf numFmtId="0" fontId="10" fillId="37" borderId="88" xfId="0" applyFont="1" applyFill="1" applyBorder="1" applyAlignment="1">
      <alignment horizontal="center" vertical="center" wrapText="1"/>
    </xf>
    <xf numFmtId="0" fontId="21" fillId="37" borderId="88" xfId="0" applyFont="1" applyFill="1" applyBorder="1"/>
    <xf numFmtId="0" fontId="10" fillId="37" borderId="88" xfId="0" applyFont="1" applyFill="1" applyBorder="1"/>
    <xf numFmtId="2" fontId="6" fillId="37" borderId="88" xfId="0" applyNumberFormat="1" applyFont="1" applyFill="1" applyBorder="1" applyAlignment="1">
      <alignment horizontal="center" vertical="center"/>
    </xf>
    <xf numFmtId="2" fontId="6" fillId="37" borderId="88" xfId="0" applyNumberFormat="1" applyFont="1" applyFill="1" applyBorder="1"/>
    <xf numFmtId="0" fontId="6" fillId="37" borderId="89" xfId="0" applyFont="1" applyFill="1" applyBorder="1" applyAlignment="1">
      <alignment horizontal="center" wrapText="1"/>
    </xf>
    <xf numFmtId="0" fontId="8" fillId="3" borderId="103" xfId="0" applyFont="1" applyFill="1" applyBorder="1" applyAlignment="1">
      <alignment horizontal="center"/>
    </xf>
    <xf numFmtId="0" fontId="80" fillId="3" borderId="158" xfId="0" applyFont="1" applyFill="1" applyBorder="1" applyAlignment="1">
      <alignment horizontal="left" vertical="center"/>
    </xf>
    <xf numFmtId="0" fontId="16" fillId="0" borderId="158" xfId="0" applyFont="1" applyBorder="1"/>
    <xf numFmtId="0" fontId="16" fillId="0" borderId="169" xfId="0" applyFont="1" applyBorder="1" applyAlignment="1">
      <alignment wrapText="1"/>
    </xf>
    <xf numFmtId="0" fontId="36" fillId="0" borderId="0" xfId="2" applyFont="1" applyAlignment="1">
      <alignment horizontal="center" vertical="center" textRotation="255" wrapText="1"/>
    </xf>
    <xf numFmtId="0" fontId="25" fillId="0" borderId="158" xfId="2" applyFont="1" applyBorder="1" applyAlignment="1">
      <alignment vertical="center"/>
    </xf>
    <xf numFmtId="0" fontId="25" fillId="0" borderId="158" xfId="2" applyFont="1" applyBorder="1" applyAlignment="1">
      <alignment horizontal="center" vertical="center"/>
    </xf>
    <xf numFmtId="166" fontId="25" fillId="0" borderId="158" xfId="2" applyNumberFormat="1" applyFont="1" applyBorder="1" applyAlignment="1">
      <alignment horizontal="justify" vertical="center"/>
    </xf>
    <xf numFmtId="0" fontId="25" fillId="0" borderId="182" xfId="2" applyFont="1" applyBorder="1" applyAlignment="1">
      <alignment vertical="center"/>
    </xf>
    <xf numFmtId="0" fontId="25" fillId="0" borderId="182" xfId="2" applyFont="1" applyBorder="1" applyAlignment="1">
      <alignment horizontal="center" vertical="center"/>
    </xf>
    <xf numFmtId="0" fontId="120" fillId="0" borderId="0" xfId="2" applyFont="1"/>
    <xf numFmtId="0" fontId="65" fillId="0" borderId="15" xfId="0" applyFont="1" applyBorder="1" applyAlignment="1">
      <alignment horizontal="center" vertical="center"/>
    </xf>
    <xf numFmtId="0" fontId="25" fillId="0" borderId="0" xfId="2" applyFont="1" applyAlignment="1">
      <alignment horizontal="justify" vertical="center"/>
    </xf>
    <xf numFmtId="0" fontId="25" fillId="0" borderId="0" xfId="2" applyFont="1" applyAlignment="1">
      <alignment horizontal="center" vertical="center"/>
    </xf>
    <xf numFmtId="0" fontId="25" fillId="0" borderId="127" xfId="2" applyFont="1" applyBorder="1" applyAlignment="1">
      <alignment horizontal="center" vertical="center"/>
    </xf>
    <xf numFmtId="166" fontId="25" fillId="0" borderId="131" xfId="2" applyNumberFormat="1" applyFont="1" applyBorder="1" applyAlignment="1">
      <alignment horizontal="justify" vertical="center"/>
    </xf>
    <xf numFmtId="0" fontId="33" fillId="0" borderId="158" xfId="0" applyFont="1" applyBorder="1" applyAlignment="1">
      <alignment horizontal="left" vertical="center" wrapText="1"/>
    </xf>
    <xf numFmtId="0" fontId="33" fillId="3" borderId="158" xfId="0" applyFont="1" applyFill="1" applyBorder="1" applyAlignment="1">
      <alignment horizontal="center" vertical="center"/>
    </xf>
    <xf numFmtId="0" fontId="8" fillId="3" borderId="180" xfId="0" applyFont="1" applyFill="1" applyBorder="1" applyAlignment="1">
      <alignment horizontal="center"/>
    </xf>
    <xf numFmtId="0" fontId="105" fillId="0" borderId="180" xfId="0" applyFont="1" applyBorder="1"/>
    <xf numFmtId="0" fontId="10" fillId="0" borderId="180" xfId="0" applyFont="1" applyBorder="1" applyAlignment="1">
      <alignment wrapText="1"/>
    </xf>
    <xf numFmtId="0" fontId="80" fillId="3" borderId="180" xfId="0" applyFont="1" applyFill="1" applyBorder="1" applyAlignment="1">
      <alignment horizontal="left" vertical="center" wrapText="1"/>
    </xf>
    <xf numFmtId="0" fontId="12" fillId="0" borderId="180" xfId="0" applyFont="1" applyBorder="1" applyAlignment="1">
      <alignment horizontal="center" vertical="center" wrapText="1"/>
    </xf>
    <xf numFmtId="0" fontId="16" fillId="0" borderId="180" xfId="0" applyFont="1" applyBorder="1" applyAlignment="1">
      <alignment wrapText="1"/>
    </xf>
    <xf numFmtId="2" fontId="7" fillId="3" borderId="180" xfId="0" applyNumberFormat="1" applyFont="1" applyFill="1" applyBorder="1" applyAlignment="1">
      <alignment horizontal="center" vertical="center"/>
    </xf>
    <xf numFmtId="0" fontId="7" fillId="0" borderId="180" xfId="0" applyFont="1" applyBorder="1" applyAlignment="1">
      <alignment horizontal="center" wrapText="1"/>
    </xf>
    <xf numFmtId="0" fontId="9" fillId="3" borderId="176" xfId="0" applyFont="1" applyFill="1" applyBorder="1" applyAlignment="1">
      <alignment horizontal="left" vertical="center"/>
    </xf>
    <xf numFmtId="0" fontId="12" fillId="0" borderId="176" xfId="0" applyFont="1" applyBorder="1" applyAlignment="1">
      <alignment horizontal="center" vertical="center" wrapText="1"/>
    </xf>
    <xf numFmtId="0" fontId="7" fillId="3" borderId="176" xfId="0" applyFont="1" applyFill="1" applyBorder="1" applyAlignment="1">
      <alignment horizontal="left" vertical="center" wrapText="1"/>
    </xf>
    <xf numFmtId="2" fontId="7" fillId="3" borderId="176" xfId="0" applyNumberFormat="1" applyFont="1" applyFill="1" applyBorder="1" applyAlignment="1">
      <alignment horizontal="center" vertical="center"/>
    </xf>
    <xf numFmtId="0" fontId="7" fillId="0" borderId="177" xfId="0" applyFont="1" applyBorder="1" applyAlignment="1">
      <alignment horizontal="center" wrapText="1"/>
    </xf>
    <xf numFmtId="0" fontId="8" fillId="3" borderId="87" xfId="0" applyFont="1" applyFill="1" applyBorder="1" applyAlignment="1">
      <alignment horizontal="center"/>
    </xf>
    <xf numFmtId="0" fontId="3" fillId="0" borderId="88" xfId="0" applyFont="1" applyBorder="1" applyAlignment="1">
      <alignment wrapText="1"/>
    </xf>
    <xf numFmtId="0" fontId="105" fillId="0" borderId="88" xfId="0" applyFont="1" applyBorder="1" applyAlignment="1">
      <alignment wrapText="1"/>
    </xf>
    <xf numFmtId="0" fontId="10" fillId="0" borderId="62" xfId="0" applyFont="1" applyBorder="1" applyAlignment="1">
      <alignment wrapText="1"/>
    </xf>
    <xf numFmtId="0" fontId="0" fillId="0" borderId="62" xfId="0" applyBorder="1" applyAlignment="1">
      <alignment wrapText="1"/>
    </xf>
    <xf numFmtId="0" fontId="0" fillId="0" borderId="88" xfId="0" applyBorder="1"/>
    <xf numFmtId="0" fontId="12" fillId="0" borderId="62" xfId="0" applyFont="1" applyBorder="1" applyAlignment="1">
      <alignment horizontal="center" vertical="center" wrapText="1"/>
    </xf>
    <xf numFmtId="2" fontId="7" fillId="3" borderId="62" xfId="0" applyNumberFormat="1" applyFont="1" applyFill="1" applyBorder="1" applyAlignment="1">
      <alignment horizontal="center" vertical="center"/>
    </xf>
    <xf numFmtId="0" fontId="7" fillId="0" borderId="88" xfId="0" applyFont="1" applyBorder="1"/>
    <xf numFmtId="0" fontId="7" fillId="0" borderId="89" xfId="0" applyFont="1" applyBorder="1" applyAlignment="1">
      <alignment horizontal="center" wrapText="1"/>
    </xf>
    <xf numFmtId="0" fontId="0" fillId="0" borderId="169" xfId="0" applyBorder="1"/>
    <xf numFmtId="0" fontId="7" fillId="0" borderId="169" xfId="0" applyFont="1" applyBorder="1"/>
    <xf numFmtId="0" fontId="17" fillId="29" borderId="169" xfId="0" applyFont="1" applyFill="1" applyBorder="1" applyAlignment="1">
      <alignment horizontal="left" vertical="center"/>
    </xf>
    <xf numFmtId="0" fontId="17" fillId="29" borderId="169" xfId="0" applyFont="1" applyFill="1" applyBorder="1" applyAlignment="1">
      <alignment horizontal="center" vertical="center"/>
    </xf>
    <xf numFmtId="0" fontId="10" fillId="29" borderId="169" xfId="0" applyFont="1" applyFill="1" applyBorder="1" applyAlignment="1">
      <alignment vertical="center"/>
    </xf>
    <xf numFmtId="0" fontId="10" fillId="29" borderId="169" xfId="0" applyFont="1" applyFill="1" applyBorder="1" applyAlignment="1">
      <alignment horizontal="center" vertical="center" wrapText="1"/>
    </xf>
    <xf numFmtId="0" fontId="2" fillId="29" borderId="169" xfId="0" applyFont="1" applyFill="1" applyBorder="1"/>
    <xf numFmtId="0" fontId="10" fillId="29" borderId="169" xfId="0" applyFont="1" applyFill="1" applyBorder="1" applyAlignment="1">
      <alignment wrapText="1"/>
    </xf>
    <xf numFmtId="0" fontId="6" fillId="29" borderId="169" xfId="0" applyFont="1" applyFill="1" applyBorder="1"/>
    <xf numFmtId="0" fontId="23" fillId="29" borderId="169" xfId="0" applyFont="1" applyFill="1" applyBorder="1" applyAlignment="1">
      <alignment horizontal="center" wrapText="1"/>
    </xf>
    <xf numFmtId="0" fontId="15" fillId="3" borderId="87" xfId="0" applyFont="1" applyFill="1" applyBorder="1" applyAlignment="1">
      <alignment horizontal="center"/>
    </xf>
    <xf numFmtId="0" fontId="105" fillId="0" borderId="88" xfId="0" applyFont="1" applyBorder="1"/>
    <xf numFmtId="0" fontId="10" fillId="0" borderId="88" xfId="0" applyFont="1" applyBorder="1" applyAlignment="1">
      <alignment wrapText="1"/>
    </xf>
    <xf numFmtId="0" fontId="0" fillId="0" borderId="88" xfId="0" applyBorder="1" applyAlignment="1">
      <alignment wrapText="1"/>
    </xf>
    <xf numFmtId="0" fontId="16" fillId="0" borderId="88" xfId="0" applyFont="1" applyBorder="1" applyAlignment="1">
      <alignment wrapText="1"/>
    </xf>
    <xf numFmtId="0" fontId="0" fillId="0" borderId="89" xfId="0" applyBorder="1" applyAlignment="1">
      <alignment wrapText="1"/>
    </xf>
    <xf numFmtId="0" fontId="15" fillId="3" borderId="131" xfId="0" applyFont="1" applyFill="1" applyBorder="1" applyAlignment="1">
      <alignment horizontal="center"/>
    </xf>
    <xf numFmtId="0" fontId="16" fillId="0" borderId="176" xfId="0" applyFont="1" applyBorder="1" applyAlignment="1">
      <alignment wrapText="1"/>
    </xf>
    <xf numFmtId="0" fontId="0" fillId="0" borderId="177" xfId="0" applyBorder="1" applyAlignment="1">
      <alignment wrapText="1"/>
    </xf>
    <xf numFmtId="0" fontId="16" fillId="0" borderId="188" xfId="0" applyFont="1" applyBorder="1" applyAlignment="1">
      <alignment wrapText="1"/>
    </xf>
    <xf numFmtId="0" fontId="15" fillId="3" borderId="103" xfId="0" applyFont="1" applyFill="1" applyBorder="1" applyAlignment="1">
      <alignment horizontal="center"/>
    </xf>
    <xf numFmtId="0" fontId="16" fillId="0" borderId="158" xfId="0" applyFont="1" applyBorder="1" applyAlignment="1">
      <alignment wrapText="1"/>
    </xf>
    <xf numFmtId="0" fontId="17" fillId="18" borderId="169" xfId="0" applyFont="1" applyFill="1" applyBorder="1" applyAlignment="1">
      <alignment horizontal="left" vertical="center"/>
    </xf>
    <xf numFmtId="0" fontId="17" fillId="18" borderId="169" xfId="0" applyFont="1" applyFill="1" applyBorder="1" applyAlignment="1">
      <alignment horizontal="center" vertical="center"/>
    </xf>
    <xf numFmtId="0" fontId="10" fillId="18" borderId="169" xfId="0" applyFont="1" applyFill="1" applyBorder="1" applyAlignment="1">
      <alignment vertical="center"/>
    </xf>
    <xf numFmtId="0" fontId="10" fillId="18" borderId="169" xfId="0" applyFont="1" applyFill="1" applyBorder="1" applyAlignment="1">
      <alignment horizontal="center" vertical="center" wrapText="1"/>
    </xf>
    <xf numFmtId="0" fontId="2" fillId="18" borderId="169" xfId="0" applyFont="1" applyFill="1" applyBorder="1"/>
    <xf numFmtId="0" fontId="10" fillId="18" borderId="169" xfId="0" applyFont="1" applyFill="1" applyBorder="1" applyAlignment="1">
      <alignment wrapText="1"/>
    </xf>
    <xf numFmtId="0" fontId="6" fillId="18" borderId="169" xfId="0" applyFont="1" applyFill="1" applyBorder="1"/>
    <xf numFmtId="0" fontId="6" fillId="18" borderId="169" xfId="0" applyFont="1" applyFill="1" applyBorder="1" applyAlignment="1">
      <alignment horizontal="center" wrapText="1"/>
    </xf>
    <xf numFmtId="0" fontId="105" fillId="0" borderId="131" xfId="0" applyFont="1" applyBorder="1"/>
    <xf numFmtId="0" fontId="14" fillId="0" borderId="169" xfId="0" applyFont="1" applyBorder="1" applyAlignment="1">
      <alignment wrapText="1"/>
    </xf>
    <xf numFmtId="0" fontId="7" fillId="0" borderId="169" xfId="0" applyFont="1" applyBorder="1" applyAlignment="1">
      <alignment horizontal="center" wrapText="1"/>
    </xf>
    <xf numFmtId="0" fontId="15" fillId="3" borderId="88" xfId="0" applyFont="1" applyFill="1" applyBorder="1" applyAlignment="1">
      <alignment horizontal="center"/>
    </xf>
    <xf numFmtId="0" fontId="14" fillId="0" borderId="88" xfId="0" applyFont="1" applyBorder="1"/>
    <xf numFmtId="0" fontId="70" fillId="0" borderId="169" xfId="0" applyFont="1" applyBorder="1"/>
    <xf numFmtId="0" fontId="53" fillId="0" borderId="169" xfId="0" applyFont="1" applyBorder="1"/>
    <xf numFmtId="0" fontId="53" fillId="0" borderId="169" xfId="0" applyFont="1" applyBorder="1" applyAlignment="1">
      <alignment horizontal="left" wrapText="1"/>
    </xf>
    <xf numFmtId="0" fontId="53" fillId="0" borderId="169" xfId="0" applyFont="1" applyBorder="1" applyAlignment="1">
      <alignment horizontal="center" vertical="center"/>
    </xf>
    <xf numFmtId="166" fontId="53" fillId="0" borderId="169" xfId="0" applyNumberFormat="1" applyFont="1" applyBorder="1" applyAlignment="1">
      <alignment horizontal="center" vertical="center"/>
    </xf>
    <xf numFmtId="166" fontId="53" fillId="3" borderId="169" xfId="0" applyNumberFormat="1" applyFont="1" applyFill="1" applyBorder="1" applyAlignment="1">
      <alignment horizontal="center" vertical="center"/>
    </xf>
    <xf numFmtId="0" fontId="15" fillId="3" borderId="170" xfId="0" applyFont="1" applyFill="1" applyBorder="1" applyAlignment="1">
      <alignment horizontal="center" vertical="center"/>
    </xf>
    <xf numFmtId="0" fontId="3" fillId="3" borderId="131" xfId="0" applyFont="1" applyFill="1" applyBorder="1"/>
    <xf numFmtId="0" fontId="16" fillId="0" borderId="52" xfId="0" applyFont="1" applyBorder="1" applyAlignment="1">
      <alignment wrapText="1"/>
    </xf>
    <xf numFmtId="0" fontId="16" fillId="0" borderId="176" xfId="0" applyFont="1" applyBorder="1"/>
    <xf numFmtId="0" fontId="16" fillId="0" borderId="177" xfId="0" applyFont="1" applyBorder="1" applyAlignment="1">
      <alignment wrapText="1"/>
    </xf>
    <xf numFmtId="0" fontId="3" fillId="0" borderId="188" xfId="0" applyFont="1" applyBorder="1"/>
    <xf numFmtId="0" fontId="16" fillId="0" borderId="188" xfId="0" applyFont="1" applyBorder="1"/>
    <xf numFmtId="0" fontId="16" fillId="0" borderId="187" xfId="0" applyFont="1" applyBorder="1" applyAlignment="1">
      <alignment wrapText="1"/>
    </xf>
    <xf numFmtId="0" fontId="3" fillId="0" borderId="158" xfId="0" applyFont="1" applyBorder="1" applyAlignment="1">
      <alignment horizontal="center" wrapText="1"/>
    </xf>
    <xf numFmtId="0" fontId="16" fillId="0" borderId="158" xfId="0" applyFont="1" applyBorder="1" applyAlignment="1">
      <alignment horizontal="center" wrapText="1"/>
    </xf>
    <xf numFmtId="0" fontId="98" fillId="3" borderId="180" xfId="0" applyFont="1" applyFill="1" applyBorder="1" applyAlignment="1">
      <alignment horizontal="center"/>
    </xf>
    <xf numFmtId="0" fontId="53" fillId="0" borderId="180" xfId="0" applyFont="1" applyBorder="1" applyAlignment="1">
      <alignment horizontal="center" vertical="center"/>
    </xf>
    <xf numFmtId="0" fontId="13" fillId="0" borderId="190" xfId="0" applyFont="1" applyBorder="1" applyAlignment="1">
      <alignment horizontal="center"/>
    </xf>
    <xf numFmtId="0" fontId="73" fillId="3" borderId="154" xfId="0" applyFont="1" applyFill="1" applyBorder="1" applyAlignment="1">
      <alignment horizontal="center" vertical="center"/>
    </xf>
    <xf numFmtId="0" fontId="53" fillId="3" borderId="154" xfId="0" applyFont="1" applyFill="1" applyBorder="1" applyAlignment="1">
      <alignment horizontal="center" vertical="center"/>
    </xf>
    <xf numFmtId="0" fontId="13" fillId="0" borderId="154" xfId="0" applyFont="1" applyBorder="1" applyAlignment="1">
      <alignment vertical="center" wrapText="1"/>
    </xf>
    <xf numFmtId="0" fontId="53" fillId="0" borderId="176" xfId="0" applyFont="1" applyBorder="1"/>
    <xf numFmtId="0" fontId="53" fillId="3" borderId="176" xfId="0" applyFont="1" applyFill="1" applyBorder="1" applyAlignment="1">
      <alignment horizontal="center" vertical="center"/>
    </xf>
    <xf numFmtId="166" fontId="53" fillId="0" borderId="176" xfId="0" applyNumberFormat="1" applyFont="1" applyBorder="1" applyAlignment="1">
      <alignment horizontal="center" vertical="center"/>
    </xf>
    <xf numFmtId="166" fontId="53" fillId="3" borderId="176" xfId="0" applyNumberFormat="1" applyFont="1" applyFill="1" applyBorder="1" applyAlignment="1">
      <alignment horizontal="center" vertical="center"/>
    </xf>
    <xf numFmtId="0" fontId="13" fillId="0" borderId="176" xfId="0" applyFont="1" applyBorder="1" applyAlignment="1">
      <alignment vertical="center" wrapText="1"/>
    </xf>
    <xf numFmtId="0" fontId="71" fillId="0" borderId="176" xfId="0" applyFont="1" applyBorder="1"/>
    <xf numFmtId="0" fontId="53" fillId="0" borderId="177" xfId="0" applyFont="1" applyBorder="1"/>
    <xf numFmtId="0" fontId="53" fillId="0" borderId="111" xfId="0" applyFont="1" applyBorder="1"/>
    <xf numFmtId="0" fontId="53" fillId="0" borderId="188" xfId="0" applyFont="1" applyBorder="1" applyAlignment="1">
      <alignment horizontal="center" vertical="center"/>
    </xf>
    <xf numFmtId="166" fontId="53" fillId="0" borderId="111" xfId="0" applyNumberFormat="1" applyFont="1" applyBorder="1" applyAlignment="1">
      <alignment horizontal="center" vertical="center"/>
    </xf>
    <xf numFmtId="0" fontId="13" fillId="0" borderId="188" xfId="0" applyFont="1" applyBorder="1" applyAlignment="1">
      <alignment vertical="center" wrapText="1"/>
    </xf>
    <xf numFmtId="0" fontId="53" fillId="0" borderId="188" xfId="0" applyFont="1" applyBorder="1"/>
    <xf numFmtId="0" fontId="71" fillId="0" borderId="188" xfId="0" applyFont="1" applyBorder="1"/>
    <xf numFmtId="0" fontId="53" fillId="0" borderId="187" xfId="0" applyFont="1" applyBorder="1"/>
    <xf numFmtId="0" fontId="98" fillId="3" borderId="131" xfId="0" applyFont="1" applyFill="1" applyBorder="1" applyAlignment="1">
      <alignment horizontal="center"/>
    </xf>
    <xf numFmtId="0" fontId="105" fillId="0" borderId="196" xfId="0" applyFont="1" applyBorder="1"/>
    <xf numFmtId="0" fontId="73" fillId="0" borderId="51" xfId="0" applyFont="1" applyBorder="1" applyAlignment="1">
      <alignment wrapText="1"/>
    </xf>
    <xf numFmtId="0" fontId="53" fillId="0" borderId="51" xfId="0" applyFont="1" applyBorder="1" applyAlignment="1">
      <alignment horizontal="center" vertical="center"/>
    </xf>
    <xf numFmtId="166" fontId="53" fillId="0" borderId="51" xfId="0" applyNumberFormat="1" applyFont="1" applyBorder="1" applyAlignment="1">
      <alignment horizontal="center" vertical="center"/>
    </xf>
    <xf numFmtId="0" fontId="53" fillId="0" borderId="176" xfId="0" applyFont="1" applyBorder="1" applyAlignment="1">
      <alignment horizontal="center" vertical="center"/>
    </xf>
    <xf numFmtId="0" fontId="13" fillId="0" borderId="158" xfId="0" applyFont="1" applyBorder="1" applyAlignment="1">
      <alignment vertical="center" wrapText="1"/>
    </xf>
    <xf numFmtId="0" fontId="53" fillId="0" borderId="163" xfId="0" applyFont="1" applyBorder="1"/>
    <xf numFmtId="0" fontId="53" fillId="0" borderId="158" xfId="0" applyFont="1" applyBorder="1" applyAlignment="1">
      <alignment horizontal="left" vertical="center" wrapText="1"/>
    </xf>
    <xf numFmtId="0" fontId="53" fillId="0" borderId="188" xfId="0" applyFont="1" applyBorder="1" applyAlignment="1">
      <alignment vertical="top" wrapText="1"/>
    </xf>
    <xf numFmtId="166" fontId="53" fillId="0" borderId="188" xfId="0" applyNumberFormat="1" applyFont="1" applyBorder="1" applyAlignment="1">
      <alignment horizontal="center" vertical="center"/>
    </xf>
    <xf numFmtId="0" fontId="53" fillId="0" borderId="188" xfId="0" applyFont="1" applyBorder="1" applyAlignment="1">
      <alignment vertical="center"/>
    </xf>
    <xf numFmtId="0" fontId="71" fillId="0" borderId="188" xfId="0" applyFont="1" applyBorder="1" applyAlignment="1">
      <alignment vertical="center"/>
    </xf>
    <xf numFmtId="0" fontId="53" fillId="0" borderId="187" xfId="0" applyFont="1" applyBorder="1" applyAlignment="1">
      <alignment vertical="center"/>
    </xf>
    <xf numFmtId="0" fontId="98" fillId="3" borderId="154" xfId="0" applyFont="1" applyFill="1" applyBorder="1" applyAlignment="1">
      <alignment vertical="center"/>
    </xf>
    <xf numFmtId="0" fontId="53" fillId="0" borderId="154" xfId="0" applyFont="1" applyBorder="1" applyAlignment="1">
      <alignment vertical="center"/>
    </xf>
    <xf numFmtId="0" fontId="98" fillId="3" borderId="14" xfId="0" applyFont="1" applyFill="1" applyBorder="1" applyAlignment="1">
      <alignment vertical="center"/>
    </xf>
    <xf numFmtId="0" fontId="53" fillId="0" borderId="170" xfId="0" applyFont="1" applyBorder="1" applyAlignment="1">
      <alignment vertical="center"/>
    </xf>
    <xf numFmtId="0" fontId="105" fillId="0" borderId="192" xfId="0" applyFont="1" applyBorder="1" applyAlignment="1">
      <alignment vertical="center"/>
    </xf>
    <xf numFmtId="0" fontId="73" fillId="0" borderId="193" xfId="0" applyFont="1" applyBorder="1" applyAlignment="1">
      <alignment vertical="center" wrapText="1"/>
    </xf>
    <xf numFmtId="0" fontId="53" fillId="0" borderId="170" xfId="0" applyFont="1" applyBorder="1"/>
    <xf numFmtId="0" fontId="53" fillId="0" borderId="170" xfId="0" applyFont="1" applyBorder="1" applyAlignment="1">
      <alignment horizontal="center" vertical="center"/>
    </xf>
    <xf numFmtId="166" fontId="53" fillId="0" borderId="170" xfId="0" applyNumberFormat="1" applyFont="1" applyBorder="1" applyAlignment="1">
      <alignment horizontal="center" vertical="center"/>
    </xf>
    <xf numFmtId="0" fontId="13" fillId="0" borderId="176" xfId="0" applyFont="1" applyBorder="1" applyAlignment="1">
      <alignment wrapText="1"/>
    </xf>
    <xf numFmtId="0" fontId="98" fillId="3" borderId="159" xfId="0" applyFont="1" applyFill="1" applyBorder="1" applyAlignment="1">
      <alignment vertical="center"/>
    </xf>
    <xf numFmtId="0" fontId="15" fillId="3" borderId="14" xfId="0" applyFont="1" applyFill="1" applyBorder="1" applyAlignment="1">
      <alignment horizontal="left" vertical="center"/>
    </xf>
    <xf numFmtId="0" fontId="3" fillId="3" borderId="170" xfId="0" applyFont="1" applyFill="1" applyBorder="1" applyAlignment="1">
      <alignment vertical="center"/>
    </xf>
    <xf numFmtId="0" fontId="10" fillId="3" borderId="170" xfId="0" applyFont="1" applyFill="1" applyBorder="1" applyAlignment="1">
      <alignment horizontal="center" vertical="center" wrapText="1"/>
    </xf>
    <xf numFmtId="0" fontId="2" fillId="3" borderId="170" xfId="0" applyFont="1" applyFill="1" applyBorder="1"/>
    <xf numFmtId="0" fontId="10" fillId="3" borderId="170" xfId="0" applyFont="1" applyFill="1" applyBorder="1" applyAlignment="1">
      <alignment wrapText="1"/>
    </xf>
    <xf numFmtId="0" fontId="6" fillId="3" borderId="170" xfId="0" applyFont="1" applyFill="1" applyBorder="1"/>
    <xf numFmtId="0" fontId="23" fillId="3" borderId="17" xfId="0" applyFont="1" applyFill="1" applyBorder="1" applyAlignment="1">
      <alignment horizontal="center" wrapText="1"/>
    </xf>
    <xf numFmtId="0" fontId="0" fillId="0" borderId="154" xfId="0" applyBorder="1" applyAlignment="1">
      <alignment wrapText="1"/>
    </xf>
    <xf numFmtId="0" fontId="16" fillId="0" borderId="154" xfId="0" applyFont="1" applyBorder="1" applyAlignment="1">
      <alignment wrapText="1"/>
    </xf>
    <xf numFmtId="0" fontId="16" fillId="0" borderId="157" xfId="0" applyFont="1" applyBorder="1" applyAlignment="1">
      <alignment wrapText="1"/>
    </xf>
    <xf numFmtId="0" fontId="15" fillId="3" borderId="199" xfId="0" applyFont="1" applyFill="1" applyBorder="1" applyAlignment="1">
      <alignment horizontal="center"/>
    </xf>
    <xf numFmtId="0" fontId="3" fillId="0" borderId="103" xfId="0" applyFont="1" applyBorder="1" applyAlignment="1">
      <alignment wrapText="1"/>
    </xf>
    <xf numFmtId="0" fontId="55" fillId="0" borderId="200" xfId="0" applyFont="1" applyBorder="1" applyAlignment="1">
      <alignment wrapText="1"/>
    </xf>
    <xf numFmtId="0" fontId="58" fillId="0" borderId="200" xfId="0" applyFont="1" applyBorder="1"/>
    <xf numFmtId="0" fontId="60" fillId="0" borderId="200" xfId="0" applyFont="1" applyBorder="1"/>
    <xf numFmtId="0" fontId="61" fillId="0" borderId="200" xfId="0" applyFont="1" applyBorder="1"/>
    <xf numFmtId="0" fontId="61" fillId="0" borderId="200" xfId="0" applyFont="1" applyBorder="1" applyAlignment="1">
      <alignment horizontal="center" wrapText="1"/>
    </xf>
    <xf numFmtId="0" fontId="58" fillId="0" borderId="200" xfId="0" applyFont="1" applyBorder="1" applyAlignment="1">
      <alignment horizontal="left" wrapText="1"/>
    </xf>
    <xf numFmtId="0" fontId="63" fillId="0" borderId="200" xfId="0" applyFont="1" applyBorder="1" applyAlignment="1">
      <alignment horizontal="right"/>
    </xf>
    <xf numFmtId="0" fontId="58" fillId="0" borderId="205" xfId="0" applyFont="1" applyBorder="1" applyAlignment="1">
      <alignment wrapText="1"/>
    </xf>
    <xf numFmtId="0" fontId="58" fillId="0" borderId="205" xfId="0" applyFont="1" applyBorder="1"/>
    <xf numFmtId="0" fontId="60" fillId="0" borderId="205" xfId="0" applyFont="1" applyBorder="1" applyAlignment="1">
      <alignment wrapText="1"/>
    </xf>
    <xf numFmtId="0" fontId="61" fillId="0" borderId="205" xfId="0" applyFont="1" applyBorder="1"/>
    <xf numFmtId="0" fontId="18" fillId="3" borderId="200" xfId="0" applyFont="1" applyFill="1" applyBorder="1"/>
    <xf numFmtId="0" fontId="18" fillId="3" borderId="103" xfId="0" applyFont="1" applyFill="1" applyBorder="1"/>
    <xf numFmtId="0" fontId="64" fillId="0" borderId="176" xfId="0" applyFont="1" applyBorder="1" applyAlignment="1">
      <alignment vertical="center" wrapText="1"/>
    </xf>
    <xf numFmtId="0" fontId="105" fillId="3" borderId="176" xfId="0" applyFont="1" applyFill="1" applyBorder="1" applyAlignment="1">
      <alignment horizontal="left" vertical="center"/>
    </xf>
    <xf numFmtId="0" fontId="55" fillId="3" borderId="176" xfId="0" applyFont="1" applyFill="1" applyBorder="1" applyAlignment="1">
      <alignment vertical="top" wrapText="1"/>
    </xf>
    <xf numFmtId="0" fontId="58" fillId="3" borderId="176" xfId="0" applyFont="1" applyFill="1" applyBorder="1"/>
    <xf numFmtId="0" fontId="60" fillId="3" borderId="176" xfId="0" applyFont="1" applyFill="1" applyBorder="1" applyAlignment="1">
      <alignment wrapText="1"/>
    </xf>
    <xf numFmtId="0" fontId="61" fillId="3" borderId="176" xfId="0" applyFont="1" applyFill="1" applyBorder="1"/>
    <xf numFmtId="0" fontId="64" fillId="3" borderId="177" xfId="0" applyFont="1" applyFill="1" applyBorder="1" applyAlignment="1">
      <alignment wrapText="1"/>
    </xf>
    <xf numFmtId="0" fontId="18" fillId="3" borderId="206" xfId="0" applyFont="1" applyFill="1" applyBorder="1"/>
    <xf numFmtId="0" fontId="64" fillId="0" borderId="201" xfId="0" applyFont="1" applyBorder="1" applyAlignment="1">
      <alignment vertical="center" wrapText="1"/>
    </xf>
    <xf numFmtId="0" fontId="105" fillId="3" borderId="201" xfId="0" applyFont="1" applyFill="1" applyBorder="1" applyAlignment="1">
      <alignment horizontal="left" vertical="center"/>
    </xf>
    <xf numFmtId="0" fontId="55" fillId="3" borderId="201" xfId="0" applyFont="1" applyFill="1" applyBorder="1" applyAlignment="1">
      <alignment vertical="top" wrapText="1"/>
    </xf>
    <xf numFmtId="0" fontId="58" fillId="3" borderId="201" xfId="0" applyFont="1" applyFill="1" applyBorder="1"/>
    <xf numFmtId="0" fontId="60" fillId="3" borderId="201" xfId="0" applyFont="1" applyFill="1" applyBorder="1" applyAlignment="1">
      <alignment wrapText="1"/>
    </xf>
    <xf numFmtId="0" fontId="61" fillId="3" borderId="201" xfId="0" applyFont="1" applyFill="1" applyBorder="1"/>
    <xf numFmtId="0" fontId="64" fillId="3" borderId="202" xfId="0" applyFont="1" applyFill="1" applyBorder="1" applyAlignment="1">
      <alignment wrapText="1"/>
    </xf>
    <xf numFmtId="0" fontId="0" fillId="0" borderId="64" xfId="0" applyBorder="1" applyAlignment="1">
      <alignment vertical="center"/>
    </xf>
    <xf numFmtId="0" fontId="105" fillId="0" borderId="65" xfId="0" applyFont="1" applyBorder="1" applyAlignment="1">
      <alignment vertical="center" wrapText="1"/>
    </xf>
    <xf numFmtId="0" fontId="73" fillId="3" borderId="64" xfId="0" applyFont="1" applyFill="1" applyBorder="1" applyAlignment="1">
      <alignment vertical="center" wrapText="1"/>
    </xf>
    <xf numFmtId="0" fontId="18" fillId="0" borderId="25" xfId="0" applyFont="1" applyBorder="1" applyAlignment="1">
      <alignment vertical="center"/>
    </xf>
    <xf numFmtId="0" fontId="0" fillId="0" borderId="200" xfId="0" applyBorder="1"/>
    <xf numFmtId="0" fontId="0" fillId="3" borderId="200" xfId="0" applyFill="1" applyBorder="1"/>
    <xf numFmtId="0" fontId="105" fillId="3" borderId="200" xfId="0" applyFont="1" applyFill="1" applyBorder="1"/>
    <xf numFmtId="0" fontId="8" fillId="3" borderId="9" xfId="0" applyFont="1" applyFill="1" applyBorder="1" applyAlignment="1">
      <alignment wrapText="1"/>
    </xf>
    <xf numFmtId="0" fontId="0" fillId="3" borderId="200" xfId="0" applyFill="1" applyBorder="1" applyAlignment="1">
      <alignment horizontal="left" wrapText="1"/>
    </xf>
    <xf numFmtId="164" fontId="0" fillId="3" borderId="200" xfId="1" applyFont="1" applyFill="1" applyBorder="1" applyAlignment="1">
      <alignment horizontal="right"/>
    </xf>
    <xf numFmtId="0" fontId="21" fillId="3" borderId="200" xfId="0" applyFont="1" applyFill="1" applyBorder="1"/>
    <xf numFmtId="0" fontId="0" fillId="0" borderId="205" xfId="0" applyBorder="1"/>
    <xf numFmtId="0" fontId="3" fillId="0" borderId="200" xfId="0" applyFont="1" applyBorder="1"/>
    <xf numFmtId="0" fontId="7" fillId="0" borderId="200" xfId="0" applyFont="1" applyBorder="1"/>
    <xf numFmtId="0" fontId="2" fillId="11" borderId="169" xfId="0" applyFont="1" applyFill="1" applyBorder="1" applyAlignment="1">
      <alignment horizontal="center" vertical="center"/>
    </xf>
    <xf numFmtId="0" fontId="10" fillId="11" borderId="169" xfId="0" applyFont="1" applyFill="1" applyBorder="1" applyAlignment="1">
      <alignment horizontal="center" vertical="center"/>
    </xf>
    <xf numFmtId="0" fontId="10" fillId="11" borderId="169" xfId="0" applyFont="1" applyFill="1" applyBorder="1" applyAlignment="1">
      <alignment horizontal="center" vertical="center" wrapText="1"/>
    </xf>
    <xf numFmtId="0" fontId="0" fillId="11" borderId="169" xfId="0" applyFill="1" applyBorder="1" applyAlignment="1">
      <alignment horizontal="left"/>
    </xf>
    <xf numFmtId="0" fontId="0" fillId="11" borderId="169" xfId="0" applyFill="1" applyBorder="1"/>
    <xf numFmtId="164" fontId="0" fillId="11" borderId="169" xfId="1" applyFont="1" applyFill="1" applyBorder="1" applyAlignment="1">
      <alignment horizontal="right"/>
    </xf>
    <xf numFmtId="0" fontId="21" fillId="11" borderId="169" xfId="0" applyFont="1" applyFill="1" applyBorder="1"/>
    <xf numFmtId="2" fontId="21" fillId="11" borderId="169" xfId="0" applyNumberFormat="1" applyFont="1" applyFill="1" applyBorder="1"/>
    <xf numFmtId="0" fontId="10" fillId="11" borderId="169" xfId="0" applyFont="1" applyFill="1" applyBorder="1" applyAlignment="1">
      <alignment wrapText="1"/>
    </xf>
    <xf numFmtId="0" fontId="2" fillId="11" borderId="169" xfId="0" applyFont="1" applyFill="1" applyBorder="1"/>
    <xf numFmtId="0" fontId="6" fillId="11" borderId="169" xfId="0" applyFont="1" applyFill="1" applyBorder="1"/>
    <xf numFmtId="0" fontId="103" fillId="0" borderId="200" xfId="0" applyFont="1" applyBorder="1" applyAlignment="1">
      <alignment vertical="center"/>
    </xf>
    <xf numFmtId="0" fontId="28" fillId="0" borderId="200" xfId="0" applyFont="1" applyBorder="1" applyAlignment="1">
      <alignment vertical="center" wrapText="1"/>
    </xf>
    <xf numFmtId="0" fontId="0" fillId="0" borderId="200" xfId="0" applyBorder="1" applyAlignment="1">
      <alignment horizontal="center"/>
    </xf>
    <xf numFmtId="0" fontId="0" fillId="0" borderId="200" xfId="0" applyBorder="1" applyAlignment="1">
      <alignment horizontal="center" vertical="center"/>
    </xf>
    <xf numFmtId="0" fontId="8" fillId="0" borderId="207" xfId="0" applyFont="1" applyBorder="1" applyAlignment="1">
      <alignment wrapText="1"/>
    </xf>
    <xf numFmtId="0" fontId="0" fillId="0" borderId="201" xfId="0" applyBorder="1"/>
    <xf numFmtId="0" fontId="7" fillId="0" borderId="201" xfId="0" applyFont="1" applyBorder="1"/>
    <xf numFmtId="0" fontId="8" fillId="0" borderId="202" xfId="0" applyFont="1" applyBorder="1" applyAlignment="1">
      <alignment wrapText="1"/>
    </xf>
    <xf numFmtId="0" fontId="0" fillId="0" borderId="176" xfId="0" applyBorder="1" applyAlignment="1">
      <alignment vertical="center"/>
    </xf>
    <xf numFmtId="0" fontId="103" fillId="0" borderId="176" xfId="0" applyFont="1" applyBorder="1" applyAlignment="1">
      <alignment vertical="center"/>
    </xf>
    <xf numFmtId="0" fontId="28" fillId="0" borderId="176" xfId="0" applyFont="1" applyBorder="1" applyAlignment="1">
      <alignment vertical="center" wrapText="1"/>
    </xf>
    <xf numFmtId="0" fontId="0" fillId="0" borderId="210" xfId="0" applyBorder="1"/>
    <xf numFmtId="0" fontId="0" fillId="0" borderId="206" xfId="0" applyBorder="1" applyAlignment="1">
      <alignment vertical="center"/>
    </xf>
    <xf numFmtId="0" fontId="0" fillId="0" borderId="201" xfId="0" applyBorder="1" applyAlignment="1">
      <alignment vertical="center"/>
    </xf>
    <xf numFmtId="0" fontId="103" fillId="0" borderId="201" xfId="0" applyFont="1" applyBorder="1" applyAlignment="1">
      <alignment vertical="center"/>
    </xf>
    <xf numFmtId="0" fontId="28" fillId="0" borderId="201" xfId="0" applyFont="1" applyBorder="1" applyAlignment="1">
      <alignment vertical="center" wrapText="1"/>
    </xf>
    <xf numFmtId="0" fontId="105" fillId="3" borderId="200" xfId="0" applyFont="1" applyFill="1" applyBorder="1" applyAlignment="1">
      <alignment vertical="center"/>
    </xf>
    <xf numFmtId="0" fontId="108" fillId="0" borderId="200" xfId="0" applyFont="1" applyBorder="1" applyAlignment="1">
      <alignment vertical="center" wrapText="1"/>
    </xf>
    <xf numFmtId="0" fontId="24" fillId="0" borderId="200" xfId="0" applyFont="1" applyBorder="1" applyAlignment="1">
      <alignment horizontal="left"/>
    </xf>
    <xf numFmtId="0" fontId="53" fillId="0" borderId="200" xfId="0" applyFont="1" applyBorder="1" applyAlignment="1">
      <alignment horizontal="center" vertical="center" wrapText="1"/>
    </xf>
    <xf numFmtId="0" fontId="24" fillId="3" borderId="200" xfId="0" applyFont="1" applyFill="1" applyBorder="1" applyAlignment="1">
      <alignment horizontal="center" vertical="center"/>
    </xf>
    <xf numFmtId="0" fontId="3" fillId="0" borderId="200" xfId="0" applyFont="1" applyBorder="1" applyAlignment="1">
      <alignment horizontal="center" vertical="center" wrapText="1"/>
    </xf>
    <xf numFmtId="0" fontId="53" fillId="3" borderId="200" xfId="0" applyFont="1" applyFill="1" applyBorder="1" applyAlignment="1">
      <alignment horizontal="left"/>
    </xf>
    <xf numFmtId="0" fontId="52" fillId="3" borderId="200" xfId="0" applyFont="1" applyFill="1" applyBorder="1" applyAlignment="1">
      <alignment horizontal="center"/>
    </xf>
    <xf numFmtId="0" fontId="53" fillId="3" borderId="200" xfId="0" applyFont="1" applyFill="1" applyBorder="1" applyAlignment="1">
      <alignment horizontal="center"/>
    </xf>
    <xf numFmtId="0" fontId="53" fillId="3" borderId="169" xfId="0" applyFont="1" applyFill="1" applyBorder="1" applyAlignment="1">
      <alignment horizontal="left"/>
    </xf>
    <xf numFmtId="0" fontId="53" fillId="3" borderId="169" xfId="0" applyFont="1" applyFill="1" applyBorder="1" applyAlignment="1">
      <alignment horizontal="center"/>
    </xf>
    <xf numFmtId="0" fontId="53" fillId="3" borderId="112" xfId="0" applyFont="1" applyFill="1" applyBorder="1" applyAlignment="1">
      <alignment horizontal="left" wrapText="1"/>
    </xf>
    <xf numFmtId="0" fontId="0" fillId="0" borderId="200" xfId="0" applyBorder="1" applyAlignment="1">
      <alignment horizontal="left" vertical="center" wrapText="1"/>
    </xf>
    <xf numFmtId="0" fontId="22" fillId="3" borderId="200" xfId="0" applyFont="1" applyFill="1" applyBorder="1" applyAlignment="1">
      <alignment horizontal="center" vertical="center"/>
    </xf>
    <xf numFmtId="2" fontId="0" fillId="0" borderId="200" xfId="0" applyNumberFormat="1" applyBorder="1"/>
    <xf numFmtId="0" fontId="7" fillId="0" borderId="200" xfId="0" applyFont="1" applyBorder="1" applyAlignment="1">
      <alignment wrapText="1"/>
    </xf>
    <xf numFmtId="0" fontId="20" fillId="17" borderId="211" xfId="0" applyFont="1" applyFill="1" applyBorder="1" applyAlignment="1">
      <alignment horizontal="center" vertical="center"/>
    </xf>
    <xf numFmtId="0" fontId="2" fillId="17" borderId="209" xfId="0" applyFont="1" applyFill="1" applyBorder="1" applyAlignment="1">
      <alignment horizontal="center" vertical="center"/>
    </xf>
    <xf numFmtId="0" fontId="10" fillId="17" borderId="209" xfId="0" applyFont="1" applyFill="1" applyBorder="1" applyAlignment="1">
      <alignment horizontal="center" vertical="center"/>
    </xf>
    <xf numFmtId="0" fontId="10" fillId="17" borderId="212" xfId="0" applyFont="1" applyFill="1" applyBorder="1" applyAlignment="1">
      <alignment horizontal="center" vertical="center" wrapText="1"/>
    </xf>
    <xf numFmtId="0" fontId="2" fillId="17" borderId="203" xfId="0" applyFont="1" applyFill="1" applyBorder="1"/>
    <xf numFmtId="0" fontId="0" fillId="17" borderId="209" xfId="0" applyFill="1" applyBorder="1"/>
    <xf numFmtId="0" fontId="2" fillId="17" borderId="209" xfId="0" applyFont="1" applyFill="1" applyBorder="1"/>
    <xf numFmtId="0" fontId="10" fillId="17" borderId="209" xfId="0" applyFont="1" applyFill="1" applyBorder="1" applyAlignment="1">
      <alignment wrapText="1"/>
    </xf>
    <xf numFmtId="2" fontId="2" fillId="17" borderId="209" xfId="0" applyNumberFormat="1" applyFont="1" applyFill="1" applyBorder="1"/>
    <xf numFmtId="0" fontId="2" fillId="17" borderId="213" xfId="0" applyFont="1" applyFill="1" applyBorder="1" applyAlignment="1">
      <alignment wrapText="1"/>
    </xf>
    <xf numFmtId="0" fontId="20" fillId="3" borderId="200" xfId="0" applyFont="1" applyFill="1" applyBorder="1" applyAlignment="1">
      <alignment horizontal="center" vertical="center"/>
    </xf>
    <xf numFmtId="0" fontId="2" fillId="3" borderId="200" xfId="0" applyFont="1" applyFill="1" applyBorder="1" applyAlignment="1">
      <alignment horizontal="center" vertical="center"/>
    </xf>
    <xf numFmtId="0" fontId="25" fillId="0" borderId="200" xfId="0" applyFont="1" applyBorder="1" applyAlignment="1">
      <alignment horizontal="left" vertical="center"/>
    </xf>
    <xf numFmtId="0" fontId="25" fillId="0" borderId="200" xfId="0" applyFont="1" applyBorder="1" applyAlignment="1">
      <alignment horizontal="center" wrapText="1"/>
    </xf>
    <xf numFmtId="0" fontId="25" fillId="0" borderId="200" xfId="0" applyFont="1" applyBorder="1" applyAlignment="1">
      <alignment horizontal="left"/>
    </xf>
    <xf numFmtId="0" fontId="25" fillId="0" borderId="200" xfId="0" applyFont="1" applyBorder="1" applyAlignment="1">
      <alignment horizontal="center"/>
    </xf>
    <xf numFmtId="164" fontId="25" fillId="0" borderId="200" xfId="1" applyFont="1" applyBorder="1" applyAlignment="1">
      <alignment horizontal="center"/>
    </xf>
    <xf numFmtId="0" fontId="106" fillId="3" borderId="200" xfId="0" applyFont="1" applyFill="1" applyBorder="1" applyAlignment="1">
      <alignment horizontal="center" vertical="center"/>
    </xf>
    <xf numFmtId="0" fontId="13" fillId="3" borderId="200" xfId="0" applyFont="1" applyFill="1" applyBorder="1" applyAlignment="1">
      <alignment horizontal="left" wrapText="1"/>
    </xf>
    <xf numFmtId="0" fontId="23" fillId="3" borderId="205" xfId="0" applyFont="1" applyFill="1" applyBorder="1"/>
    <xf numFmtId="0" fontId="0" fillId="3" borderId="205" xfId="0" applyFill="1" applyBorder="1"/>
    <xf numFmtId="0" fontId="7" fillId="0" borderId="214" xfId="0" applyFont="1" applyBorder="1" applyAlignment="1">
      <alignment wrapText="1"/>
    </xf>
    <xf numFmtId="2" fontId="0" fillId="3" borderId="200" xfId="0" applyNumberFormat="1" applyFill="1" applyBorder="1"/>
    <xf numFmtId="0" fontId="106" fillId="0" borderId="158" xfId="0" applyFont="1" applyBorder="1" applyAlignment="1">
      <alignment horizontal="left" vertical="top" wrapText="1"/>
    </xf>
    <xf numFmtId="0" fontId="3" fillId="0" borderId="33" xfId="0" applyFont="1" applyBorder="1"/>
    <xf numFmtId="0" fontId="0" fillId="0" borderId="200" xfId="0" applyBorder="1" applyAlignment="1">
      <alignment horizontal="left" vertical="center"/>
    </xf>
    <xf numFmtId="1" fontId="0" fillId="0" borderId="200" xfId="0" applyNumberFormat="1" applyBorder="1" applyAlignment="1">
      <alignment horizontal="right"/>
    </xf>
    <xf numFmtId="1" fontId="0" fillId="0" borderId="200" xfId="0" applyNumberFormat="1" applyBorder="1"/>
    <xf numFmtId="165" fontId="0" fillId="0" borderId="200" xfId="0" applyNumberFormat="1" applyBorder="1"/>
    <xf numFmtId="0" fontId="0" fillId="0" borderId="200" xfId="0" applyBorder="1" applyAlignment="1">
      <alignment horizontal="left"/>
    </xf>
    <xf numFmtId="0" fontId="0" fillId="0" borderId="200" xfId="0" applyBorder="1" applyAlignment="1">
      <alignment horizontal="right"/>
    </xf>
    <xf numFmtId="1" fontId="0" fillId="0" borderId="203" xfId="0" applyNumberFormat="1" applyBorder="1" applyAlignment="1">
      <alignment horizontal="right"/>
    </xf>
    <xf numFmtId="2" fontId="0" fillId="0" borderId="203" xfId="0" applyNumberFormat="1" applyBorder="1"/>
    <xf numFmtId="0" fontId="3" fillId="0" borderId="170" xfId="0" applyFont="1" applyBorder="1" applyAlignment="1">
      <alignment wrapText="1"/>
    </xf>
    <xf numFmtId="0" fontId="3" fillId="0" borderId="200" xfId="0" applyFont="1" applyBorder="1" applyAlignment="1">
      <alignment wrapText="1"/>
    </xf>
    <xf numFmtId="0" fontId="0" fillId="3" borderId="170" xfId="0" applyFill="1" applyBorder="1" applyAlignment="1">
      <alignment horizontal="right" vertical="center" wrapText="1"/>
    </xf>
    <xf numFmtId="0" fontId="0" fillId="3" borderId="200" xfId="0" applyFill="1" applyBorder="1" applyAlignment="1">
      <alignment horizontal="right" vertical="center" wrapText="1"/>
    </xf>
    <xf numFmtId="0" fontId="53" fillId="3" borderId="158" xfId="0" applyFont="1" applyFill="1" applyBorder="1" applyAlignment="1">
      <alignment horizontal="center"/>
    </xf>
    <xf numFmtId="0" fontId="10" fillId="0" borderId="91" xfId="0" applyFont="1" applyBorder="1" applyAlignment="1">
      <alignment vertical="center" wrapText="1"/>
    </xf>
    <xf numFmtId="0" fontId="10" fillId="0" borderId="203" xfId="0" applyFont="1" applyBorder="1" applyAlignment="1">
      <alignment vertical="center" wrapText="1"/>
    </xf>
    <xf numFmtId="0" fontId="73" fillId="0" borderId="203" xfId="0" applyFont="1" applyBorder="1" applyAlignment="1">
      <alignment vertical="center" wrapText="1"/>
    </xf>
    <xf numFmtId="0" fontId="10" fillId="0" borderId="139" xfId="0" applyFont="1" applyBorder="1" applyAlignment="1">
      <alignment vertical="center" wrapText="1"/>
    </xf>
    <xf numFmtId="0" fontId="13" fillId="0" borderId="113" xfId="0" applyFont="1" applyBorder="1" applyAlignment="1">
      <alignment wrapText="1"/>
    </xf>
    <xf numFmtId="0" fontId="10" fillId="3" borderId="154" xfId="0" applyFont="1" applyFill="1" applyBorder="1" applyAlignment="1">
      <alignment vertical="center" wrapText="1"/>
    </xf>
    <xf numFmtId="0" fontId="10" fillId="3" borderId="139" xfId="0" applyFont="1" applyFill="1" applyBorder="1" applyAlignment="1">
      <alignment vertical="center" wrapText="1"/>
    </xf>
    <xf numFmtId="0" fontId="20" fillId="3" borderId="203" xfId="0" applyFont="1" applyFill="1" applyBorder="1" applyAlignment="1">
      <alignment vertical="center" wrapText="1"/>
    </xf>
    <xf numFmtId="0" fontId="55" fillId="3" borderId="200" xfId="0" applyFont="1" applyFill="1" applyBorder="1" applyAlignment="1">
      <alignment wrapText="1"/>
    </xf>
    <xf numFmtId="0" fontId="58" fillId="3" borderId="200" xfId="0" applyFont="1" applyFill="1" applyBorder="1"/>
    <xf numFmtId="2" fontId="58" fillId="0" borderId="200" xfId="0" applyNumberFormat="1" applyFont="1" applyBorder="1"/>
    <xf numFmtId="0" fontId="3" fillId="0" borderId="83" xfId="0" applyFont="1" applyBorder="1"/>
    <xf numFmtId="0" fontId="3" fillId="0" borderId="211" xfId="0" applyFont="1" applyBorder="1"/>
    <xf numFmtId="0" fontId="0" fillId="0" borderId="103" xfId="0" applyBorder="1"/>
    <xf numFmtId="0" fontId="105" fillId="3" borderId="176" xfId="0" applyFont="1" applyFill="1" applyBorder="1"/>
    <xf numFmtId="0" fontId="55" fillId="3" borderId="176" xfId="0" applyFont="1" applyFill="1" applyBorder="1" applyAlignment="1">
      <alignment wrapText="1"/>
    </xf>
    <xf numFmtId="0" fontId="60" fillId="0" borderId="176" xfId="0" applyFont="1" applyBorder="1"/>
    <xf numFmtId="0" fontId="0" fillId="0" borderId="208" xfId="0" applyBorder="1"/>
    <xf numFmtId="0" fontId="61" fillId="0" borderId="207" xfId="0" applyFont="1" applyBorder="1" applyAlignment="1">
      <alignment wrapText="1"/>
    </xf>
    <xf numFmtId="0" fontId="0" fillId="0" borderId="206" xfId="0" applyBorder="1"/>
    <xf numFmtId="0" fontId="105" fillId="3" borderId="201" xfId="0" applyFont="1" applyFill="1" applyBorder="1"/>
    <xf numFmtId="0" fontId="55" fillId="3" borderId="201" xfId="0" applyFont="1" applyFill="1" applyBorder="1" applyAlignment="1">
      <alignment wrapText="1"/>
    </xf>
    <xf numFmtId="0" fontId="60" fillId="0" borderId="201" xfId="0" applyFont="1" applyBorder="1"/>
    <xf numFmtId="2" fontId="58" fillId="0" borderId="201" xfId="0" applyNumberFormat="1" applyFont="1" applyBorder="1"/>
    <xf numFmtId="0" fontId="61" fillId="0" borderId="201" xfId="0" applyFont="1" applyBorder="1"/>
    <xf numFmtId="0" fontId="61" fillId="0" borderId="202" xfId="0" applyFont="1" applyBorder="1" applyAlignment="1">
      <alignment wrapText="1"/>
    </xf>
    <xf numFmtId="0" fontId="27" fillId="0" borderId="200" xfId="0" applyFont="1" applyBorder="1" applyAlignment="1">
      <alignment vertical="center" wrapText="1"/>
    </xf>
    <xf numFmtId="0" fontId="122" fillId="0" borderId="170" xfId="0" applyFont="1" applyBorder="1" applyAlignment="1">
      <alignment vertical="center" wrapText="1"/>
    </xf>
    <xf numFmtId="2" fontId="0" fillId="0" borderId="200" xfId="0" applyNumberFormat="1" applyBorder="1" applyAlignment="1">
      <alignment horizontal="right"/>
    </xf>
    <xf numFmtId="165" fontId="0" fillId="0" borderId="200" xfId="0" applyNumberFormat="1" applyBorder="1" applyAlignment="1">
      <alignment horizontal="right"/>
    </xf>
    <xf numFmtId="0" fontId="2" fillId="35" borderId="210" xfId="0" applyFont="1" applyFill="1" applyBorder="1" applyAlignment="1">
      <alignment horizontal="center" vertical="center"/>
    </xf>
    <xf numFmtId="0" fontId="10" fillId="35" borderId="203" xfId="0" applyFont="1" applyFill="1" applyBorder="1" applyAlignment="1">
      <alignment horizontal="center" vertical="center"/>
    </xf>
    <xf numFmtId="0" fontId="105" fillId="21" borderId="200" xfId="0" applyFont="1" applyFill="1" applyBorder="1" applyAlignment="1">
      <alignment vertical="center"/>
    </xf>
    <xf numFmtId="0" fontId="2" fillId="0" borderId="166" xfId="0" applyFont="1" applyBorder="1"/>
    <xf numFmtId="0" fontId="122" fillId="0" borderId="158" xfId="0" applyFont="1" applyBorder="1" applyAlignment="1">
      <alignment vertical="center" wrapText="1"/>
    </xf>
    <xf numFmtId="0" fontId="122" fillId="0" borderId="131" xfId="0" applyFont="1" applyBorder="1" applyAlignment="1">
      <alignment vertical="center" wrapText="1"/>
    </xf>
    <xf numFmtId="0" fontId="122" fillId="35" borderId="160" xfId="0" applyFont="1" applyFill="1" applyBorder="1" applyAlignment="1">
      <alignment horizontal="center" vertical="center" wrapText="1"/>
    </xf>
    <xf numFmtId="0" fontId="122" fillId="35" borderId="203" xfId="0" applyFont="1" applyFill="1" applyBorder="1" applyAlignment="1">
      <alignment horizontal="center" vertical="center" wrapText="1"/>
    </xf>
    <xf numFmtId="0" fontId="122" fillId="35" borderId="180" xfId="0" applyFont="1" applyFill="1" applyBorder="1" applyAlignment="1">
      <alignment horizontal="center" vertical="center" wrapText="1"/>
    </xf>
    <xf numFmtId="0" fontId="6" fillId="0" borderId="131" xfId="0" applyFont="1" applyBorder="1" applyAlignment="1">
      <alignment vertical="center" wrapText="1"/>
    </xf>
    <xf numFmtId="0" fontId="0" fillId="3" borderId="158" xfId="0" applyFill="1" applyBorder="1" applyAlignment="1">
      <alignment wrapText="1"/>
    </xf>
    <xf numFmtId="0" fontId="7" fillId="3" borderId="186" xfId="0" applyFont="1" applyFill="1" applyBorder="1" applyAlignment="1">
      <alignment horizontal="center" wrapText="1"/>
    </xf>
    <xf numFmtId="0" fontId="10" fillId="3" borderId="50" xfId="0" applyFont="1" applyFill="1" applyBorder="1" applyAlignment="1">
      <alignment wrapText="1"/>
    </xf>
    <xf numFmtId="0" fontId="90" fillId="0" borderId="134" xfId="0" applyFont="1" applyBorder="1" applyAlignment="1">
      <alignment wrapText="1"/>
    </xf>
    <xf numFmtId="0" fontId="90" fillId="0" borderId="136" xfId="0" applyFont="1" applyBorder="1" applyAlignment="1">
      <alignment wrapText="1"/>
    </xf>
    <xf numFmtId="0" fontId="0" fillId="0" borderId="203" xfId="0" applyBorder="1"/>
    <xf numFmtId="0" fontId="0" fillId="0" borderId="215" xfId="0" applyBorder="1"/>
    <xf numFmtId="0" fontId="18" fillId="0" borderId="176" xfId="0" applyFont="1" applyBorder="1" applyAlignment="1">
      <alignment vertical="center" wrapText="1"/>
    </xf>
    <xf numFmtId="0" fontId="26" fillId="0" borderId="170" xfId="0" applyFont="1" applyBorder="1" applyAlignment="1">
      <alignment vertical="center" wrapText="1"/>
    </xf>
    <xf numFmtId="0" fontId="26" fillId="0" borderId="158" xfId="0" applyFont="1" applyBorder="1" applyAlignment="1">
      <alignment vertical="center" wrapText="1"/>
    </xf>
    <xf numFmtId="0" fontId="26" fillId="0" borderId="169" xfId="0" applyFont="1" applyBorder="1" applyAlignment="1">
      <alignment vertical="center" wrapText="1"/>
    </xf>
    <xf numFmtId="0" fontId="108" fillId="0" borderId="170" xfId="0" applyFont="1" applyBorder="1" applyAlignment="1">
      <alignment vertical="center" wrapText="1"/>
    </xf>
    <xf numFmtId="0" fontId="108" fillId="0" borderId="158" xfId="0" applyFont="1" applyBorder="1" applyAlignment="1">
      <alignment vertical="center" wrapText="1"/>
    </xf>
    <xf numFmtId="0" fontId="108" fillId="0" borderId="131" xfId="0" applyFont="1" applyBorder="1" applyAlignment="1">
      <alignment vertical="center" wrapText="1"/>
    </xf>
    <xf numFmtId="0" fontId="2" fillId="0" borderId="203" xfId="0" applyFont="1" applyBorder="1"/>
    <xf numFmtId="2" fontId="90" fillId="40" borderId="118" xfId="0" applyNumberFormat="1" applyFont="1" applyFill="1" applyBorder="1"/>
    <xf numFmtId="0" fontId="105" fillId="21" borderId="205" xfId="0" applyFont="1" applyFill="1" applyBorder="1" applyAlignment="1">
      <alignment vertical="center"/>
    </xf>
    <xf numFmtId="0" fontId="27" fillId="19" borderId="205" xfId="0" applyFont="1" applyFill="1" applyBorder="1" applyAlignment="1">
      <alignment vertical="center" wrapText="1"/>
    </xf>
    <xf numFmtId="0" fontId="104" fillId="0" borderId="205" xfId="0" applyFont="1" applyBorder="1"/>
    <xf numFmtId="0" fontId="0" fillId="0" borderId="205" xfId="0" applyBorder="1" applyAlignment="1">
      <alignment horizontal="center"/>
    </xf>
    <xf numFmtId="0" fontId="0" fillId="0" borderId="205" xfId="0" applyBorder="1" applyAlignment="1">
      <alignment vertical="center" wrapText="1"/>
    </xf>
    <xf numFmtId="2" fontId="91" fillId="0" borderId="219" xfId="0" applyNumberFormat="1" applyFont="1" applyBorder="1"/>
    <xf numFmtId="2" fontId="90" fillId="0" borderId="205" xfId="0" applyNumberFormat="1" applyFont="1" applyBorder="1"/>
    <xf numFmtId="2" fontId="58" fillId="0" borderId="205" xfId="0" applyNumberFormat="1" applyFont="1" applyBorder="1"/>
    <xf numFmtId="0" fontId="61" fillId="0" borderId="214" xfId="0" applyFont="1" applyBorder="1" applyAlignment="1">
      <alignment wrapText="1"/>
    </xf>
    <xf numFmtId="0" fontId="3" fillId="0" borderId="87" xfId="0" applyFont="1" applyBorder="1"/>
    <xf numFmtId="0" fontId="105" fillId="21" borderId="88" xfId="0" applyFont="1" applyFill="1" applyBorder="1" applyAlignment="1">
      <alignment vertical="center"/>
    </xf>
    <xf numFmtId="0" fontId="27" fillId="19" borderId="88" xfId="0" applyFont="1" applyFill="1" applyBorder="1" applyAlignment="1">
      <alignment vertical="center" wrapText="1"/>
    </xf>
    <xf numFmtId="0" fontId="104" fillId="0" borderId="88" xfId="0" applyFont="1" applyBorder="1"/>
    <xf numFmtId="0" fontId="0" fillId="0" borderId="88" xfId="0" applyBorder="1" applyAlignment="1">
      <alignment horizontal="center" wrapText="1"/>
    </xf>
    <xf numFmtId="2" fontId="91" fillId="0" borderId="62" xfId="0" applyNumberFormat="1" applyFont="1" applyBorder="1"/>
    <xf numFmtId="2" fontId="90" fillId="0" borderId="88" xfId="0" applyNumberFormat="1" applyFont="1" applyBorder="1"/>
    <xf numFmtId="0" fontId="60" fillId="0" borderId="88" xfId="0" applyFont="1" applyBorder="1" applyAlignment="1">
      <alignment wrapText="1"/>
    </xf>
    <xf numFmtId="2" fontId="58" fillId="0" borderId="88" xfId="0" applyNumberFormat="1" applyFont="1" applyBorder="1"/>
    <xf numFmtId="0" fontId="61" fillId="0" borderId="88" xfId="0" applyFont="1" applyBorder="1"/>
    <xf numFmtId="0" fontId="61" fillId="0" borderId="89" xfId="0" applyFont="1" applyBorder="1" applyAlignment="1">
      <alignment wrapText="1"/>
    </xf>
    <xf numFmtId="0" fontId="124" fillId="0" borderId="200" xfId="0" applyFont="1" applyBorder="1"/>
    <xf numFmtId="0" fontId="124" fillId="3" borderId="200" xfId="0" applyFont="1" applyFill="1" applyBorder="1"/>
    <xf numFmtId="0" fontId="54" fillId="0" borderId="200" xfId="0" applyFont="1" applyBorder="1"/>
    <xf numFmtId="0" fontId="56" fillId="0" borderId="197" xfId="0" applyFont="1" applyBorder="1"/>
    <xf numFmtId="0" fontId="21" fillId="37" borderId="130" xfId="0" applyFont="1" applyFill="1" applyBorder="1" applyAlignment="1">
      <alignment horizontal="left"/>
    </xf>
    <xf numFmtId="2" fontId="21" fillId="37" borderId="130" xfId="0" applyNumberFormat="1" applyFont="1" applyFill="1" applyBorder="1"/>
    <xf numFmtId="0" fontId="21" fillId="37" borderId="130" xfId="0" applyFont="1" applyFill="1" applyBorder="1"/>
    <xf numFmtId="0" fontId="56" fillId="0" borderId="200" xfId="0" applyFont="1" applyBorder="1"/>
    <xf numFmtId="0" fontId="56" fillId="0" borderId="131" xfId="0" applyFont="1" applyBorder="1" applyAlignment="1">
      <alignment horizontal="center"/>
    </xf>
    <xf numFmtId="0" fontId="56" fillId="0" borderId="197" xfId="0" applyFont="1" applyBorder="1" applyAlignment="1">
      <alignment horizontal="center"/>
    </xf>
    <xf numFmtId="0" fontId="56" fillId="0" borderId="200" xfId="0" applyFont="1" applyBorder="1" applyAlignment="1">
      <alignment horizontal="center"/>
    </xf>
    <xf numFmtId="0" fontId="7" fillId="0" borderId="200" xfId="0" applyFont="1" applyBorder="1" applyAlignment="1">
      <alignment vertical="center" wrapText="1"/>
    </xf>
    <xf numFmtId="2" fontId="61" fillId="3" borderId="200" xfId="0" applyNumberFormat="1" applyFont="1" applyFill="1" applyBorder="1" applyAlignment="1">
      <alignment horizontal="center" vertical="center"/>
    </xf>
    <xf numFmtId="0" fontId="7" fillId="3" borderId="200" xfId="0" applyFont="1" applyFill="1" applyBorder="1" applyAlignment="1">
      <alignment vertical="center"/>
    </xf>
    <xf numFmtId="0" fontId="123" fillId="0" borderId="200" xfId="0" applyFont="1" applyBorder="1" applyAlignment="1">
      <alignment vertical="center"/>
    </xf>
    <xf numFmtId="0" fontId="122" fillId="0" borderId="200" xfId="0" applyFont="1" applyBorder="1" applyAlignment="1">
      <alignment vertical="center" wrapText="1"/>
    </xf>
    <xf numFmtId="0" fontId="71" fillId="3" borderId="200" xfId="0" applyFont="1" applyFill="1" applyBorder="1" applyAlignment="1">
      <alignment horizontal="left" wrapText="1"/>
    </xf>
    <xf numFmtId="0" fontId="125" fillId="0" borderId="200" xfId="0" applyFont="1" applyBorder="1" applyAlignment="1">
      <alignment horizontal="center" vertical="center" wrapText="1"/>
    </xf>
    <xf numFmtId="0" fontId="108" fillId="0" borderId="200" xfId="0" applyFont="1" applyBorder="1" applyAlignment="1">
      <alignment wrapText="1"/>
    </xf>
    <xf numFmtId="2" fontId="7" fillId="3" borderId="200" xfId="0" applyNumberFormat="1" applyFont="1" applyFill="1" applyBorder="1" applyAlignment="1">
      <alignment horizontal="center" vertical="center"/>
    </xf>
    <xf numFmtId="0" fontId="7" fillId="0" borderId="200" xfId="0" applyFont="1" applyBorder="1" applyAlignment="1">
      <alignment horizontal="center" wrapText="1"/>
    </xf>
    <xf numFmtId="0" fontId="71" fillId="0" borderId="200" xfId="0" applyFont="1" applyBorder="1"/>
    <xf numFmtId="0" fontId="126" fillId="0" borderId="200" xfId="0" applyFont="1" applyBorder="1" applyAlignment="1">
      <alignment horizontal="center" vertical="center" wrapText="1"/>
    </xf>
    <xf numFmtId="0" fontId="127" fillId="0" borderId="200" xfId="0" applyFont="1" applyBorder="1" applyAlignment="1">
      <alignment wrapText="1"/>
    </xf>
    <xf numFmtId="0" fontId="10" fillId="0" borderId="180" xfId="0" applyFont="1" applyBorder="1" applyAlignment="1">
      <alignment vertical="center" wrapText="1"/>
    </xf>
    <xf numFmtId="0" fontId="10" fillId="0" borderId="169" xfId="0" applyFont="1" applyBorder="1" applyAlignment="1">
      <alignment vertical="center" wrapText="1"/>
    </xf>
    <xf numFmtId="0" fontId="8" fillId="3" borderId="200" xfId="0" applyFont="1" applyFill="1" applyBorder="1" applyAlignment="1">
      <alignment horizontal="center"/>
    </xf>
    <xf numFmtId="0" fontId="13" fillId="0" borderId="200" xfId="0" applyFont="1" applyBorder="1" applyAlignment="1">
      <alignment wrapText="1"/>
    </xf>
    <xf numFmtId="2" fontId="71" fillId="3" borderId="200" xfId="0" applyNumberFormat="1" applyFont="1" applyFill="1" applyBorder="1" applyAlignment="1">
      <alignment horizontal="center" vertical="center"/>
    </xf>
    <xf numFmtId="0" fontId="71" fillId="0" borderId="200" xfId="0" applyFont="1" applyBorder="1" applyAlignment="1">
      <alignment horizontal="center" wrapText="1"/>
    </xf>
    <xf numFmtId="0" fontId="53" fillId="0" borderId="112" xfId="0" applyFont="1" applyBorder="1" applyAlignment="1">
      <alignment horizontal="left" wrapText="1"/>
    </xf>
    <xf numFmtId="0" fontId="25" fillId="0" borderId="200" xfId="0" applyFont="1" applyBorder="1" applyAlignment="1">
      <alignment wrapText="1"/>
    </xf>
    <xf numFmtId="2" fontId="53" fillId="0" borderId="200" xfId="0" applyNumberFormat="1" applyFont="1" applyBorder="1"/>
    <xf numFmtId="0" fontId="21" fillId="37" borderId="16" xfId="0" applyFont="1" applyFill="1" applyBorder="1" applyAlignment="1">
      <alignment horizontal="center"/>
    </xf>
    <xf numFmtId="0" fontId="6" fillId="37" borderId="130" xfId="0" applyFont="1" applyFill="1" applyBorder="1" applyAlignment="1">
      <alignment horizontal="center" vertical="center" wrapText="1"/>
    </xf>
    <xf numFmtId="0" fontId="10" fillId="37" borderId="130" xfId="0" applyFont="1" applyFill="1" applyBorder="1" applyAlignment="1">
      <alignment horizontal="center" vertical="center"/>
    </xf>
    <xf numFmtId="0" fontId="10" fillId="37" borderId="130" xfId="0" applyFont="1" applyFill="1" applyBorder="1" applyAlignment="1">
      <alignment horizontal="center" vertical="center" wrapText="1"/>
    </xf>
    <xf numFmtId="2" fontId="6" fillId="37" borderId="130" xfId="0" applyNumberFormat="1" applyFont="1" applyFill="1" applyBorder="1" applyAlignment="1">
      <alignment horizontal="center" vertical="center"/>
    </xf>
    <xf numFmtId="2" fontId="6" fillId="37" borderId="130" xfId="0" applyNumberFormat="1" applyFont="1" applyFill="1" applyBorder="1"/>
    <xf numFmtId="0" fontId="6" fillId="37" borderId="18" xfId="0" applyFont="1" applyFill="1" applyBorder="1" applyAlignment="1">
      <alignment horizontal="center" wrapText="1"/>
    </xf>
    <xf numFmtId="0" fontId="9" fillId="3" borderId="200" xfId="0" applyFont="1" applyFill="1" applyBorder="1" applyAlignment="1">
      <alignment horizontal="left" vertical="center"/>
    </xf>
    <xf numFmtId="0" fontId="12" fillId="0" borderId="200" xfId="0" applyFont="1" applyBorder="1" applyAlignment="1">
      <alignment horizontal="center" vertical="center" wrapText="1"/>
    </xf>
    <xf numFmtId="0" fontId="7" fillId="3" borderId="200" xfId="0" applyFont="1" applyFill="1" applyBorder="1" applyAlignment="1">
      <alignment horizontal="left" vertical="center" wrapText="1"/>
    </xf>
    <xf numFmtId="0" fontId="9" fillId="3" borderId="200" xfId="0" applyFont="1" applyFill="1" applyBorder="1" applyAlignment="1">
      <alignment horizontal="left" vertical="center" wrapText="1"/>
    </xf>
    <xf numFmtId="0" fontId="8" fillId="3" borderId="208" xfId="0" applyFont="1" applyFill="1" applyBorder="1" applyAlignment="1">
      <alignment horizontal="center"/>
    </xf>
    <xf numFmtId="0" fontId="7" fillId="0" borderId="207" xfId="0" applyFont="1" applyBorder="1" applyAlignment="1">
      <alignment horizontal="center" wrapText="1"/>
    </xf>
    <xf numFmtId="0" fontId="10" fillId="0" borderId="180" xfId="0" applyFont="1" applyBorder="1" applyAlignment="1">
      <alignment horizontal="center" wrapText="1"/>
    </xf>
    <xf numFmtId="0" fontId="22" fillId="0" borderId="180" xfId="0" applyFont="1" applyBorder="1" applyAlignment="1">
      <alignment horizontal="right"/>
    </xf>
    <xf numFmtId="0" fontId="7" fillId="3" borderId="180" xfId="0" applyFont="1" applyFill="1" applyBorder="1" applyAlignment="1">
      <alignment horizontal="left" vertical="center" wrapText="1"/>
    </xf>
    <xf numFmtId="0" fontId="8" fillId="3" borderId="205" xfId="0" applyFont="1" applyFill="1" applyBorder="1" applyAlignment="1">
      <alignment horizontal="center"/>
    </xf>
    <xf numFmtId="0" fontId="3" fillId="0" borderId="205" xfId="0" applyFont="1" applyBorder="1" applyAlignment="1">
      <alignment wrapText="1"/>
    </xf>
    <xf numFmtId="0" fontId="105" fillId="0" borderId="205" xfId="0" applyFont="1" applyBorder="1"/>
    <xf numFmtId="0" fontId="10" fillId="0" borderId="205" xfId="0" applyFont="1" applyBorder="1" applyAlignment="1">
      <alignment wrapText="1"/>
    </xf>
    <xf numFmtId="0" fontId="57" fillId="3" borderId="205" xfId="0" applyFont="1" applyFill="1" applyBorder="1" applyAlignment="1">
      <alignment horizontal="left" vertical="center"/>
    </xf>
    <xf numFmtId="0" fontId="59" fillId="0" borderId="205" xfId="0" applyFont="1" applyBorder="1" applyAlignment="1">
      <alignment horizontal="center" vertical="center" wrapText="1"/>
    </xf>
    <xf numFmtId="0" fontId="16" fillId="0" borderId="205" xfId="0" applyFont="1" applyBorder="1" applyAlignment="1">
      <alignment wrapText="1"/>
    </xf>
    <xf numFmtId="2" fontId="7" fillId="3" borderId="205" xfId="0" applyNumberFormat="1" applyFont="1" applyFill="1" applyBorder="1" applyAlignment="1">
      <alignment horizontal="center" vertical="center"/>
    </xf>
    <xf numFmtId="0" fontId="7" fillId="0" borderId="205" xfId="0" applyFont="1" applyBorder="1"/>
    <xf numFmtId="0" fontId="7" fillId="0" borderId="205" xfId="0" applyFont="1" applyBorder="1" applyAlignment="1">
      <alignment horizontal="center" wrapText="1"/>
    </xf>
    <xf numFmtId="0" fontId="105" fillId="0" borderId="197" xfId="0" applyFont="1" applyBorder="1" applyAlignment="1">
      <alignment vertical="center"/>
    </xf>
    <xf numFmtId="0" fontId="8" fillId="3" borderId="15" xfId="0" applyFont="1" applyFill="1" applyBorder="1" applyAlignment="1">
      <alignment vertical="center"/>
    </xf>
    <xf numFmtId="0" fontId="3" fillId="0" borderId="180" xfId="0" applyFont="1" applyBorder="1" applyAlignment="1">
      <alignment vertical="center" wrapText="1"/>
    </xf>
    <xf numFmtId="0" fontId="105" fillId="0" borderId="180" xfId="0" applyFont="1" applyBorder="1" applyAlignment="1">
      <alignment vertical="center"/>
    </xf>
    <xf numFmtId="0" fontId="10" fillId="37" borderId="215" xfId="0" applyFont="1" applyFill="1" applyBorder="1"/>
    <xf numFmtId="0" fontId="10" fillId="3" borderId="203" xfId="0" applyFont="1" applyFill="1" applyBorder="1" applyAlignment="1">
      <alignment horizontal="center" vertical="center" wrapText="1"/>
    </xf>
    <xf numFmtId="0" fontId="8" fillId="3" borderId="220" xfId="0" applyFont="1" applyFill="1" applyBorder="1" applyAlignment="1">
      <alignment vertical="top" wrapText="1"/>
    </xf>
    <xf numFmtId="0" fontId="35" fillId="3" borderId="50" xfId="0" applyFont="1" applyFill="1" applyBorder="1" applyAlignment="1">
      <alignment horizontal="center" vertical="center" wrapText="1"/>
    </xf>
    <xf numFmtId="0" fontId="0" fillId="3" borderId="186" xfId="0" applyFill="1" applyBorder="1" applyAlignment="1">
      <alignment horizontal="center" wrapText="1"/>
    </xf>
    <xf numFmtId="0" fontId="0" fillId="3" borderId="215" xfId="0" applyFill="1" applyBorder="1" applyAlignment="1">
      <alignment horizontal="center" wrapText="1"/>
    </xf>
    <xf numFmtId="0" fontId="0" fillId="3" borderId="200" xfId="0" applyFill="1" applyBorder="1" applyAlignment="1">
      <alignment horizontal="center" wrapText="1"/>
    </xf>
    <xf numFmtId="0" fontId="0" fillId="3" borderId="215" xfId="0" applyFill="1" applyBorder="1" applyAlignment="1">
      <alignment horizontal="center"/>
    </xf>
    <xf numFmtId="0" fontId="0" fillId="3" borderId="200" xfId="0" applyFill="1" applyBorder="1" applyAlignment="1">
      <alignment horizontal="center"/>
    </xf>
    <xf numFmtId="0" fontId="10" fillId="0" borderId="215" xfId="0" applyFont="1" applyBorder="1" applyAlignment="1">
      <alignment vertical="center" wrapText="1"/>
    </xf>
    <xf numFmtId="0" fontId="10" fillId="37" borderId="197" xfId="0" applyFont="1" applyFill="1" applyBorder="1" applyAlignment="1">
      <alignment horizontal="center" vertical="center" wrapText="1"/>
    </xf>
    <xf numFmtId="0" fontId="10" fillId="0" borderId="200" xfId="0" applyFont="1" applyBorder="1" applyAlignment="1">
      <alignment vertical="center" wrapText="1"/>
    </xf>
    <xf numFmtId="0" fontId="23" fillId="3" borderId="131" xfId="0" applyFont="1" applyFill="1" applyBorder="1" applyAlignment="1">
      <alignment vertical="center" wrapText="1"/>
    </xf>
    <xf numFmtId="0" fontId="8" fillId="3" borderId="28" xfId="0" applyFont="1" applyFill="1" applyBorder="1" applyAlignment="1">
      <alignment vertical="center"/>
    </xf>
    <xf numFmtId="0" fontId="3" fillId="0" borderId="131" xfId="0" applyFont="1" applyBorder="1" applyAlignment="1">
      <alignment vertical="center" wrapText="1"/>
    </xf>
    <xf numFmtId="0" fontId="103" fillId="0" borderId="131" xfId="0" applyFont="1" applyBorder="1" applyAlignment="1">
      <alignment vertical="center"/>
    </xf>
    <xf numFmtId="0" fontId="15" fillId="3" borderId="158" xfId="0" applyFont="1" applyFill="1" applyBorder="1" applyAlignment="1">
      <alignment vertical="center"/>
    </xf>
    <xf numFmtId="0" fontId="3" fillId="0" borderId="158" xfId="0" applyFont="1" applyBorder="1" applyAlignment="1">
      <alignment vertical="center" wrapText="1"/>
    </xf>
    <xf numFmtId="0" fontId="10" fillId="0" borderId="158" xfId="0" applyFont="1" applyBorder="1" applyAlignment="1">
      <alignment vertical="center" wrapText="1"/>
    </xf>
    <xf numFmtId="0" fontId="15" fillId="3" borderId="25" xfId="0" applyFont="1" applyFill="1" applyBorder="1" applyAlignment="1"/>
    <xf numFmtId="0" fontId="7" fillId="0" borderId="28" xfId="0" applyFont="1" applyBorder="1" applyAlignment="1">
      <alignment vertical="center"/>
    </xf>
    <xf numFmtId="0" fontId="3" fillId="0" borderId="215" xfId="0" applyFont="1" applyBorder="1" applyAlignment="1">
      <alignment vertical="center" wrapText="1"/>
    </xf>
    <xf numFmtId="0" fontId="105" fillId="0" borderId="215" xfId="0" applyFont="1" applyBorder="1" applyAlignment="1">
      <alignment vertical="center"/>
    </xf>
    <xf numFmtId="0" fontId="7" fillId="0" borderId="200" xfId="0" applyFont="1" applyBorder="1" applyAlignment="1">
      <alignment vertical="center"/>
    </xf>
    <xf numFmtId="0" fontId="3" fillId="0" borderId="200" xfId="0" applyFont="1" applyBorder="1" applyAlignment="1">
      <alignment vertical="center" wrapText="1"/>
    </xf>
    <xf numFmtId="0" fontId="105" fillId="0" borderId="200" xfId="0" applyFont="1" applyBorder="1" applyAlignment="1">
      <alignment vertical="center"/>
    </xf>
    <xf numFmtId="0" fontId="16" fillId="0" borderId="200" xfId="0" applyFont="1" applyBorder="1" applyAlignment="1">
      <alignment wrapText="1"/>
    </xf>
    <xf numFmtId="0" fontId="86" fillId="0" borderId="200" xfId="0" applyFont="1" applyBorder="1" applyAlignment="1">
      <alignment wrapText="1"/>
    </xf>
    <xf numFmtId="0" fontId="128" fillId="0" borderId="200" xfId="0" applyFont="1" applyBorder="1" applyAlignment="1">
      <alignment wrapText="1"/>
    </xf>
    <xf numFmtId="0" fontId="17" fillId="29" borderId="215" xfId="0" applyFont="1" applyFill="1" applyBorder="1" applyAlignment="1">
      <alignment horizontal="left" vertical="center"/>
    </xf>
    <xf numFmtId="0" fontId="17" fillId="29" borderId="215" xfId="0" applyFont="1" applyFill="1" applyBorder="1" applyAlignment="1">
      <alignment horizontal="center" vertical="center"/>
    </xf>
    <xf numFmtId="0" fontId="10" fillId="29" borderId="215" xfId="0" applyFont="1" applyFill="1" applyBorder="1" applyAlignment="1">
      <alignment vertical="center"/>
    </xf>
    <xf numFmtId="0" fontId="10" fillId="29" borderId="215" xfId="0" applyFont="1" applyFill="1" applyBorder="1" applyAlignment="1">
      <alignment horizontal="center" vertical="center" wrapText="1"/>
    </xf>
    <xf numFmtId="0" fontId="2" fillId="29" borderId="215" xfId="0" applyFont="1" applyFill="1" applyBorder="1"/>
    <xf numFmtId="0" fontId="10" fillId="29" borderId="215" xfId="0" applyFont="1" applyFill="1" applyBorder="1" applyAlignment="1">
      <alignment wrapText="1"/>
    </xf>
    <xf numFmtId="0" fontId="6" fillId="29" borderId="215" xfId="0" applyFont="1" applyFill="1" applyBorder="1"/>
    <xf numFmtId="0" fontId="23" fillId="29" borderId="215" xfId="0" applyFont="1" applyFill="1" applyBorder="1" applyAlignment="1">
      <alignment horizontal="center" wrapText="1"/>
    </xf>
    <xf numFmtId="0" fontId="7" fillId="0" borderId="205" xfId="0" applyFont="1" applyBorder="1" applyAlignment="1">
      <alignment vertical="center"/>
    </xf>
    <xf numFmtId="0" fontId="3" fillId="0" borderId="205" xfId="0" applyFont="1" applyBorder="1" applyAlignment="1">
      <alignment vertical="center" wrapText="1"/>
    </xf>
    <xf numFmtId="0" fontId="105" fillId="0" borderId="205" xfId="0" applyFont="1" applyBorder="1" applyAlignment="1">
      <alignment vertical="center"/>
    </xf>
    <xf numFmtId="0" fontId="10" fillId="0" borderId="205" xfId="0" applyFont="1" applyBorder="1" applyAlignment="1">
      <alignment vertical="center" wrapText="1"/>
    </xf>
    <xf numFmtId="0" fontId="128" fillId="0" borderId="205" xfId="0" applyFont="1" applyBorder="1" applyAlignment="1">
      <alignment wrapText="1"/>
    </xf>
    <xf numFmtId="0" fontId="16" fillId="0" borderId="214" xfId="0" applyFont="1" applyBorder="1" applyAlignment="1">
      <alignment wrapText="1"/>
    </xf>
    <xf numFmtId="0" fontId="64" fillId="3" borderId="87" xfId="0" applyFont="1" applyFill="1" applyBorder="1" applyAlignment="1">
      <alignment horizontal="center"/>
    </xf>
    <xf numFmtId="0" fontId="62" fillId="0" borderId="88" xfId="0" applyFont="1" applyBorder="1" applyAlignment="1">
      <alignment wrapText="1"/>
    </xf>
    <xf numFmtId="0" fontId="60" fillId="0" borderId="88" xfId="0" applyFont="1" applyBorder="1"/>
    <xf numFmtId="0" fontId="60" fillId="0" borderId="89" xfId="0" applyFont="1" applyBorder="1" applyAlignment="1">
      <alignment wrapText="1"/>
    </xf>
    <xf numFmtId="0" fontId="105" fillId="0" borderId="176" xfId="0" applyFont="1" applyBorder="1" applyAlignment="1">
      <alignment vertical="center"/>
    </xf>
    <xf numFmtId="0" fontId="10" fillId="0" borderId="176" xfId="0" applyFont="1" applyBorder="1" applyAlignment="1">
      <alignment vertical="center" wrapText="1"/>
    </xf>
    <xf numFmtId="0" fontId="0" fillId="0" borderId="71" xfId="0" applyBorder="1"/>
    <xf numFmtId="0" fontId="0" fillId="0" borderId="221" xfId="0" applyBorder="1"/>
    <xf numFmtId="0" fontId="66" fillId="0" borderId="205" xfId="0" applyFont="1" applyBorder="1"/>
    <xf numFmtId="0" fontId="66" fillId="0" borderId="50" xfId="0" applyFont="1" applyBorder="1"/>
    <xf numFmtId="0" fontId="2" fillId="0" borderId="180" xfId="0" applyFont="1" applyBorder="1"/>
    <xf numFmtId="0" fontId="3" fillId="0" borderId="203" xfId="0" applyFont="1" applyBorder="1" applyAlignment="1">
      <alignment vertical="center" wrapText="1"/>
    </xf>
    <xf numFmtId="0" fontId="105" fillId="0" borderId="203" xfId="0" applyFont="1" applyBorder="1" applyAlignment="1">
      <alignment vertical="center"/>
    </xf>
    <xf numFmtId="0" fontId="10" fillId="0" borderId="203" xfId="0" applyFont="1" applyBorder="1" applyAlignment="1">
      <alignment horizontal="center" wrapText="1"/>
    </xf>
    <xf numFmtId="0" fontId="9" fillId="3" borderId="203" xfId="0" applyFont="1" applyFill="1" applyBorder="1" applyAlignment="1">
      <alignment horizontal="left" vertical="center"/>
    </xf>
    <xf numFmtId="0" fontId="12" fillId="0" borderId="203" xfId="0" applyFont="1" applyBorder="1" applyAlignment="1">
      <alignment horizontal="center" vertical="center" wrapText="1"/>
    </xf>
    <xf numFmtId="0" fontId="7" fillId="3" borderId="203" xfId="0" applyFont="1" applyFill="1" applyBorder="1" applyAlignment="1">
      <alignment horizontal="left" vertical="center" wrapText="1"/>
    </xf>
    <xf numFmtId="2" fontId="7" fillId="3" borderId="203" xfId="0" applyNumberFormat="1" applyFont="1" applyFill="1" applyBorder="1" applyAlignment="1">
      <alignment horizontal="center" vertical="center"/>
    </xf>
    <xf numFmtId="0" fontId="7" fillId="0" borderId="203" xfId="0" applyFont="1" applyBorder="1"/>
    <xf numFmtId="0" fontId="7" fillId="0" borderId="204" xfId="0" applyFont="1" applyBorder="1" applyAlignment="1">
      <alignment horizontal="center" wrapText="1"/>
    </xf>
    <xf numFmtId="0" fontId="21" fillId="37" borderId="88" xfId="0" applyFont="1" applyFill="1" applyBorder="1" applyAlignment="1">
      <alignment horizontal="left"/>
    </xf>
    <xf numFmtId="2" fontId="21" fillId="37" borderId="88" xfId="0" applyNumberFormat="1" applyFont="1" applyFill="1" applyBorder="1"/>
    <xf numFmtId="0" fontId="52" fillId="0" borderId="50" xfId="0" applyFont="1" applyBorder="1"/>
    <xf numFmtId="0" fontId="129" fillId="0" borderId="50" xfId="0" applyFont="1" applyBorder="1"/>
    <xf numFmtId="0" fontId="130" fillId="0" borderId="50" xfId="0" applyFont="1" applyBorder="1"/>
    <xf numFmtId="0" fontId="131" fillId="0" borderId="50" xfId="0" applyFont="1" applyBorder="1"/>
    <xf numFmtId="0" fontId="23" fillId="0" borderId="50" xfId="0" applyFont="1" applyBorder="1"/>
    <xf numFmtId="2" fontId="2" fillId="37" borderId="130" xfId="0" applyNumberFormat="1" applyFont="1" applyFill="1" applyBorder="1"/>
    <xf numFmtId="2" fontId="2" fillId="0" borderId="71" xfId="0" applyNumberFormat="1" applyFont="1" applyBorder="1"/>
    <xf numFmtId="0" fontId="10" fillId="0" borderId="88" xfId="0" applyFont="1" applyBorder="1" applyAlignment="1">
      <alignment horizontal="center" vertical="center" wrapText="1"/>
    </xf>
    <xf numFmtId="0" fontId="15" fillId="3" borderId="91" xfId="0" applyFont="1" applyFill="1" applyBorder="1" applyAlignment="1">
      <alignment vertical="center"/>
    </xf>
    <xf numFmtId="0" fontId="15" fillId="3" borderId="170" xfId="0" applyFont="1" applyFill="1" applyBorder="1" applyAlignment="1">
      <alignment vertical="center"/>
    </xf>
    <xf numFmtId="0" fontId="105" fillId="0" borderId="189" xfId="0" applyFont="1" applyBorder="1" applyAlignment="1">
      <alignment vertical="center"/>
    </xf>
    <xf numFmtId="0" fontId="15" fillId="3" borderId="200" xfId="0" applyFont="1" applyFill="1" applyBorder="1" applyAlignment="1">
      <alignment vertical="center"/>
    </xf>
    <xf numFmtId="0" fontId="70" fillId="0" borderId="200" xfId="0" applyFont="1" applyBorder="1"/>
    <xf numFmtId="0" fontId="0" fillId="0" borderId="50" xfId="0" applyFont="1" applyBorder="1"/>
    <xf numFmtId="0" fontId="10" fillId="0" borderId="197" xfId="0" applyFont="1" applyBorder="1" applyAlignment="1">
      <alignment vertical="center" wrapText="1"/>
    </xf>
    <xf numFmtId="0" fontId="15" fillId="3" borderId="197" xfId="0" applyFont="1" applyFill="1" applyBorder="1" applyAlignment="1">
      <alignment vertical="center"/>
    </xf>
    <xf numFmtId="0" fontId="15" fillId="3" borderId="205" xfId="0" applyFont="1" applyFill="1" applyBorder="1" applyAlignment="1">
      <alignment vertical="center"/>
    </xf>
    <xf numFmtId="0" fontId="15" fillId="3" borderId="203" xfId="0" applyFont="1" applyFill="1" applyBorder="1" applyAlignment="1">
      <alignment vertical="center"/>
    </xf>
    <xf numFmtId="0" fontId="105" fillId="3" borderId="203" xfId="0" applyFont="1" applyFill="1" applyBorder="1" applyAlignment="1">
      <alignment vertical="center" wrapText="1"/>
    </xf>
    <xf numFmtId="0" fontId="55" fillId="0" borderId="215" xfId="0" applyFont="1" applyBorder="1" applyAlignment="1">
      <alignment wrapText="1"/>
    </xf>
    <xf numFmtId="0" fontId="58" fillId="0" borderId="215" xfId="0" applyFont="1" applyBorder="1"/>
    <xf numFmtId="0" fontId="60" fillId="0" borderId="215" xfId="0" applyFont="1" applyBorder="1"/>
    <xf numFmtId="0" fontId="61" fillId="0" borderId="215" xfId="0" applyFont="1" applyBorder="1"/>
    <xf numFmtId="0" fontId="61" fillId="0" borderId="77" xfId="0" applyFont="1" applyBorder="1" applyAlignment="1">
      <alignment horizontal="center" wrapText="1"/>
    </xf>
    <xf numFmtId="0" fontId="7" fillId="0" borderId="214" xfId="0" applyFont="1" applyBorder="1" applyAlignment="1">
      <alignment horizontal="center" wrapText="1"/>
    </xf>
    <xf numFmtId="0" fontId="17" fillId="18" borderId="87" xfId="0" applyFont="1" applyFill="1" applyBorder="1" applyAlignment="1">
      <alignment horizontal="left" vertical="center"/>
    </xf>
    <xf numFmtId="0" fontId="17" fillId="18" borderId="88" xfId="0" applyFont="1" applyFill="1" applyBorder="1" applyAlignment="1">
      <alignment horizontal="center" vertical="center"/>
    </xf>
    <xf numFmtId="0" fontId="10" fillId="18" borderId="88" xfId="0" applyFont="1" applyFill="1" applyBorder="1" applyAlignment="1">
      <alignment vertical="center"/>
    </xf>
    <xf numFmtId="0" fontId="10" fillId="18" borderId="88" xfId="0" applyFont="1" applyFill="1" applyBorder="1" applyAlignment="1">
      <alignment horizontal="center" vertical="center" wrapText="1"/>
    </xf>
    <xf numFmtId="0" fontId="2" fillId="18" borderId="88" xfId="0" applyFont="1" applyFill="1" applyBorder="1"/>
    <xf numFmtId="0" fontId="10" fillId="18" borderId="88" xfId="0" applyFont="1" applyFill="1" applyBorder="1" applyAlignment="1">
      <alignment wrapText="1"/>
    </xf>
    <xf numFmtId="0" fontId="6" fillId="18" borderId="88" xfId="0" applyFont="1" applyFill="1" applyBorder="1"/>
    <xf numFmtId="0" fontId="23" fillId="18" borderId="89" xfId="0" applyFont="1" applyFill="1" applyBorder="1" applyAlignment="1">
      <alignment horizontal="center" wrapText="1"/>
    </xf>
    <xf numFmtId="0" fontId="7" fillId="3" borderId="25" xfId="0" applyFont="1" applyFill="1" applyBorder="1" applyAlignment="1">
      <alignment vertical="center"/>
    </xf>
    <xf numFmtId="0" fontId="15" fillId="3" borderId="64" xfId="0" applyFont="1" applyFill="1" applyBorder="1" applyAlignment="1">
      <alignment vertical="center" wrapText="1"/>
    </xf>
    <xf numFmtId="0" fontId="103" fillId="0" borderId="64" xfId="0" applyFont="1" applyBorder="1" applyAlignment="1">
      <alignment vertical="center"/>
    </xf>
    <xf numFmtId="0" fontId="105" fillId="21" borderId="176" xfId="0" applyFont="1" applyFill="1" applyBorder="1" applyAlignment="1">
      <alignment horizontal="center" vertical="center" wrapText="1"/>
    </xf>
    <xf numFmtId="0" fontId="105" fillId="21" borderId="158" xfId="0" applyFont="1" applyFill="1" applyBorder="1" applyAlignment="1">
      <alignment horizontal="center" vertical="center" wrapText="1"/>
    </xf>
    <xf numFmtId="0" fontId="2" fillId="0" borderId="176" xfId="0" applyFont="1" applyBorder="1" applyAlignment="1">
      <alignment horizontal="center" vertical="center" wrapText="1"/>
    </xf>
    <xf numFmtId="0" fontId="2" fillId="0" borderId="158" xfId="0" applyFont="1" applyBorder="1" applyAlignment="1">
      <alignment horizontal="center" vertical="center" wrapText="1"/>
    </xf>
    <xf numFmtId="0" fontId="65" fillId="0" borderId="25" xfId="0" applyFont="1" applyBorder="1" applyAlignment="1">
      <alignment vertical="center"/>
    </xf>
    <xf numFmtId="0" fontId="64" fillId="0" borderId="64" xfId="0" applyFont="1" applyBorder="1" applyAlignment="1">
      <alignment vertical="center" wrapText="1"/>
    </xf>
    <xf numFmtId="0" fontId="62" fillId="0" borderId="64" xfId="0" applyFont="1" applyBorder="1" applyAlignment="1">
      <alignment vertical="center" wrapText="1"/>
    </xf>
    <xf numFmtId="0" fontId="129" fillId="0" borderId="50" xfId="0" applyFont="1" applyBorder="1" applyAlignment="1">
      <alignment horizontal="right"/>
    </xf>
    <xf numFmtId="0" fontId="129" fillId="0" borderId="70" xfId="0" applyFont="1" applyBorder="1" applyAlignment="1">
      <alignment horizontal="right"/>
    </xf>
    <xf numFmtId="0" fontId="105" fillId="0" borderId="222" xfId="0" applyFont="1" applyBorder="1" applyAlignment="1">
      <alignment wrapText="1"/>
    </xf>
    <xf numFmtId="0" fontId="105" fillId="0" borderId="216" xfId="0" applyFont="1" applyBorder="1" applyAlignment="1">
      <alignment wrapText="1"/>
    </xf>
    <xf numFmtId="0" fontId="58" fillId="0" borderId="200" xfId="0" applyFont="1" applyBorder="1" applyAlignment="1">
      <alignment wrapText="1"/>
    </xf>
    <xf numFmtId="0" fontId="60" fillId="0" borderId="200" xfId="0" applyFont="1" applyBorder="1" applyAlignment="1">
      <alignment wrapText="1"/>
    </xf>
    <xf numFmtId="0" fontId="58" fillId="0" borderId="176" xfId="0" applyFont="1" applyBorder="1" applyAlignment="1">
      <alignment wrapText="1"/>
    </xf>
    <xf numFmtId="0" fontId="63" fillId="0" borderId="176" xfId="0" applyFont="1" applyBorder="1" applyAlignment="1">
      <alignment horizontal="right"/>
    </xf>
    <xf numFmtId="0" fontId="64" fillId="0" borderId="177" xfId="0" applyFont="1" applyBorder="1" applyAlignment="1">
      <alignment wrapText="1"/>
    </xf>
    <xf numFmtId="0" fontId="64" fillId="0" borderId="207" xfId="0" applyFont="1" applyBorder="1" applyAlignment="1">
      <alignment wrapText="1"/>
    </xf>
    <xf numFmtId="0" fontId="58" fillId="0" borderId="201" xfId="0" applyFont="1" applyBorder="1" applyAlignment="1">
      <alignment wrapText="1"/>
    </xf>
    <xf numFmtId="0" fontId="58" fillId="0" borderId="201" xfId="0" applyFont="1" applyBorder="1"/>
    <xf numFmtId="0" fontId="63" fillId="0" borderId="201" xfId="0" applyFont="1" applyBorder="1" applyAlignment="1">
      <alignment horizontal="right"/>
    </xf>
    <xf numFmtId="0" fontId="60" fillId="0" borderId="201" xfId="0" applyFont="1" applyBorder="1" applyAlignment="1">
      <alignment wrapText="1"/>
    </xf>
    <xf numFmtId="0" fontId="64" fillId="0" borderId="202" xfId="0" applyFont="1" applyBorder="1" applyAlignment="1">
      <alignment wrapText="1"/>
    </xf>
    <xf numFmtId="0" fontId="39" fillId="13" borderId="51" xfId="0" applyFont="1" applyFill="1" applyBorder="1"/>
    <xf numFmtId="0" fontId="129" fillId="3" borderId="176" xfId="0" applyFont="1" applyFill="1" applyBorder="1" applyAlignment="1">
      <alignment horizontal="right"/>
    </xf>
    <xf numFmtId="0" fontId="129" fillId="3" borderId="201" xfId="0" applyFont="1" applyFill="1" applyBorder="1" applyAlignment="1">
      <alignment horizontal="right"/>
    </xf>
    <xf numFmtId="0" fontId="129" fillId="0" borderId="10" xfId="0" applyFont="1" applyBorder="1" applyAlignment="1">
      <alignment horizontal="right"/>
    </xf>
    <xf numFmtId="0" fontId="10" fillId="3" borderId="70" xfId="0" applyFont="1" applyFill="1" applyBorder="1" applyAlignment="1">
      <alignment horizontal="center" vertical="center" wrapText="1"/>
    </xf>
    <xf numFmtId="2" fontId="2" fillId="11" borderId="50" xfId="0" applyNumberFormat="1" applyFont="1" applyFill="1" applyBorder="1"/>
    <xf numFmtId="0" fontId="2" fillId="0" borderId="64" xfId="0" applyFont="1" applyBorder="1"/>
    <xf numFmtId="0" fontId="2" fillId="0" borderId="10" xfId="0" applyFont="1" applyBorder="1"/>
    <xf numFmtId="0" fontId="2" fillId="0" borderId="79" xfId="0" applyFont="1" applyBorder="1"/>
    <xf numFmtId="2" fontId="133" fillId="0" borderId="64" xfId="0" applyNumberFormat="1" applyFont="1" applyBorder="1"/>
    <xf numFmtId="0" fontId="134" fillId="0" borderId="73" xfId="0" applyFont="1" applyBorder="1" applyAlignment="1">
      <alignment wrapText="1"/>
    </xf>
    <xf numFmtId="0" fontId="0" fillId="3" borderId="83" xfId="0" applyFill="1" applyBorder="1" applyAlignment="1">
      <alignment vertical="center"/>
    </xf>
    <xf numFmtId="0" fontId="0" fillId="3" borderId="84" xfId="0" applyFill="1" applyBorder="1" applyAlignment="1">
      <alignment vertical="center"/>
    </xf>
    <xf numFmtId="0" fontId="41" fillId="3" borderId="0" xfId="0" applyFont="1" applyFill="1" applyBorder="1" applyAlignment="1">
      <alignment horizontal="center" vertical="center" wrapText="1"/>
    </xf>
    <xf numFmtId="0" fontId="52" fillId="0" borderId="0" xfId="0" applyFont="1" applyBorder="1" applyAlignment="1">
      <alignment horizontal="center" vertical="center" wrapText="1"/>
    </xf>
    <xf numFmtId="0" fontId="14" fillId="0" borderId="0" xfId="0" applyFont="1" applyBorder="1" applyAlignment="1">
      <alignment wrapText="1"/>
    </xf>
    <xf numFmtId="0" fontId="0" fillId="0" borderId="0" xfId="0" applyBorder="1"/>
    <xf numFmtId="0" fontId="3" fillId="0" borderId="0" xfId="0" applyFont="1" applyBorder="1"/>
    <xf numFmtId="0" fontId="7" fillId="0" borderId="0" xfId="0" applyFont="1" applyBorder="1"/>
    <xf numFmtId="0" fontId="7" fillId="0" borderId="76" xfId="0" applyFont="1" applyBorder="1" applyAlignment="1">
      <alignment wrapText="1"/>
    </xf>
    <xf numFmtId="0" fontId="0" fillId="0" borderId="215" xfId="0" applyFill="1" applyBorder="1"/>
    <xf numFmtId="0" fontId="0" fillId="3" borderId="131" xfId="0" applyFont="1" applyFill="1" applyBorder="1" applyAlignment="1">
      <alignment horizontal="center" vertical="center"/>
    </xf>
    <xf numFmtId="0" fontId="0" fillId="3" borderId="158" xfId="0" applyFont="1" applyFill="1" applyBorder="1" applyAlignment="1">
      <alignment horizontal="center" vertical="center"/>
    </xf>
    <xf numFmtId="0" fontId="120" fillId="0" borderId="105" xfId="0" applyFont="1" applyBorder="1" applyAlignment="1">
      <alignment horizontal="left"/>
    </xf>
    <xf numFmtId="0" fontId="120" fillId="0" borderId="105" xfId="0" applyFont="1" applyBorder="1" applyAlignment="1">
      <alignment horizontal="left" vertical="center"/>
    </xf>
    <xf numFmtId="0" fontId="120" fillId="3" borderId="105" xfId="0" applyFont="1" applyFill="1" applyBorder="1" applyAlignment="1">
      <alignment horizontal="center" vertical="center" wrapText="1"/>
    </xf>
    <xf numFmtId="0" fontId="29" fillId="0" borderId="61" xfId="0" applyFont="1" applyBorder="1" applyAlignment="1">
      <alignment horizontal="center"/>
    </xf>
    <xf numFmtId="0" fontId="29" fillId="0" borderId="62" xfId="0" applyFont="1" applyBorder="1" applyAlignment="1">
      <alignment horizontal="center"/>
    </xf>
    <xf numFmtId="0" fontId="29" fillId="0" borderId="63" xfId="0" applyFont="1" applyBorder="1" applyAlignment="1">
      <alignment horizontal="center"/>
    </xf>
    <xf numFmtId="0" fontId="2" fillId="0" borderId="61" xfId="0" applyFont="1" applyBorder="1" applyAlignment="1">
      <alignment horizontal="center"/>
    </xf>
    <xf numFmtId="0" fontId="2" fillId="0" borderId="62" xfId="0" applyFont="1" applyBorder="1" applyAlignment="1">
      <alignment horizontal="center"/>
    </xf>
    <xf numFmtId="0" fontId="2" fillId="0" borderId="63" xfId="0" applyFont="1" applyBorder="1" applyAlignment="1">
      <alignment horizontal="center"/>
    </xf>
    <xf numFmtId="0" fontId="2" fillId="2" borderId="23" xfId="0" applyFont="1" applyFill="1" applyBorder="1" applyAlignment="1">
      <alignment horizontal="center"/>
    </xf>
    <xf numFmtId="0" fontId="105" fillId="0" borderId="50" xfId="0" applyFont="1" applyBorder="1" applyAlignment="1">
      <alignment horizontal="center" vertical="center"/>
    </xf>
    <xf numFmtId="0" fontId="105" fillId="0" borderId="10" xfId="0" applyFont="1" applyBorder="1" applyAlignment="1">
      <alignment horizontal="center" vertical="center"/>
    </xf>
    <xf numFmtId="0" fontId="2" fillId="2" borderId="53" xfId="0" applyFont="1" applyFill="1" applyBorder="1" applyAlignment="1">
      <alignment horizontal="center"/>
    </xf>
    <xf numFmtId="0" fontId="2" fillId="2" borderId="51" xfId="0" applyFont="1" applyFill="1" applyBorder="1" applyAlignment="1">
      <alignment horizontal="center"/>
    </xf>
    <xf numFmtId="0" fontId="2" fillId="2" borderId="56" xfId="0" applyFont="1" applyFill="1" applyBorder="1" applyAlignment="1">
      <alignment horizontal="center"/>
    </xf>
    <xf numFmtId="0" fontId="98" fillId="3" borderId="14" xfId="0" applyFont="1" applyFill="1" applyBorder="1" applyAlignment="1">
      <alignment horizontal="center" vertical="center"/>
    </xf>
    <xf numFmtId="0" fontId="98" fillId="3" borderId="15" xfId="0" applyFont="1" applyFill="1" applyBorder="1" applyAlignment="1">
      <alignment horizontal="center" vertical="center"/>
    </xf>
    <xf numFmtId="0" fontId="98" fillId="3" borderId="16" xfId="0" applyFont="1" applyFill="1" applyBorder="1" applyAlignment="1">
      <alignment horizontal="center" vertical="center"/>
    </xf>
    <xf numFmtId="0" fontId="53" fillId="0" borderId="192" xfId="0" applyFont="1" applyBorder="1" applyAlignment="1">
      <alignment horizontal="center" vertical="center"/>
    </xf>
    <xf numFmtId="0" fontId="53" fillId="0" borderId="191" xfId="0" applyFont="1" applyBorder="1" applyAlignment="1">
      <alignment horizontal="center" vertical="center"/>
    </xf>
    <xf numFmtId="0" fontId="53" fillId="0" borderId="194" xfId="0" applyFont="1" applyBorder="1" applyAlignment="1">
      <alignment horizontal="center" vertical="center"/>
    </xf>
    <xf numFmtId="0" fontId="105" fillId="0" borderId="193" xfId="0" applyFont="1" applyBorder="1" applyAlignment="1">
      <alignment horizontal="center" vertical="center"/>
    </xf>
    <xf numFmtId="0" fontId="105" fillId="0" borderId="94" xfId="0" applyFont="1" applyBorder="1" applyAlignment="1">
      <alignment horizontal="center" vertical="center"/>
    </xf>
    <xf numFmtId="0" fontId="105" fillId="0" borderId="195" xfId="0" applyFont="1" applyBorder="1" applyAlignment="1">
      <alignment horizontal="center" vertical="center"/>
    </xf>
    <xf numFmtId="0" fontId="73" fillId="0" borderId="197" xfId="0" applyFont="1" applyBorder="1" applyAlignment="1">
      <alignment horizontal="center" vertical="center" wrapText="1"/>
    </xf>
    <xf numFmtId="0" fontId="73" fillId="0" borderId="169" xfId="0" applyFont="1" applyBorder="1" applyAlignment="1">
      <alignment horizontal="center" vertical="center" wrapText="1"/>
    </xf>
    <xf numFmtId="0" fontId="73" fillId="0" borderId="198" xfId="0" applyFont="1" applyBorder="1" applyAlignment="1">
      <alignment horizontal="center" vertical="center" wrapText="1"/>
    </xf>
    <xf numFmtId="0" fontId="62" fillId="0" borderId="169" xfId="0" applyFont="1" applyBorder="1" applyAlignment="1">
      <alignment horizontal="center" vertical="center" wrapText="1"/>
    </xf>
    <xf numFmtId="0" fontId="62" fillId="0" borderId="186" xfId="0" applyFont="1" applyBorder="1" applyAlignment="1">
      <alignment horizontal="center" vertical="center" wrapText="1"/>
    </xf>
    <xf numFmtId="0" fontId="105" fillId="0" borderId="169" xfId="0" applyFont="1" applyBorder="1" applyAlignment="1">
      <alignment horizontal="center" vertical="center"/>
    </xf>
    <xf numFmtId="0" fontId="105" fillId="0" borderId="186" xfId="0" applyFont="1" applyBorder="1" applyAlignment="1">
      <alignment horizontal="center" vertical="center"/>
    </xf>
    <xf numFmtId="0" fontId="58" fillId="0" borderId="169" xfId="0" applyFont="1" applyBorder="1" applyAlignment="1">
      <alignment horizontal="center" vertical="center"/>
    </xf>
    <xf numFmtId="0" fontId="58" fillId="0" borderId="186" xfId="0" applyFont="1" applyBorder="1" applyAlignment="1">
      <alignment horizontal="center" vertical="center"/>
    </xf>
    <xf numFmtId="0" fontId="10" fillId="3" borderId="169" xfId="0" applyFont="1" applyFill="1" applyBorder="1" applyAlignment="1">
      <alignment horizontal="center" vertical="center" wrapText="1"/>
    </xf>
    <xf numFmtId="0" fontId="10" fillId="3" borderId="131" xfId="0" applyFont="1" applyFill="1" applyBorder="1" applyAlignment="1">
      <alignment horizontal="center" vertical="center" wrapText="1"/>
    </xf>
    <xf numFmtId="0" fontId="105" fillId="0" borderId="131" xfId="0" applyFont="1" applyBorder="1" applyAlignment="1">
      <alignment horizontal="center" vertical="center"/>
    </xf>
    <xf numFmtId="0" fontId="5" fillId="14" borderId="61" xfId="0" applyFont="1" applyFill="1" applyBorder="1" applyAlignment="1">
      <alignment horizontal="center"/>
    </xf>
    <xf numFmtId="0" fontId="5" fillId="14" borderId="62" xfId="0" applyFont="1" applyFill="1" applyBorder="1" applyAlignment="1">
      <alignment horizontal="center"/>
    </xf>
    <xf numFmtId="0" fontId="5" fillId="14" borderId="63" xfId="0" applyFont="1" applyFill="1" applyBorder="1" applyAlignment="1">
      <alignment horizontal="center"/>
    </xf>
    <xf numFmtId="0" fontId="62" fillId="0" borderId="170" xfId="0" applyFont="1" applyBorder="1" applyAlignment="1">
      <alignment horizontal="center" vertical="center" wrapText="1"/>
    </xf>
    <xf numFmtId="0" fontId="105" fillId="0" borderId="170" xfId="0" applyFont="1" applyBorder="1" applyAlignment="1">
      <alignment horizontal="center" vertical="center" wrapText="1"/>
    </xf>
    <xf numFmtId="0" fontId="105" fillId="0" borderId="169" xfId="0" applyFont="1" applyBorder="1" applyAlignment="1">
      <alignment horizontal="center" vertical="center" wrapText="1"/>
    </xf>
    <xf numFmtId="0" fontId="64" fillId="0" borderId="170" xfId="0" applyFont="1" applyBorder="1" applyAlignment="1">
      <alignment horizontal="center" vertical="center" wrapText="1"/>
    </xf>
    <xf numFmtId="0" fontId="64" fillId="0" borderId="169" xfId="0" applyFont="1" applyBorder="1" applyAlignment="1">
      <alignment horizontal="center" vertical="center" wrapText="1"/>
    </xf>
    <xf numFmtId="0" fontId="65" fillId="0" borderId="14" xfId="0" applyFont="1" applyBorder="1" applyAlignment="1">
      <alignment horizontal="center" vertical="center"/>
    </xf>
    <xf numFmtId="0" fontId="65" fillId="0" borderId="15" xfId="0" applyFont="1" applyBorder="1" applyAlignment="1">
      <alignment horizontal="center" vertical="center"/>
    </xf>
    <xf numFmtId="0" fontId="10" fillId="0" borderId="154" xfId="0" applyFont="1" applyBorder="1" applyAlignment="1">
      <alignment horizontal="center" vertical="center" wrapText="1"/>
    </xf>
    <xf numFmtId="0" fontId="10" fillId="0" borderId="139" xfId="0" applyFont="1" applyBorder="1" applyAlignment="1">
      <alignment horizontal="center" vertical="center" wrapText="1"/>
    </xf>
    <xf numFmtId="0" fontId="10" fillId="0" borderId="131" xfId="0" applyFont="1" applyBorder="1" applyAlignment="1">
      <alignment horizontal="center" vertical="center" wrapText="1"/>
    </xf>
    <xf numFmtId="0" fontId="10" fillId="0" borderId="158" xfId="0" applyFont="1" applyBorder="1" applyAlignment="1">
      <alignment horizontal="center" vertical="center" wrapText="1"/>
    </xf>
    <xf numFmtId="0" fontId="0" fillId="0" borderId="98" xfId="0" applyBorder="1" applyAlignment="1">
      <alignment horizontal="center" vertical="center"/>
    </xf>
    <xf numFmtId="0" fontId="0" fillId="0" borderId="79" xfId="0" applyBorder="1" applyAlignment="1">
      <alignment horizontal="center" vertical="center"/>
    </xf>
    <xf numFmtId="0" fontId="0" fillId="0" borderId="66" xfId="0" applyBorder="1" applyAlignment="1">
      <alignment horizontal="center" vertical="center"/>
    </xf>
    <xf numFmtId="0" fontId="5" fillId="13" borderId="55" xfId="0" applyFont="1" applyFill="1" applyBorder="1" applyAlignment="1">
      <alignment horizontal="center"/>
    </xf>
    <xf numFmtId="0" fontId="5" fillId="16" borderId="0" xfId="0" applyFont="1" applyFill="1" applyAlignment="1">
      <alignment horizontal="center"/>
    </xf>
    <xf numFmtId="0" fontId="2" fillId="3" borderId="176" xfId="0" applyFont="1" applyFill="1" applyBorder="1" applyAlignment="1">
      <alignment horizontal="center" vertical="center" wrapText="1"/>
    </xf>
    <xf numFmtId="0" fontId="2" fillId="3" borderId="201" xfId="0" applyFont="1" applyFill="1" applyBorder="1" applyAlignment="1">
      <alignment horizontal="center" vertical="center" wrapText="1"/>
    </xf>
    <xf numFmtId="0" fontId="10" fillId="3" borderId="203" xfId="0" applyFont="1" applyFill="1" applyBorder="1" applyAlignment="1">
      <alignment horizontal="center" vertical="center" wrapText="1"/>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03" fillId="0" borderId="64" xfId="0" applyFont="1" applyBorder="1" applyAlignment="1">
      <alignment horizontal="center" vertical="center"/>
    </xf>
    <xf numFmtId="0" fontId="103" fillId="0" borderId="50" xfId="0" applyFont="1" applyBorder="1" applyAlignment="1">
      <alignment horizontal="center" vertical="center"/>
    </xf>
    <xf numFmtId="0" fontId="103" fillId="0" borderId="10" xfId="0" applyFont="1" applyBorder="1" applyAlignment="1">
      <alignment horizontal="center" vertical="center"/>
    </xf>
    <xf numFmtId="0" fontId="105" fillId="0" borderId="51" xfId="0" applyFont="1" applyBorder="1" applyAlignment="1">
      <alignment horizontal="center" vertical="center" wrapText="1"/>
    </xf>
    <xf numFmtId="0" fontId="105" fillId="0" borderId="50" xfId="0" applyFont="1" applyBorder="1" applyAlignment="1">
      <alignment horizontal="center" vertical="center" wrapText="1"/>
    </xf>
    <xf numFmtId="0" fontId="105" fillId="0" borderId="10" xfId="0" applyFont="1" applyBorder="1" applyAlignment="1">
      <alignment horizontal="center" vertical="center" wrapText="1"/>
    </xf>
    <xf numFmtId="0" fontId="18" fillId="0" borderId="28"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05" fillId="0" borderId="64" xfId="0" applyFont="1" applyBorder="1" applyAlignment="1">
      <alignment horizontal="center" vertical="center"/>
    </xf>
    <xf numFmtId="0" fontId="105" fillId="0" borderId="158" xfId="0" applyFont="1" applyBorder="1" applyAlignment="1">
      <alignment horizontal="center" vertical="center"/>
    </xf>
    <xf numFmtId="0" fontId="101" fillId="0" borderId="0" xfId="0" applyFont="1" applyAlignment="1">
      <alignment horizontal="center" wrapText="1"/>
    </xf>
    <xf numFmtId="0" fontId="102" fillId="0" borderId="0" xfId="0" applyFont="1" applyAlignment="1">
      <alignment horizontal="center" vertical="center"/>
    </xf>
    <xf numFmtId="0" fontId="10" fillId="0" borderId="176" xfId="0" applyFont="1" applyBorder="1" applyAlignment="1">
      <alignment horizontal="center" vertical="center" wrapText="1"/>
    </xf>
    <xf numFmtId="0" fontId="2" fillId="2" borderId="13"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37" xfId="0" applyFont="1" applyFill="1" applyBorder="1" applyAlignment="1">
      <alignment horizontal="center"/>
    </xf>
    <xf numFmtId="0" fontId="10" fillId="0" borderId="170" xfId="0" applyFont="1" applyBorder="1" applyAlignment="1">
      <alignment horizontal="center" vertical="center" wrapText="1"/>
    </xf>
    <xf numFmtId="0" fontId="10" fillId="0" borderId="169" xfId="0" applyFont="1" applyBorder="1" applyAlignment="1">
      <alignment horizontal="center" vertical="center" wrapText="1"/>
    </xf>
    <xf numFmtId="0" fontId="73" fillId="0" borderId="131" xfId="0" applyFont="1" applyBorder="1" applyAlignment="1">
      <alignment horizontal="center" vertical="center" wrapText="1"/>
    </xf>
    <xf numFmtId="0" fontId="2" fillId="2" borderId="123" xfId="0" applyFont="1" applyFill="1" applyBorder="1" applyAlignment="1">
      <alignment horizontal="center"/>
    </xf>
    <xf numFmtId="0" fontId="2" fillId="2" borderId="181" xfId="0" applyFont="1" applyFill="1" applyBorder="1" applyAlignment="1">
      <alignment horizontal="center"/>
    </xf>
    <xf numFmtId="0" fontId="2" fillId="2" borderId="121" xfId="0" applyFont="1" applyFill="1" applyBorder="1" applyAlignment="1">
      <alignment horizontal="center"/>
    </xf>
    <xf numFmtId="0" fontId="2" fillId="2" borderId="119" xfId="0" applyFont="1" applyFill="1" applyBorder="1" applyAlignment="1">
      <alignment horizontal="center"/>
    </xf>
    <xf numFmtId="0" fontId="2" fillId="2" borderId="124" xfId="0" applyFont="1" applyFill="1" applyBorder="1" applyAlignment="1">
      <alignment horizontal="center"/>
    </xf>
    <xf numFmtId="0" fontId="2" fillId="2" borderId="180" xfId="0" applyFont="1" applyFill="1" applyBorder="1" applyAlignment="1">
      <alignment horizontal="center"/>
    </xf>
    <xf numFmtId="0" fontId="2" fillId="2" borderId="130" xfId="0" applyFont="1" applyFill="1" applyBorder="1" applyAlignment="1">
      <alignment horizontal="center"/>
    </xf>
    <xf numFmtId="0" fontId="5" fillId="15" borderId="0" xfId="0" applyFont="1" applyFill="1" applyAlignment="1">
      <alignment horizontal="center"/>
    </xf>
    <xf numFmtId="0" fontId="132" fillId="0" borderId="51" xfId="0" applyFont="1" applyBorder="1" applyAlignment="1">
      <alignment horizontal="center" vertical="center" wrapText="1"/>
    </xf>
    <xf numFmtId="0" fontId="132" fillId="0" borderId="50" xfId="0" applyFont="1" applyBorder="1" applyAlignment="1">
      <alignment horizontal="center" vertical="center" wrapText="1"/>
    </xf>
    <xf numFmtId="0" fontId="132" fillId="0" borderId="10" xfId="0" applyFont="1" applyBorder="1" applyAlignment="1">
      <alignment horizontal="center" vertical="center" wrapText="1"/>
    </xf>
    <xf numFmtId="0" fontId="10" fillId="0" borderId="200" xfId="0" applyFont="1" applyBorder="1" applyAlignment="1">
      <alignment horizontal="center" vertical="center" wrapText="1"/>
    </xf>
    <xf numFmtId="0" fontId="10" fillId="0" borderId="201" xfId="0" applyFont="1" applyBorder="1" applyAlignment="1">
      <alignment horizontal="center" vertical="center" wrapText="1"/>
    </xf>
    <xf numFmtId="0" fontId="0" fillId="0" borderId="170" xfId="0" applyBorder="1" applyAlignment="1">
      <alignment horizontal="center"/>
    </xf>
    <xf numFmtId="0" fontId="0" fillId="0" borderId="130"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2" fillId="17" borderId="126" xfId="0" applyFont="1" applyFill="1" applyBorder="1" applyAlignment="1">
      <alignment horizontal="center"/>
    </xf>
    <xf numFmtId="0" fontId="2" fillId="2" borderId="59" xfId="0" applyFont="1" applyFill="1" applyBorder="1" applyAlignment="1">
      <alignment horizontal="center"/>
    </xf>
    <xf numFmtId="0" fontId="2" fillId="2" borderId="69" xfId="0" applyFont="1" applyFill="1" applyBorder="1" applyAlignment="1">
      <alignment horizontal="center"/>
    </xf>
    <xf numFmtId="0" fontId="0" fillId="0" borderId="51" xfId="0" applyBorder="1" applyAlignment="1">
      <alignment horizontal="center" vertical="center"/>
    </xf>
    <xf numFmtId="0" fontId="0" fillId="0" borderId="50" xfId="0" applyBorder="1" applyAlignment="1">
      <alignment horizontal="center" vertical="center"/>
    </xf>
    <xf numFmtId="0" fontId="0" fillId="0" borderId="10" xfId="0" applyBorder="1" applyAlignment="1">
      <alignment horizontal="center" vertical="center"/>
    </xf>
    <xf numFmtId="0" fontId="27" fillId="3" borderId="65" xfId="0" applyFont="1" applyFill="1" applyBorder="1" applyAlignment="1">
      <alignment horizontal="center" vertical="center" wrapText="1"/>
    </xf>
    <xf numFmtId="0" fontId="27" fillId="3" borderId="79" xfId="0" applyFont="1" applyFill="1" applyBorder="1" applyAlignment="1">
      <alignment horizontal="center" vertical="center" wrapText="1"/>
    </xf>
    <xf numFmtId="0" fontId="14" fillId="0" borderId="65" xfId="0" applyFont="1" applyBorder="1" applyAlignment="1">
      <alignment horizontal="center" vertical="center" wrapText="1"/>
    </xf>
    <xf numFmtId="0" fontId="14" fillId="0" borderId="79" xfId="0" applyFont="1" applyBorder="1" applyAlignment="1">
      <alignment horizontal="center" vertical="center" wrapText="1"/>
    </xf>
    <xf numFmtId="0" fontId="103" fillId="0" borderId="65" xfId="0" applyFont="1" applyBorder="1" applyAlignment="1">
      <alignment horizontal="center" vertical="center"/>
    </xf>
    <xf numFmtId="0" fontId="103" fillId="0" borderId="79" xfId="0" applyFont="1" applyBorder="1" applyAlignment="1">
      <alignment horizontal="center" vertical="center"/>
    </xf>
    <xf numFmtId="0" fontId="73" fillId="0" borderId="170" xfId="0" applyFont="1" applyBorder="1" applyAlignment="1">
      <alignment horizontal="center" wrapText="1"/>
    </xf>
    <xf numFmtId="0" fontId="73" fillId="0" borderId="130" xfId="0" applyFont="1" applyBorder="1" applyAlignment="1">
      <alignment horizontal="center" wrapText="1"/>
    </xf>
    <xf numFmtId="0" fontId="105" fillId="0" borderId="193" xfId="0" applyFont="1" applyBorder="1" applyAlignment="1">
      <alignment horizontal="center"/>
    </xf>
    <xf numFmtId="0" fontId="105" fillId="0" borderId="195" xfId="0" applyFont="1" applyBorder="1" applyAlignment="1">
      <alignment horizontal="center"/>
    </xf>
    <xf numFmtId="0" fontId="5" fillId="6" borderId="0" xfId="0" applyFont="1" applyFill="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2" fillId="2" borderId="68" xfId="0" applyFont="1" applyFill="1" applyBorder="1" applyAlignment="1">
      <alignment horizontal="center"/>
    </xf>
    <xf numFmtId="0" fontId="2" fillId="2" borderId="24" xfId="0" applyFont="1" applyFill="1" applyBorder="1" applyAlignment="1">
      <alignment horizontal="center"/>
    </xf>
    <xf numFmtId="0" fontId="3" fillId="0" borderId="176" xfId="0" applyFont="1" applyBorder="1" applyAlignment="1">
      <alignment horizontal="center" vertical="center" wrapText="1"/>
    </xf>
    <xf numFmtId="0" fontId="3" fillId="0" borderId="154" xfId="0" applyFont="1" applyBorder="1" applyAlignment="1">
      <alignment horizontal="center" vertical="center" wrapText="1"/>
    </xf>
    <xf numFmtId="0" fontId="15" fillId="3" borderId="103" xfId="0" applyFont="1" applyFill="1" applyBorder="1" applyAlignment="1">
      <alignment horizontal="center" vertical="center"/>
    </xf>
    <xf numFmtId="0" fontId="15" fillId="3" borderId="162" xfId="0" applyFont="1" applyFill="1" applyBorder="1" applyAlignment="1">
      <alignment horizontal="center" vertical="center"/>
    </xf>
    <xf numFmtId="0" fontId="98" fillId="3" borderId="14" xfId="0" applyFont="1" applyFill="1" applyBorder="1" applyAlignment="1">
      <alignment horizontal="center"/>
    </xf>
    <xf numFmtId="0" fontId="98" fillId="3" borderId="16" xfId="0" applyFont="1" applyFill="1" applyBorder="1" applyAlignment="1">
      <alignment horizontal="center"/>
    </xf>
    <xf numFmtId="0" fontId="10" fillId="0" borderId="64"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10" xfId="0" applyFont="1" applyBorder="1" applyAlignment="1">
      <alignment horizontal="center" vertical="center" wrapText="1"/>
    </xf>
    <xf numFmtId="0" fontId="10" fillId="7" borderId="200" xfId="0" applyFont="1" applyFill="1" applyBorder="1" applyAlignment="1">
      <alignment horizontal="center" vertical="center" wrapText="1"/>
    </xf>
    <xf numFmtId="0" fontId="105" fillId="0" borderId="200" xfId="0" applyFont="1" applyBorder="1" applyAlignment="1">
      <alignment horizontal="left" vertical="center"/>
    </xf>
    <xf numFmtId="0" fontId="5" fillId="18" borderId="61" xfId="0" applyFont="1" applyFill="1" applyBorder="1" applyAlignment="1">
      <alignment horizontal="center"/>
    </xf>
    <xf numFmtId="0" fontId="5" fillId="18" borderId="62" xfId="0" applyFont="1" applyFill="1" applyBorder="1" applyAlignment="1">
      <alignment horizontal="center"/>
    </xf>
    <xf numFmtId="0" fontId="5" fillId="18" borderId="63"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center"/>
    </xf>
    <xf numFmtId="0" fontId="2" fillId="37" borderId="4" xfId="0" applyFont="1" applyFill="1" applyBorder="1" applyAlignment="1">
      <alignment horizontal="center"/>
    </xf>
    <xf numFmtId="0" fontId="2" fillId="37" borderId="3" xfId="0" applyFont="1" applyFill="1" applyBorder="1" applyAlignment="1">
      <alignment horizontal="center"/>
    </xf>
    <xf numFmtId="0" fontId="2" fillId="37" borderId="7" xfId="0" applyFont="1" applyFill="1" applyBorder="1" applyAlignment="1">
      <alignment horizontal="center"/>
    </xf>
    <xf numFmtId="0" fontId="2" fillId="37" borderId="70" xfId="0" applyFont="1" applyFill="1" applyBorder="1" applyAlignment="1">
      <alignment horizontal="center"/>
    </xf>
    <xf numFmtId="0" fontId="2" fillId="37" borderId="59" xfId="0" applyFont="1" applyFill="1" applyBorder="1" applyAlignment="1">
      <alignment horizontal="center"/>
    </xf>
    <xf numFmtId="0" fontId="2" fillId="37" borderId="67" xfId="0" applyFont="1" applyFill="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5" xfId="0" applyFont="1" applyBorder="1" applyAlignment="1">
      <alignment horizontal="center"/>
    </xf>
    <xf numFmtId="0" fontId="62" fillId="0" borderId="103" xfId="0" applyFont="1" applyBorder="1" applyAlignment="1">
      <alignment horizontal="center" vertical="center" wrapText="1"/>
    </xf>
    <xf numFmtId="0" fontId="62" fillId="0" borderId="208" xfId="0" applyFont="1" applyBorder="1" applyAlignment="1">
      <alignment horizontal="center" vertical="center" wrapText="1"/>
    </xf>
    <xf numFmtId="0" fontId="62" fillId="0" borderId="206" xfId="0" applyFont="1" applyBorder="1" applyAlignment="1">
      <alignment horizontal="center" vertical="center" wrapText="1"/>
    </xf>
    <xf numFmtId="0" fontId="15" fillId="3" borderId="112" xfId="0" applyFont="1" applyFill="1" applyBorder="1" applyAlignment="1">
      <alignment horizontal="center" vertical="center"/>
    </xf>
    <xf numFmtId="0" fontId="3" fillId="0" borderId="112" xfId="0" applyFont="1" applyBorder="1" applyAlignment="1">
      <alignment horizontal="center" vertical="center" wrapText="1"/>
    </xf>
    <xf numFmtId="0" fontId="105" fillId="0" borderId="112" xfId="0" applyFont="1" applyBorder="1" applyAlignment="1">
      <alignment horizontal="center" vertical="center"/>
    </xf>
    <xf numFmtId="0" fontId="10" fillId="0" borderId="112" xfId="0" applyFont="1" applyBorder="1" applyAlignment="1">
      <alignment horizontal="center" vertical="center" wrapText="1"/>
    </xf>
    <xf numFmtId="0" fontId="2" fillId="2" borderId="36" xfId="0" applyFont="1" applyFill="1" applyBorder="1" applyAlignment="1">
      <alignment horizontal="center"/>
    </xf>
    <xf numFmtId="0" fontId="64" fillId="3" borderId="15" xfId="0" applyFont="1" applyFill="1" applyBorder="1" applyAlignment="1">
      <alignment horizontal="center" vertical="center"/>
    </xf>
    <xf numFmtId="0" fontId="64" fillId="3" borderId="16" xfId="0" applyFont="1" applyFill="1" applyBorder="1" applyAlignment="1">
      <alignment horizontal="center" vertical="center"/>
    </xf>
    <xf numFmtId="0" fontId="10" fillId="0" borderId="176" xfId="0" applyFont="1" applyBorder="1" applyAlignment="1">
      <alignment horizontal="center" wrapText="1"/>
    </xf>
    <xf numFmtId="0" fontId="10" fillId="0" borderId="188" xfId="0" applyFont="1" applyBorder="1" applyAlignment="1">
      <alignment horizontal="center" wrapText="1"/>
    </xf>
    <xf numFmtId="0" fontId="105" fillId="0" borderId="176" xfId="0" applyFont="1" applyBorder="1" applyAlignment="1">
      <alignment horizontal="center" vertical="center"/>
    </xf>
    <xf numFmtId="0" fontId="105" fillId="0" borderId="188" xfId="0" applyFont="1" applyBorder="1" applyAlignment="1">
      <alignment horizontal="center" vertical="center"/>
    </xf>
    <xf numFmtId="0" fontId="3" fillId="0" borderId="188" xfId="0" applyFont="1" applyBorder="1" applyAlignment="1">
      <alignment horizontal="center" vertical="center" wrapText="1"/>
    </xf>
    <xf numFmtId="0" fontId="105" fillId="0" borderId="154" xfId="0" applyFont="1" applyBorder="1" applyAlignment="1">
      <alignment horizontal="center" vertical="center"/>
    </xf>
    <xf numFmtId="0" fontId="2" fillId="12" borderId="23" xfId="0" applyFont="1" applyFill="1" applyBorder="1" applyAlignment="1">
      <alignment horizontal="center"/>
    </xf>
    <xf numFmtId="0" fontId="73" fillId="0" borderId="180" xfId="0" applyFont="1" applyBorder="1" applyAlignment="1">
      <alignment horizontal="center" vertical="center" wrapText="1"/>
    </xf>
    <xf numFmtId="0" fontId="52" fillId="40" borderId="126" xfId="0" applyFont="1" applyFill="1" applyBorder="1" applyAlignment="1">
      <alignment horizontal="left" wrapText="1"/>
    </xf>
    <xf numFmtId="0" fontId="52" fillId="40" borderId="185" xfId="0" applyFont="1" applyFill="1" applyBorder="1" applyAlignment="1">
      <alignment horizontal="left" wrapText="1"/>
    </xf>
    <xf numFmtId="0" fontId="105" fillId="21" borderId="170" xfId="0" applyFont="1" applyFill="1" applyBorder="1" applyAlignment="1">
      <alignment horizontal="center" vertical="center" wrapText="1"/>
    </xf>
    <xf numFmtId="0" fontId="105" fillId="21" borderId="169" xfId="0" applyFont="1" applyFill="1" applyBorder="1" applyAlignment="1">
      <alignment horizontal="center" vertical="center" wrapText="1"/>
    </xf>
    <xf numFmtId="0" fontId="105" fillId="21" borderId="186" xfId="0" applyFont="1" applyFill="1" applyBorder="1" applyAlignment="1">
      <alignment horizontal="center" vertical="center" wrapText="1"/>
    </xf>
    <xf numFmtId="0" fontId="27" fillId="0" borderId="176" xfId="0" applyFont="1" applyBorder="1" applyAlignment="1">
      <alignment horizontal="center" vertical="center" wrapText="1"/>
    </xf>
    <xf numFmtId="0" fontId="27" fillId="0" borderId="158" xfId="0" applyFont="1" applyBorder="1" applyAlignment="1">
      <alignment horizontal="center" vertical="center" wrapText="1"/>
    </xf>
    <xf numFmtId="0" fontId="27" fillId="0" borderId="160" xfId="0" applyFont="1" applyBorder="1" applyAlignment="1">
      <alignment horizontal="center" vertical="center" wrapText="1"/>
    </xf>
    <xf numFmtId="0" fontId="2" fillId="2" borderId="6" xfId="0" applyFont="1" applyFill="1" applyBorder="1" applyAlignment="1">
      <alignment horizontal="center"/>
    </xf>
    <xf numFmtId="0" fontId="62" fillId="0" borderId="112" xfId="0" applyFont="1" applyBorder="1" applyAlignment="1">
      <alignment horizontal="center" vertical="center" wrapText="1"/>
    </xf>
    <xf numFmtId="0" fontId="62" fillId="0" borderId="70" xfId="0" applyFont="1" applyBorder="1" applyAlignment="1">
      <alignment horizontal="center" vertical="center" wrapText="1"/>
    </xf>
    <xf numFmtId="0" fontId="62" fillId="0" borderId="51"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51" xfId="0" applyFont="1" applyBorder="1" applyAlignment="1">
      <alignment horizontal="center" vertical="center" wrapText="1"/>
    </xf>
    <xf numFmtId="0" fontId="18" fillId="0" borderId="58" xfId="0" applyFont="1" applyBorder="1" applyAlignment="1">
      <alignment horizontal="center" vertical="center"/>
    </xf>
    <xf numFmtId="0" fontId="15" fillId="0" borderId="50" xfId="0" applyFont="1" applyBorder="1" applyAlignment="1">
      <alignment horizontal="center" vertical="center" wrapText="1"/>
    </xf>
    <xf numFmtId="0" fontId="105" fillId="0" borderId="50" xfId="0" applyFont="1" applyBorder="1" applyAlignment="1">
      <alignment horizontal="left" vertical="center"/>
    </xf>
    <xf numFmtId="0" fontId="18" fillId="0" borderId="25" xfId="0" applyFont="1" applyBorder="1" applyAlignment="1">
      <alignment horizontal="center" vertical="center"/>
    </xf>
    <xf numFmtId="0" fontId="15" fillId="0" borderId="64" xfId="0" applyFont="1" applyBorder="1" applyAlignment="1">
      <alignment horizontal="center" vertical="center" wrapText="1"/>
    </xf>
    <xf numFmtId="0" fontId="15" fillId="0" borderId="10" xfId="0" applyFont="1" applyBorder="1" applyAlignment="1">
      <alignment horizontal="center" vertical="center" wrapText="1"/>
    </xf>
    <xf numFmtId="0" fontId="10" fillId="3" borderId="53"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5" fillId="0" borderId="53" xfId="0" applyFont="1" applyBorder="1" applyAlignment="1">
      <alignment horizontal="center" vertical="center"/>
    </xf>
    <xf numFmtId="0" fontId="105" fillId="0" borderId="7" xfId="0" applyFont="1" applyBorder="1" applyAlignment="1">
      <alignment horizontal="center" vertical="center"/>
    </xf>
    <xf numFmtId="0" fontId="116" fillId="3" borderId="0" xfId="0" applyFont="1" applyFill="1" applyAlignment="1">
      <alignment horizontal="center" vertical="center"/>
    </xf>
    <xf numFmtId="0" fontId="0" fillId="0" borderId="103" xfId="0" applyBorder="1" applyAlignment="1">
      <alignment horizontal="center" vertical="center"/>
    </xf>
    <xf numFmtId="0" fontId="0" fillId="0" borderId="208" xfId="0" applyBorder="1" applyAlignment="1">
      <alignment horizontal="center" vertical="center"/>
    </xf>
    <xf numFmtId="0" fontId="0" fillId="0" borderId="206" xfId="0" applyBorder="1" applyAlignment="1">
      <alignment horizontal="center" vertical="center"/>
    </xf>
    <xf numFmtId="0" fontId="0" fillId="0" borderId="197" xfId="0" applyBorder="1" applyAlignment="1">
      <alignment horizontal="center" vertical="center" wrapText="1"/>
    </xf>
    <xf numFmtId="0" fontId="0" fillId="0" borderId="169" xfId="0" applyBorder="1" applyAlignment="1">
      <alignment horizontal="center" vertical="center" wrapText="1"/>
    </xf>
    <xf numFmtId="0" fontId="0" fillId="0" borderId="198" xfId="0" applyBorder="1" applyAlignment="1">
      <alignment horizontal="center" vertical="center" wrapText="1"/>
    </xf>
    <xf numFmtId="0" fontId="10" fillId="3" borderId="200" xfId="0" applyFont="1" applyFill="1" applyBorder="1" applyAlignment="1">
      <alignment horizontal="center" vertical="center" wrapText="1"/>
    </xf>
    <xf numFmtId="0" fontId="121" fillId="3" borderId="203" xfId="0" applyFont="1" applyFill="1" applyBorder="1" applyAlignment="1">
      <alignment horizontal="center" vertical="center" wrapText="1"/>
    </xf>
    <xf numFmtId="0" fontId="121" fillId="3" borderId="169" xfId="0" applyFont="1" applyFill="1" applyBorder="1" applyAlignment="1">
      <alignment horizontal="center" vertical="center" wrapText="1"/>
    </xf>
    <xf numFmtId="0" fontId="121" fillId="3" borderId="198" xfId="0" applyFont="1" applyFill="1" applyBorder="1" applyAlignment="1">
      <alignment horizontal="center" vertical="center" wrapText="1"/>
    </xf>
    <xf numFmtId="0" fontId="2" fillId="0" borderId="203" xfId="0" applyFont="1" applyBorder="1" applyAlignment="1">
      <alignment horizontal="center" vertical="center"/>
    </xf>
    <xf numFmtId="0" fontId="2" fillId="0" borderId="169" xfId="0" applyFont="1" applyBorder="1" applyAlignment="1">
      <alignment horizontal="center" vertical="center"/>
    </xf>
    <xf numFmtId="0" fontId="2" fillId="0" borderId="205" xfId="0" applyFont="1" applyBorder="1" applyAlignment="1">
      <alignment horizontal="center" vertical="center"/>
    </xf>
    <xf numFmtId="0" fontId="105" fillId="0" borderId="200" xfId="0" applyFont="1" applyBorder="1" applyAlignment="1">
      <alignment horizontal="center" vertical="center"/>
    </xf>
    <xf numFmtId="0" fontId="105" fillId="0" borderId="201" xfId="0" applyFont="1" applyBorder="1" applyAlignment="1">
      <alignment horizontal="center" vertical="center"/>
    </xf>
    <xf numFmtId="0" fontId="0" fillId="0" borderId="176" xfId="0" applyBorder="1" applyAlignment="1">
      <alignment horizontal="center" vertical="center"/>
    </xf>
    <xf numFmtId="0" fontId="0" fillId="0" borderId="200" xfId="0" applyBorder="1" applyAlignment="1">
      <alignment horizontal="center" vertical="center"/>
    </xf>
    <xf numFmtId="0" fontId="0" fillId="0" borderId="201" xfId="0" applyBorder="1" applyAlignment="1">
      <alignment horizontal="center" vertical="center"/>
    </xf>
    <xf numFmtId="0" fontId="39" fillId="0" borderId="170" xfId="0" applyFont="1" applyBorder="1" applyAlignment="1">
      <alignment horizontal="center" vertical="center" wrapText="1"/>
    </xf>
    <xf numFmtId="0" fontId="39" fillId="0" borderId="169" xfId="0" applyFont="1" applyBorder="1" applyAlignment="1">
      <alignment horizontal="center" vertical="center" wrapText="1"/>
    </xf>
    <xf numFmtId="0" fontId="39" fillId="0" borderId="131" xfId="0" applyFont="1" applyBorder="1" applyAlignment="1">
      <alignment horizontal="center" vertical="center" wrapText="1"/>
    </xf>
    <xf numFmtId="0" fontId="10" fillId="3" borderId="139" xfId="0" applyFont="1" applyFill="1" applyBorder="1" applyAlignment="1">
      <alignment horizontal="center" vertical="center" wrapText="1"/>
    </xf>
    <xf numFmtId="0" fontId="10" fillId="3" borderId="7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0" fillId="0" borderId="53" xfId="0" applyBorder="1" applyAlignment="1">
      <alignment horizontal="center" vertical="center"/>
    </xf>
    <xf numFmtId="0" fontId="0" fillId="0" borderId="7" xfId="0" applyBorder="1" applyAlignment="1">
      <alignment horizontal="center" vertical="center"/>
    </xf>
    <xf numFmtId="0" fontId="27" fillId="3" borderId="180" xfId="0" applyFont="1" applyFill="1" applyBorder="1" applyAlignment="1">
      <alignment horizontal="center" vertical="center" wrapText="1"/>
    </xf>
    <xf numFmtId="0" fontId="27" fillId="3" borderId="139" xfId="0" applyFont="1" applyFill="1" applyBorder="1" applyAlignment="1">
      <alignment horizontal="center" vertical="center" wrapText="1"/>
    </xf>
    <xf numFmtId="0" fontId="27" fillId="3" borderId="131" xfId="0" applyFont="1" applyFill="1" applyBorder="1" applyAlignment="1">
      <alignment horizontal="center" vertical="center" wrapText="1"/>
    </xf>
    <xf numFmtId="0" fontId="27" fillId="0" borderId="64" xfId="0" applyFont="1" applyBorder="1" applyAlignment="1">
      <alignment horizontal="center" vertical="center" wrapText="1"/>
    </xf>
    <xf numFmtId="0" fontId="27" fillId="0" borderId="50" xfId="0" applyFont="1" applyBorder="1" applyAlignment="1">
      <alignment horizontal="center" vertical="center" wrapText="1"/>
    </xf>
    <xf numFmtId="0" fontId="105" fillId="21" borderId="65" xfId="0" applyFont="1" applyFill="1" applyBorder="1" applyAlignment="1">
      <alignment horizontal="center" vertical="center"/>
    </xf>
    <xf numFmtId="0" fontId="105" fillId="21" borderId="79" xfId="0" applyFont="1" applyFill="1" applyBorder="1" applyAlignment="1">
      <alignment horizontal="center" vertical="center"/>
    </xf>
    <xf numFmtId="0" fontId="105" fillId="21" borderId="51" xfId="0" applyFont="1" applyFill="1" applyBorder="1" applyAlignment="1">
      <alignment horizontal="center" vertical="center"/>
    </xf>
    <xf numFmtId="0" fontId="105" fillId="3" borderId="64" xfId="0" applyFont="1" applyFill="1" applyBorder="1" applyAlignment="1">
      <alignment horizontal="center" vertical="center"/>
    </xf>
    <xf numFmtId="0" fontId="105" fillId="3" borderId="50" xfId="0" applyFont="1" applyFill="1" applyBorder="1" applyAlignment="1">
      <alignment horizontal="center" vertical="center"/>
    </xf>
    <xf numFmtId="0" fontId="27" fillId="0" borderId="200" xfId="0" applyFont="1" applyBorder="1" applyAlignment="1">
      <alignment horizontal="center" vertical="center" wrapText="1"/>
    </xf>
    <xf numFmtId="0" fontId="27" fillId="0" borderId="201" xfId="0" applyFont="1" applyBorder="1" applyAlignment="1">
      <alignment horizontal="center" vertical="center" wrapText="1"/>
    </xf>
    <xf numFmtId="0" fontId="3" fillId="0" borderId="91" xfId="0" applyFont="1" applyBorder="1" applyAlignment="1">
      <alignment horizontal="center" vertical="center"/>
    </xf>
    <xf numFmtId="0" fontId="3" fillId="0" borderId="90" xfId="0" applyFont="1" applyBorder="1" applyAlignment="1">
      <alignment horizontal="center" vertical="center"/>
    </xf>
    <xf numFmtId="0" fontId="0" fillId="0" borderId="170" xfId="0" applyBorder="1" applyAlignment="1">
      <alignment horizontal="center" vertical="center"/>
    </xf>
    <xf numFmtId="0" fontId="0" fillId="0" borderId="169" xfId="0" applyBorder="1" applyAlignment="1">
      <alignment horizontal="center" vertical="center"/>
    </xf>
    <xf numFmtId="0" fontId="23" fillId="35" borderId="183" xfId="0" applyFont="1" applyFill="1" applyBorder="1" applyAlignment="1">
      <alignment horizontal="left" wrapText="1"/>
    </xf>
    <xf numFmtId="0" fontId="23" fillId="35" borderId="168" xfId="0" applyFont="1" applyFill="1" applyBorder="1" applyAlignment="1">
      <alignment horizontal="left" wrapText="1"/>
    </xf>
    <xf numFmtId="0" fontId="23" fillId="35" borderId="167" xfId="0" applyFont="1" applyFill="1" applyBorder="1" applyAlignment="1">
      <alignment horizontal="left" wrapText="1"/>
    </xf>
    <xf numFmtId="0" fontId="73" fillId="0" borderId="131" xfId="0" applyFont="1" applyBorder="1" applyAlignment="1">
      <alignment horizontal="center" wrapText="1"/>
    </xf>
    <xf numFmtId="0" fontId="105" fillId="21" borderId="176" xfId="0" applyFont="1" applyFill="1" applyBorder="1" applyAlignment="1">
      <alignment horizontal="center" vertical="center"/>
    </xf>
    <xf numFmtId="0" fontId="105" fillId="21" borderId="158" xfId="0" applyFont="1" applyFill="1" applyBorder="1" applyAlignment="1">
      <alignment horizontal="center" vertical="center"/>
    </xf>
    <xf numFmtId="0" fontId="105" fillId="21" borderId="160" xfId="0" applyFont="1" applyFill="1" applyBorder="1" applyAlignment="1">
      <alignment horizontal="center" vertical="center"/>
    </xf>
    <xf numFmtId="0" fontId="52" fillId="40" borderId="0" xfId="0" applyFont="1" applyFill="1" applyAlignment="1">
      <alignment horizontal="center" wrapText="1"/>
    </xf>
    <xf numFmtId="0" fontId="52" fillId="40" borderId="76" xfId="0" applyFont="1" applyFill="1" applyBorder="1" applyAlignment="1">
      <alignment horizontal="center" wrapText="1"/>
    </xf>
    <xf numFmtId="0" fontId="5" fillId="7" borderId="61" xfId="0" applyFont="1" applyFill="1" applyBorder="1" applyAlignment="1">
      <alignment horizontal="center"/>
    </xf>
    <xf numFmtId="0" fontId="5" fillId="7" borderId="62" xfId="0" applyFont="1" applyFill="1" applyBorder="1" applyAlignment="1">
      <alignment horizontal="center"/>
    </xf>
    <xf numFmtId="0" fontId="5" fillId="7" borderId="63" xfId="0" applyFont="1" applyFill="1" applyBorder="1" applyAlignment="1">
      <alignment horizontal="center"/>
    </xf>
    <xf numFmtId="0" fontId="5" fillId="11" borderId="112" xfId="0" applyFont="1" applyFill="1" applyBorder="1" applyAlignment="1">
      <alignment horizontal="center"/>
    </xf>
    <xf numFmtId="0" fontId="110" fillId="0" borderId="0" xfId="0" applyFont="1" applyAlignment="1">
      <alignment horizontal="center" vertical="center"/>
    </xf>
    <xf numFmtId="0" fontId="3" fillId="0" borderId="58" xfId="0" applyFont="1" applyBorder="1" applyAlignment="1">
      <alignment horizontal="center" vertical="center"/>
    </xf>
    <xf numFmtId="0" fontId="3" fillId="0" borderId="15" xfId="0" applyFont="1" applyBorder="1" applyAlignment="1">
      <alignment horizontal="center" vertical="center"/>
    </xf>
    <xf numFmtId="0" fontId="105" fillId="0" borderId="170" xfId="0" applyFont="1" applyBorder="1" applyAlignment="1">
      <alignment horizontal="center" vertical="center"/>
    </xf>
    <xf numFmtId="0" fontId="27" fillId="3" borderId="64" xfId="0" applyFont="1" applyFill="1" applyBorder="1" applyAlignment="1">
      <alignment horizontal="center" vertical="center" wrapText="1"/>
    </xf>
    <xf numFmtId="0" fontId="27" fillId="3" borderId="50"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 fillId="11" borderId="182" xfId="0" applyFont="1" applyFill="1" applyBorder="1" applyAlignment="1">
      <alignment horizontal="center"/>
    </xf>
    <xf numFmtId="0" fontId="2" fillId="11" borderId="164" xfId="0" applyFont="1" applyFill="1" applyBorder="1" applyAlignment="1">
      <alignment horizontal="center"/>
    </xf>
    <xf numFmtId="0" fontId="2" fillId="11" borderId="165" xfId="0" applyFont="1" applyFill="1" applyBorder="1" applyAlignment="1">
      <alignment horizontal="center"/>
    </xf>
    <xf numFmtId="0" fontId="111" fillId="0" borderId="0" xfId="0" applyFont="1" applyAlignment="1">
      <alignment horizontal="center" vertical="center" wrapText="1"/>
    </xf>
    <xf numFmtId="0" fontId="112" fillId="3" borderId="0" xfId="0" applyFont="1" applyFill="1" applyAlignment="1">
      <alignment horizontal="center" vertical="center"/>
    </xf>
    <xf numFmtId="0" fontId="114" fillId="3" borderId="0" xfId="0" applyFont="1" applyFill="1" applyAlignment="1">
      <alignment horizontal="center" vertical="center"/>
    </xf>
    <xf numFmtId="0" fontId="113" fillId="3" borderId="0" xfId="0" applyFont="1" applyFill="1" applyAlignment="1">
      <alignment horizontal="center" vertical="center"/>
    </xf>
    <xf numFmtId="0" fontId="115" fillId="3" borderId="0" xfId="0" applyFont="1" applyFill="1" applyAlignment="1">
      <alignment horizontal="center" vertical="center"/>
    </xf>
    <xf numFmtId="0" fontId="105" fillId="0" borderId="170" xfId="0" applyFont="1" applyBorder="1" applyAlignment="1">
      <alignment horizontal="center"/>
    </xf>
    <xf numFmtId="0" fontId="105" fillId="0" borderId="130" xfId="0" applyFont="1" applyBorder="1" applyAlignment="1">
      <alignment horizontal="center"/>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5" fillId="0" borderId="139"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66" xfId="0" applyFont="1" applyBorder="1" applyAlignment="1">
      <alignment horizontal="center" vertical="center" wrapText="1"/>
    </xf>
    <xf numFmtId="0" fontId="105" fillId="0" borderId="98" xfId="0" applyFont="1" applyBorder="1" applyAlignment="1">
      <alignment horizontal="center" vertical="center"/>
    </xf>
    <xf numFmtId="0" fontId="105" fillId="0" borderId="79" xfId="0" applyFont="1" applyBorder="1" applyAlignment="1">
      <alignment horizontal="center" vertical="center"/>
    </xf>
    <xf numFmtId="0" fontId="105" fillId="0" borderId="66" xfId="0" applyFont="1" applyBorder="1" applyAlignment="1">
      <alignment horizontal="center" vertical="center"/>
    </xf>
    <xf numFmtId="0" fontId="105" fillId="3" borderId="139" xfId="0" applyFont="1" applyFill="1" applyBorder="1" applyAlignment="1">
      <alignment horizontal="center" vertical="center"/>
    </xf>
    <xf numFmtId="0" fontId="105" fillId="3" borderId="79" xfId="0" applyFont="1" applyFill="1" applyBorder="1" applyAlignment="1">
      <alignment horizontal="center" vertical="center"/>
    </xf>
    <xf numFmtId="0" fontId="105" fillId="3" borderId="66" xfId="0" applyFont="1" applyFill="1" applyBorder="1" applyAlignment="1">
      <alignment horizontal="center" vertical="center"/>
    </xf>
    <xf numFmtId="0" fontId="2" fillId="0" borderId="180" xfId="0" applyFont="1" applyBorder="1" applyAlignment="1">
      <alignment horizontal="center" vertical="center" wrapText="1"/>
    </xf>
    <xf numFmtId="0" fontId="2" fillId="0" borderId="131" xfId="0" applyFont="1" applyBorder="1" applyAlignment="1">
      <alignment horizontal="center" vertical="center" wrapText="1"/>
    </xf>
    <xf numFmtId="0" fontId="2" fillId="0" borderId="176" xfId="0" applyFont="1" applyBorder="1" applyAlignment="1">
      <alignment horizontal="center" vertical="center" wrapText="1"/>
    </xf>
    <xf numFmtId="0" fontId="2" fillId="0" borderId="158" xfId="0" applyFont="1" applyBorder="1" applyAlignment="1">
      <alignment horizontal="center" vertical="center" wrapText="1"/>
    </xf>
    <xf numFmtId="0" fontId="23" fillId="35" borderId="169" xfId="0" applyFont="1" applyFill="1" applyBorder="1" applyAlignment="1">
      <alignment horizontal="center" wrapText="1"/>
    </xf>
    <xf numFmtId="0" fontId="23" fillId="35" borderId="158" xfId="0" applyFont="1" applyFill="1" applyBorder="1" applyAlignment="1">
      <alignment horizontal="center" wrapText="1"/>
    </xf>
    <xf numFmtId="0" fontId="3" fillId="35" borderId="28" xfId="0" applyFont="1" applyFill="1" applyBorder="1" applyAlignment="1">
      <alignment horizontal="center"/>
    </xf>
    <xf numFmtId="0" fontId="3" fillId="35" borderId="131" xfId="0" applyFont="1" applyFill="1" applyBorder="1" applyAlignment="1">
      <alignment horizontal="center"/>
    </xf>
    <xf numFmtId="0" fontId="23" fillId="35" borderId="131" xfId="0" applyFont="1" applyFill="1" applyBorder="1" applyAlignment="1">
      <alignment horizontal="left" wrapText="1"/>
    </xf>
    <xf numFmtId="0" fontId="2" fillId="0" borderId="160" xfId="0" applyFont="1" applyBorder="1" applyAlignment="1">
      <alignment horizontal="center" vertical="center" wrapText="1"/>
    </xf>
    <xf numFmtId="0" fontId="2" fillId="35" borderId="216" xfId="0" applyFont="1" applyFill="1" applyBorder="1" applyAlignment="1">
      <alignment horizontal="center" vertical="center"/>
    </xf>
    <xf numFmtId="0" fontId="2" fillId="35" borderId="217" xfId="0" applyFont="1" applyFill="1" applyBorder="1" applyAlignment="1">
      <alignment horizontal="center" vertical="center"/>
    </xf>
    <xf numFmtId="0" fontId="2" fillId="35" borderId="218" xfId="0" applyFont="1" applyFill="1" applyBorder="1" applyAlignment="1">
      <alignment horizontal="center" vertical="center"/>
    </xf>
    <xf numFmtId="0" fontId="33" fillId="0" borderId="113" xfId="0" applyFont="1" applyBorder="1" applyAlignment="1">
      <alignment horizontal="center" vertical="center" textRotation="255"/>
    </xf>
    <xf numFmtId="0" fontId="33" fillId="0" borderId="169" xfId="0" applyFont="1" applyBorder="1" applyAlignment="1">
      <alignment horizontal="center" vertical="center" textRotation="255"/>
    </xf>
    <xf numFmtId="0" fontId="33" fillId="0" borderId="79" xfId="0" applyFont="1" applyBorder="1" applyAlignment="1">
      <alignment horizontal="center" vertical="center" textRotation="255"/>
    </xf>
    <xf numFmtId="0" fontId="33" fillId="0" borderId="51" xfId="0" applyFont="1" applyBorder="1" applyAlignment="1">
      <alignment horizontal="center" vertical="center" textRotation="255"/>
    </xf>
    <xf numFmtId="0" fontId="29" fillId="0" borderId="6" xfId="0" applyFont="1" applyBorder="1" applyAlignment="1">
      <alignment horizontal="center" textRotation="255"/>
    </xf>
    <xf numFmtId="0" fontId="29" fillId="0" borderId="7" xfId="0" applyFont="1" applyBorder="1" applyAlignment="1">
      <alignment horizontal="center" textRotation="255"/>
    </xf>
    <xf numFmtId="0" fontId="29" fillId="0" borderId="42" xfId="0" applyFont="1" applyBorder="1" applyAlignment="1">
      <alignment horizontal="center" vertical="center" textRotation="255"/>
    </xf>
    <xf numFmtId="0" fontId="29" fillId="0" borderId="37" xfId="0" applyFont="1" applyBorder="1" applyAlignment="1">
      <alignment horizontal="center" textRotation="255"/>
    </xf>
    <xf numFmtId="0" fontId="29" fillId="0" borderId="22" xfId="0" applyFont="1" applyBorder="1" applyAlignment="1">
      <alignment horizontal="center" textRotation="255"/>
    </xf>
    <xf numFmtId="0" fontId="5" fillId="0" borderId="38" xfId="0" applyFont="1" applyBorder="1" applyAlignment="1">
      <alignment horizontal="center"/>
    </xf>
    <xf numFmtId="0" fontId="5" fillId="0" borderId="32" xfId="0" applyFont="1" applyBorder="1" applyAlignment="1">
      <alignment horizontal="center"/>
    </xf>
    <xf numFmtId="0" fontId="22" fillId="0" borderId="37" xfId="0" applyFont="1" applyBorder="1" applyAlignment="1">
      <alignment horizontal="center" vertical="center" textRotation="255"/>
    </xf>
    <xf numFmtId="0" fontId="22" fillId="0" borderId="7" xfId="0" applyFont="1" applyBorder="1" applyAlignment="1">
      <alignment horizontal="center" vertical="center" textRotation="255"/>
    </xf>
    <xf numFmtId="0" fontId="22" fillId="0" borderId="22" xfId="0" applyFont="1" applyBorder="1" applyAlignment="1">
      <alignment horizontal="center" vertical="center" textRotation="255"/>
    </xf>
    <xf numFmtId="0" fontId="13" fillId="0" borderId="33" xfId="0"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31" fillId="0" borderId="0" xfId="0" applyFont="1" applyAlignment="1">
      <alignment horizontal="center"/>
    </xf>
    <xf numFmtId="0" fontId="22" fillId="0" borderId="37" xfId="0" applyFont="1" applyBorder="1" applyAlignment="1">
      <alignment horizontal="center" textRotation="255"/>
    </xf>
    <xf numFmtId="0" fontId="22" fillId="0" borderId="7" xfId="0" applyFont="1" applyBorder="1" applyAlignment="1">
      <alignment horizontal="center" textRotation="255"/>
    </xf>
    <xf numFmtId="0" fontId="22" fillId="0" borderId="22" xfId="0" applyFont="1" applyBorder="1" applyAlignment="1">
      <alignment horizontal="center" textRotation="255"/>
    </xf>
    <xf numFmtId="0" fontId="25" fillId="0" borderId="0" xfId="2" applyFont="1" applyAlignment="1">
      <alignment horizontal="left" vertical="center" wrapText="1"/>
    </xf>
    <xf numFmtId="0" fontId="36" fillId="32" borderId="114" xfId="2" applyFont="1" applyFill="1" applyBorder="1" applyAlignment="1">
      <alignment horizontal="center"/>
    </xf>
    <xf numFmtId="0" fontId="36" fillId="32" borderId="116" xfId="2" applyFont="1" applyFill="1" applyBorder="1" applyAlignment="1">
      <alignment horizontal="center"/>
    </xf>
    <xf numFmtId="0" fontId="36" fillId="32" borderId="117" xfId="2" applyFont="1" applyFill="1" applyBorder="1" applyAlignment="1">
      <alignment horizontal="center"/>
    </xf>
    <xf numFmtId="0" fontId="36" fillId="0" borderId="118" xfId="2" applyFont="1" applyBorder="1" applyAlignment="1">
      <alignment horizontal="center" vertical="center" textRotation="255" wrapText="1"/>
    </xf>
    <xf numFmtId="0" fontId="36" fillId="0" borderId="0" xfId="2" applyFont="1" applyAlignment="1">
      <alignment horizontal="center" vertical="center" textRotation="255" wrapText="1"/>
    </xf>
    <xf numFmtId="0" fontId="36" fillId="32" borderId="126" xfId="2" applyFont="1" applyFill="1" applyBorder="1" applyAlignment="1">
      <alignment horizontal="center"/>
    </xf>
    <xf numFmtId="0" fontId="36" fillId="32" borderId="128" xfId="2" applyFont="1" applyFill="1" applyBorder="1" applyAlignment="1">
      <alignment horizontal="center"/>
    </xf>
    <xf numFmtId="0" fontId="37" fillId="0" borderId="21" xfId="2" applyFont="1" applyBorder="1" applyAlignment="1">
      <alignment horizontal="center" vertical="center"/>
    </xf>
    <xf numFmtId="0" fontId="37" fillId="0" borderId="7" xfId="2" applyFont="1" applyBorder="1" applyAlignment="1">
      <alignment horizontal="center" vertical="center"/>
    </xf>
    <xf numFmtId="0" fontId="37" fillId="0" borderId="49" xfId="2" applyFont="1" applyBorder="1" applyAlignment="1">
      <alignment horizontal="center" vertical="center"/>
    </xf>
    <xf numFmtId="0" fontId="29" fillId="0" borderId="0" xfId="0" applyFont="1" applyAlignment="1">
      <alignment horizontal="center"/>
    </xf>
    <xf numFmtId="0" fontId="37" fillId="0" borderId="37" xfId="2" applyFont="1" applyBorder="1" applyAlignment="1">
      <alignment horizontal="center" vertical="center"/>
    </xf>
    <xf numFmtId="0" fontId="37" fillId="0" borderId="22" xfId="2" applyFont="1" applyBorder="1" applyAlignment="1">
      <alignment horizontal="center" vertical="center"/>
    </xf>
    <xf numFmtId="0" fontId="38" fillId="0" borderId="0" xfId="2" applyFont="1" applyAlignment="1">
      <alignment horizontal="justify" vertical="center"/>
    </xf>
    <xf numFmtId="0" fontId="35" fillId="0" borderId="41" xfId="2" applyBorder="1" applyAlignment="1">
      <alignment horizontal="center" vertical="center"/>
    </xf>
    <xf numFmtId="0" fontId="35" fillId="0" borderId="19" xfId="2" applyBorder="1" applyAlignment="1">
      <alignment horizontal="center" vertical="center"/>
    </xf>
    <xf numFmtId="166" fontId="35" fillId="0" borderId="37" xfId="2" applyNumberFormat="1" applyBorder="1" applyAlignment="1">
      <alignment horizontal="center" vertical="center" wrapText="1"/>
    </xf>
    <xf numFmtId="166" fontId="35" fillId="0" borderId="22" xfId="2" applyNumberFormat="1" applyBorder="1" applyAlignment="1">
      <alignment horizontal="center" vertical="center" wrapText="1"/>
    </xf>
    <xf numFmtId="0" fontId="2" fillId="26" borderId="50" xfId="0" applyFont="1" applyFill="1" applyBorder="1" applyAlignment="1">
      <alignment horizontal="center" vertical="center" wrapText="1"/>
    </xf>
    <xf numFmtId="0" fontId="0" fillId="0" borderId="59" xfId="0" applyBorder="1" applyAlignment="1">
      <alignment horizontal="left"/>
    </xf>
    <xf numFmtId="0" fontId="0" fillId="0" borderId="44" xfId="0" applyBorder="1" applyAlignment="1">
      <alignment horizontal="left"/>
    </xf>
    <xf numFmtId="0" fontId="0" fillId="0" borderId="45" xfId="0" applyBorder="1" applyAlignment="1">
      <alignment horizontal="left"/>
    </xf>
    <xf numFmtId="0" fontId="0" fillId="0" borderId="26" xfId="0" applyBorder="1" applyAlignment="1">
      <alignment horizontal="left" wrapText="1"/>
    </xf>
    <xf numFmtId="0" fontId="0" fillId="0" borderId="50" xfId="0" applyBorder="1" applyAlignment="1">
      <alignment horizontal="left" wrapText="1"/>
    </xf>
    <xf numFmtId="0" fontId="2" fillId="27" borderId="83" xfId="0" applyFont="1" applyFill="1" applyBorder="1" applyAlignment="1">
      <alignment horizontal="center"/>
    </xf>
    <xf numFmtId="0" fontId="2" fillId="27" borderId="84" xfId="0" applyFont="1" applyFill="1" applyBorder="1" applyAlignment="1">
      <alignment horizontal="center"/>
    </xf>
    <xf numFmtId="0" fontId="2" fillId="27" borderId="85" xfId="0" applyFont="1" applyFill="1" applyBorder="1" applyAlignment="1">
      <alignment horizontal="center"/>
    </xf>
    <xf numFmtId="0" fontId="0" fillId="0" borderId="27" xfId="0" applyBorder="1" applyAlignment="1">
      <alignment horizontal="center"/>
    </xf>
    <xf numFmtId="0" fontId="0" fillId="0" borderId="10" xfId="0" applyBorder="1" applyAlignment="1">
      <alignment horizontal="center"/>
    </xf>
    <xf numFmtId="0" fontId="2" fillId="0" borderId="83" xfId="0" applyFont="1" applyBorder="1" applyAlignment="1">
      <alignment horizontal="center"/>
    </xf>
    <xf numFmtId="0" fontId="2" fillId="0" borderId="84" xfId="0" applyFont="1" applyBorder="1" applyAlignment="1">
      <alignment horizontal="center"/>
    </xf>
    <xf numFmtId="0" fontId="52" fillId="20" borderId="59" xfId="0" applyFont="1" applyFill="1" applyBorder="1" applyAlignment="1">
      <alignment horizontal="center" wrapText="1"/>
    </xf>
    <xf numFmtId="0" fontId="52" fillId="20" borderId="44" xfId="0" applyFont="1" applyFill="1" applyBorder="1" applyAlignment="1">
      <alignment horizontal="center" wrapText="1"/>
    </xf>
    <xf numFmtId="0" fontId="2" fillId="7" borderId="59" xfId="0" applyFont="1" applyFill="1" applyBorder="1" applyAlignment="1">
      <alignment horizontal="center"/>
    </xf>
    <xf numFmtId="0" fontId="2" fillId="7" borderId="44" xfId="0" applyFont="1" applyFill="1" applyBorder="1" applyAlignment="1">
      <alignment horizontal="center"/>
    </xf>
    <xf numFmtId="0" fontId="2" fillId="7" borderId="45" xfId="0" applyFont="1" applyFill="1" applyBorder="1" applyAlignment="1">
      <alignment horizontal="center"/>
    </xf>
    <xf numFmtId="0" fontId="0" fillId="0" borderId="58" xfId="0" applyBorder="1" applyAlignment="1">
      <alignment horizontal="center"/>
    </xf>
    <xf numFmtId="0" fontId="0" fillId="0" borderId="56" xfId="0" applyBorder="1" applyAlignment="1">
      <alignment horizontal="center"/>
    </xf>
    <xf numFmtId="0" fontId="2" fillId="30" borderId="83" xfId="0" applyFont="1" applyFill="1" applyBorder="1" applyAlignment="1">
      <alignment horizontal="center"/>
    </xf>
    <xf numFmtId="0" fontId="2" fillId="30" borderId="84" xfId="0" applyFont="1" applyFill="1" applyBorder="1" applyAlignment="1">
      <alignment horizontal="center"/>
    </xf>
    <xf numFmtId="0" fontId="2" fillId="30" borderId="85" xfId="0" applyFont="1" applyFill="1" applyBorder="1" applyAlignment="1">
      <alignment horizontal="center"/>
    </xf>
    <xf numFmtId="0" fontId="2" fillId="11" borderId="25" xfId="0" applyFont="1" applyFill="1" applyBorder="1" applyAlignment="1">
      <alignment horizontal="center"/>
    </xf>
    <xf numFmtId="0" fontId="2" fillId="11" borderId="64" xfId="0" applyFont="1" applyFill="1" applyBorder="1" applyAlignment="1">
      <alignment horizontal="center"/>
    </xf>
    <xf numFmtId="0" fontId="2" fillId="11" borderId="12" xfId="0" applyFont="1" applyFill="1" applyBorder="1" applyAlignment="1">
      <alignment horizontal="center"/>
    </xf>
    <xf numFmtId="0" fontId="2" fillId="20" borderId="25" xfId="0" applyFont="1" applyFill="1" applyBorder="1" applyAlignment="1">
      <alignment horizontal="center"/>
    </xf>
    <xf numFmtId="0" fontId="2" fillId="20" borderId="64" xfId="0" applyFont="1" applyFill="1" applyBorder="1" applyAlignment="1">
      <alignment horizontal="center"/>
    </xf>
    <xf numFmtId="0" fontId="2" fillId="20" borderId="12" xfId="0" applyFont="1" applyFill="1" applyBorder="1" applyAlignment="1">
      <alignment horizontal="center"/>
    </xf>
    <xf numFmtId="0" fontId="52" fillId="0" borderId="105" xfId="0" applyFont="1" applyBorder="1" applyAlignment="1">
      <alignment horizontal="center"/>
    </xf>
    <xf numFmtId="0" fontId="30" fillId="38" borderId="112" xfId="0" applyFont="1" applyFill="1" applyBorder="1" applyAlignment="1">
      <alignment horizontal="center" wrapText="1"/>
    </xf>
    <xf numFmtId="0" fontId="2" fillId="26" borderId="112" xfId="0" applyFont="1" applyFill="1" applyBorder="1" applyAlignment="1">
      <alignment horizontal="center" vertical="center" wrapText="1"/>
    </xf>
    <xf numFmtId="0" fontId="92" fillId="0" borderId="108" xfId="0" applyFont="1" applyBorder="1" applyAlignment="1">
      <alignment horizontal="center" vertical="center" wrapText="1"/>
    </xf>
    <xf numFmtId="0" fontId="92" fillId="0" borderId="146" xfId="0" applyFont="1" applyBorder="1" applyAlignment="1">
      <alignment horizontal="center" vertical="center" wrapText="1"/>
    </xf>
    <xf numFmtId="0" fontId="92" fillId="0" borderId="147" xfId="0" applyFont="1" applyBorder="1" applyAlignment="1">
      <alignment horizontal="center" vertical="center" wrapText="1"/>
    </xf>
    <xf numFmtId="0" fontId="23" fillId="5" borderId="7" xfId="0" applyFont="1" applyFill="1" applyBorder="1" applyAlignment="1">
      <alignment horizontal="left" wrapText="1"/>
    </xf>
    <xf numFmtId="0" fontId="10" fillId="0" borderId="197" xfId="0" applyFont="1" applyBorder="1" applyAlignment="1">
      <alignment horizontal="center" vertical="center" wrapText="1"/>
    </xf>
    <xf numFmtId="0" fontId="10" fillId="0" borderId="215" xfId="0" applyFont="1" applyBorder="1" applyAlignment="1">
      <alignment horizontal="center" vertical="center" wrapText="1"/>
    </xf>
    <xf numFmtId="0" fontId="10" fillId="0" borderId="215" xfId="0" applyFont="1" applyBorder="1" applyAlignment="1">
      <alignment wrapText="1"/>
    </xf>
    <xf numFmtId="0" fontId="5" fillId="18" borderId="111" xfId="0" applyFont="1" applyFill="1" applyBorder="1" applyAlignment="1">
      <alignment horizontal="center"/>
    </xf>
    <xf numFmtId="0" fontId="73" fillId="0" borderId="200" xfId="0" applyFont="1" applyBorder="1" applyAlignment="1">
      <alignment vertical="center" wrapText="1"/>
    </xf>
    <xf numFmtId="0" fontId="64" fillId="3" borderId="180" xfId="0" applyFont="1" applyFill="1" applyBorder="1" applyAlignment="1">
      <alignment vertical="center"/>
    </xf>
    <xf numFmtId="0" fontId="58" fillId="0" borderId="180" xfId="0" applyFont="1" applyBorder="1" applyAlignment="1">
      <alignment vertical="center"/>
    </xf>
    <xf numFmtId="166" fontId="52" fillId="3" borderId="51" xfId="0" applyNumberFormat="1" applyFont="1" applyFill="1" applyBorder="1" applyAlignment="1">
      <alignment horizontal="center" vertical="center"/>
    </xf>
    <xf numFmtId="166" fontId="52" fillId="3" borderId="50" xfId="0" applyNumberFormat="1" applyFont="1" applyFill="1" applyBorder="1" applyAlignment="1">
      <alignment horizontal="center" vertical="center"/>
    </xf>
    <xf numFmtId="166" fontId="52" fillId="3" borderId="154" xfId="0" applyNumberFormat="1" applyFont="1" applyFill="1" applyBorder="1" applyAlignment="1">
      <alignment horizontal="center" vertical="center"/>
    </xf>
    <xf numFmtId="166" fontId="52" fillId="3" borderId="176" xfId="0" applyNumberFormat="1" applyFont="1" applyFill="1" applyBorder="1" applyAlignment="1">
      <alignment horizontal="center" vertical="center"/>
    </xf>
    <xf numFmtId="166" fontId="52" fillId="3" borderId="188" xfId="0" applyNumberFormat="1" applyFont="1" applyFill="1" applyBorder="1" applyAlignment="1">
      <alignment horizontal="center" vertical="center"/>
    </xf>
    <xf numFmtId="166" fontId="52" fillId="3" borderId="158" xfId="0" applyNumberFormat="1" applyFont="1" applyFill="1" applyBorder="1" applyAlignment="1">
      <alignment horizontal="center" vertical="center"/>
    </xf>
    <xf numFmtId="170" fontId="2" fillId="0" borderId="71" xfId="0" applyNumberFormat="1" applyFont="1" applyBorder="1"/>
    <xf numFmtId="0" fontId="73" fillId="3" borderId="200" xfId="0" applyFont="1" applyFill="1" applyBorder="1" applyAlignment="1">
      <alignment vertical="center" wrapText="1"/>
    </xf>
    <xf numFmtId="0" fontId="2" fillId="3" borderId="109" xfId="0" applyFont="1" applyFill="1" applyBorder="1" applyAlignment="1">
      <alignment vertical="center" wrapText="1"/>
    </xf>
    <xf numFmtId="0" fontId="10" fillId="0" borderId="160" xfId="0" applyFont="1" applyBorder="1" applyAlignment="1">
      <alignment vertical="center" wrapText="1"/>
    </xf>
    <xf numFmtId="0" fontId="10" fillId="3" borderId="203" xfId="0" applyFont="1" applyFill="1" applyBorder="1" applyAlignment="1">
      <alignment vertical="center" wrapText="1"/>
    </xf>
    <xf numFmtId="0" fontId="10" fillId="3" borderId="180" xfId="0" applyFont="1" applyFill="1" applyBorder="1" applyAlignment="1">
      <alignment vertical="center" wrapText="1"/>
    </xf>
    <xf numFmtId="0" fontId="10" fillId="3" borderId="186" xfId="0" applyFont="1" applyFill="1" applyBorder="1" applyAlignment="1">
      <alignment vertical="center" wrapText="1"/>
    </xf>
    <xf numFmtId="0" fontId="106" fillId="5" borderId="180" xfId="0" applyFont="1" applyFill="1" applyBorder="1" applyAlignment="1">
      <alignment vertical="center" wrapText="1"/>
    </xf>
    <xf numFmtId="0" fontId="106" fillId="5" borderId="169" xfId="0" applyFont="1" applyFill="1" applyBorder="1" applyAlignment="1">
      <alignment vertical="center" wrapText="1"/>
    </xf>
    <xf numFmtId="0" fontId="106" fillId="5" borderId="186" xfId="0" applyFont="1" applyFill="1" applyBorder="1" applyAlignment="1">
      <alignment vertical="center" wrapText="1"/>
    </xf>
    <xf numFmtId="0" fontId="41" fillId="3" borderId="170" xfId="0" applyFont="1" applyFill="1" applyBorder="1" applyAlignment="1">
      <alignment vertical="center" wrapText="1"/>
    </xf>
    <xf numFmtId="0" fontId="133" fillId="0" borderId="197" xfId="0" applyFont="1" applyBorder="1" applyAlignment="1">
      <alignment vertical="center" wrapText="1"/>
    </xf>
    <xf numFmtId="0" fontId="2" fillId="0" borderId="215" xfId="0" applyFont="1" applyFill="1" applyBorder="1"/>
    <xf numFmtId="0" fontId="53" fillId="3" borderId="158" xfId="0" applyFont="1" applyFill="1" applyBorder="1" applyAlignment="1">
      <alignment horizontal="center" vertical="center"/>
    </xf>
    <xf numFmtId="0" fontId="53" fillId="3" borderId="125" xfId="0" applyFont="1" applyFill="1" applyBorder="1" applyAlignment="1">
      <alignment horizontal="center" vertical="center"/>
    </xf>
    <xf numFmtId="2" fontId="53" fillId="3" borderId="158" xfId="0" applyNumberFormat="1" applyFont="1" applyFill="1" applyBorder="1" applyAlignment="1">
      <alignment horizontal="center" vertical="center" wrapText="1"/>
    </xf>
    <xf numFmtId="2" fontId="2" fillId="35" borderId="169" xfId="0" applyNumberFormat="1" applyFont="1" applyFill="1" applyBorder="1" applyAlignment="1">
      <alignment horizontal="center" vertical="center" wrapText="1"/>
    </xf>
    <xf numFmtId="0" fontId="66" fillId="0" borderId="160" xfId="0" applyFont="1" applyBorder="1" applyAlignment="1">
      <alignment wrapText="1"/>
    </xf>
    <xf numFmtId="2" fontId="90" fillId="0" borderId="126" xfId="0" applyNumberFormat="1" applyFont="1" applyBorder="1"/>
    <xf numFmtId="2" fontId="66" fillId="3" borderId="158" xfId="0" applyNumberFormat="1" applyFont="1" applyFill="1" applyBorder="1"/>
    <xf numFmtId="2" fontId="90" fillId="3" borderId="126" xfId="0" applyNumberFormat="1" applyFont="1" applyFill="1" applyBorder="1"/>
    <xf numFmtId="0" fontId="0" fillId="0" borderId="158" xfId="0" applyFont="1" applyBorder="1"/>
    <xf numFmtId="0" fontId="2" fillId="35" borderId="223" xfId="0" applyFont="1" applyFill="1" applyBorder="1" applyAlignment="1">
      <alignment wrapText="1"/>
    </xf>
    <xf numFmtId="0" fontId="61" fillId="0" borderId="108" xfId="0" applyFont="1" applyBorder="1" applyAlignment="1">
      <alignment wrapText="1"/>
    </xf>
    <xf numFmtId="0" fontId="7" fillId="0" borderId="216" xfId="0" applyFont="1" applyBorder="1" applyAlignment="1">
      <alignment wrapText="1"/>
    </xf>
    <xf numFmtId="0" fontId="61" fillId="0" borderId="216" xfId="0" applyFont="1" applyBorder="1" applyAlignment="1">
      <alignment wrapText="1"/>
    </xf>
    <xf numFmtId="0" fontId="2" fillId="12" borderId="216" xfId="0" applyFont="1" applyFill="1" applyBorder="1" applyAlignment="1">
      <alignment horizontal="center"/>
    </xf>
    <xf numFmtId="0" fontId="61" fillId="0" borderId="223" xfId="0" applyFont="1" applyBorder="1" applyAlignment="1">
      <alignment wrapText="1"/>
    </xf>
    <xf numFmtId="0" fontId="0" fillId="31" borderId="221" xfId="0" applyFill="1" applyBorder="1"/>
    <xf numFmtId="0" fontId="0" fillId="18" borderId="221" xfId="0" applyFill="1" applyBorder="1"/>
    <xf numFmtId="0" fontId="2" fillId="0" borderId="200" xfId="0" applyFont="1" applyBorder="1" applyAlignment="1">
      <alignment horizontal="center"/>
    </xf>
    <xf numFmtId="170" fontId="0" fillId="0" borderId="200" xfId="0" applyNumberFormat="1" applyBorder="1"/>
    <xf numFmtId="0" fontId="2" fillId="0" borderId="208" xfId="0" applyFont="1" applyBorder="1" applyAlignment="1">
      <alignment horizontal="center"/>
    </xf>
    <xf numFmtId="2" fontId="0" fillId="0" borderId="207" xfId="0" applyNumberFormat="1" applyBorder="1"/>
    <xf numFmtId="0" fontId="0" fillId="0" borderId="207" xfId="0" applyBorder="1"/>
    <xf numFmtId="170" fontId="0" fillId="0" borderId="207" xfId="0" applyNumberFormat="1" applyBorder="1"/>
    <xf numFmtId="2" fontId="0" fillId="0" borderId="201" xfId="0" applyNumberFormat="1" applyBorder="1"/>
    <xf numFmtId="2" fontId="0" fillId="0" borderId="202" xfId="0" applyNumberFormat="1" applyBorder="1"/>
    <xf numFmtId="0" fontId="2" fillId="0" borderId="208" xfId="0" applyFont="1" applyBorder="1" applyAlignment="1">
      <alignment horizontal="center" wrapText="1"/>
    </xf>
    <xf numFmtId="0" fontId="2" fillId="0" borderId="200" xfId="0" applyFont="1" applyBorder="1" applyAlignment="1">
      <alignment horizontal="center" wrapText="1"/>
    </xf>
    <xf numFmtId="0" fontId="2" fillId="0" borderId="206" xfId="0" applyFont="1" applyBorder="1" applyAlignment="1">
      <alignment horizontal="center" wrapText="1"/>
    </xf>
    <xf numFmtId="0" fontId="2" fillId="0" borderId="201" xfId="0" applyFont="1" applyBorder="1" applyAlignment="1">
      <alignment horizontal="center" wrapText="1"/>
    </xf>
    <xf numFmtId="0" fontId="0" fillId="0" borderId="200" xfId="0" applyFont="1" applyBorder="1"/>
    <xf numFmtId="0" fontId="0" fillId="0" borderId="201" xfId="0" applyFont="1" applyBorder="1"/>
    <xf numFmtId="0" fontId="2" fillId="0" borderId="28" xfId="0" applyFont="1" applyBorder="1" applyAlignment="1">
      <alignment horizontal="center"/>
    </xf>
    <xf numFmtId="0" fontId="2" fillId="0" borderId="205" xfId="0" applyFont="1" applyBorder="1" applyAlignment="1">
      <alignment horizontal="center"/>
    </xf>
    <xf numFmtId="0" fontId="0" fillId="0" borderId="205" xfId="0" applyFont="1" applyBorder="1"/>
    <xf numFmtId="2" fontId="0" fillId="0" borderId="205" xfId="0" applyNumberFormat="1" applyBorder="1"/>
    <xf numFmtId="0" fontId="0" fillId="0" borderId="214" xfId="0" applyBorder="1"/>
    <xf numFmtId="0" fontId="2" fillId="0" borderId="87" xfId="0" applyFont="1" applyBorder="1" applyAlignment="1">
      <alignment horizontal="center"/>
    </xf>
    <xf numFmtId="0" fontId="2" fillId="0" borderId="88" xfId="0" applyFont="1" applyBorder="1" applyAlignment="1">
      <alignment horizontal="center"/>
    </xf>
    <xf numFmtId="0" fontId="2" fillId="0" borderId="88" xfId="0" applyFont="1" applyBorder="1"/>
    <xf numFmtId="0" fontId="2" fillId="0" borderId="89" xfId="0" applyFont="1" applyBorder="1" applyAlignment="1">
      <alignment wrapText="1"/>
    </xf>
    <xf numFmtId="2" fontId="2" fillId="0" borderId="0" xfId="0" applyNumberFormat="1" applyFont="1"/>
  </cellXfs>
  <cellStyles count="6">
    <cellStyle name="Hipervínculo" xfId="5" builtinId="8"/>
    <cellStyle name="Millares" xfId="1" builtinId="3"/>
    <cellStyle name="Millares 2" xfId="4"/>
    <cellStyle name="Normal" xfId="0" builtinId="0"/>
    <cellStyle name="Normal 2" xfId="2"/>
    <cellStyle name="Normal 4" xfId="3"/>
  </cellStyles>
  <dxfs count="0"/>
  <tableStyles count="0" defaultTableStyle="TableStyleMedium2" defaultPivotStyle="PivotStyleLight16"/>
  <colors>
    <mruColors>
      <color rgb="FF0066FF"/>
      <color rgb="FFCCCC00"/>
      <color rgb="FF9999FF"/>
      <color rgb="FFFF00FF"/>
      <color rgb="FFE4CBB8"/>
      <color rgb="FFCC9900"/>
      <color rgb="FFFF99FF"/>
      <color rgb="FFFFFF99"/>
      <color rgb="FFDF9DBE"/>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2</xdr:col>
      <xdr:colOff>172813</xdr:colOff>
      <xdr:row>0</xdr:row>
      <xdr:rowOff>0</xdr:rowOff>
    </xdr:from>
    <xdr:to>
      <xdr:col>3</xdr:col>
      <xdr:colOff>13607</xdr:colOff>
      <xdr:row>5</xdr:row>
      <xdr:rowOff>217715</xdr:rowOff>
    </xdr:to>
    <xdr:pic>
      <xdr:nvPicPr>
        <xdr:cNvPr id="2" name="Picture 1" descr="C:\Users\J\Desktop\Escudo Atahualpa2.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41742" y="0"/>
          <a:ext cx="997401" cy="1496786"/>
        </a:xfrm>
        <a:prstGeom prst="rect">
          <a:avLst/>
        </a:prstGeom>
        <a:noFill/>
        <a:ln w="9525">
          <a:noFill/>
          <a:miter lim="800000"/>
          <a:headEnd/>
          <a:tailEnd/>
        </a:ln>
      </xdr:spPr>
    </xdr:pic>
    <xdr:clientData/>
  </xdr:twoCellAnchor>
  <xdr:twoCellAnchor editAs="oneCell">
    <xdr:from>
      <xdr:col>12</xdr:col>
      <xdr:colOff>169954</xdr:colOff>
      <xdr:row>0</xdr:row>
      <xdr:rowOff>47759</xdr:rowOff>
    </xdr:from>
    <xdr:to>
      <xdr:col>12</xdr:col>
      <xdr:colOff>993324</xdr:colOff>
      <xdr:row>5</xdr:row>
      <xdr:rowOff>231321</xdr:rowOff>
    </xdr:to>
    <xdr:pic>
      <xdr:nvPicPr>
        <xdr:cNvPr id="4" name="Imagen 3" descr="C:\Users\MIGUEL\Desktop\CEMENTERIO MILAGRO\BANDERA ATAHUALPA ORDENANZA\BANDERA ATAHUALPA -  77Punt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14491608" y="367391"/>
          <a:ext cx="1462633" cy="823370"/>
        </a:xfrm>
        <a:prstGeom prst="rect">
          <a:avLst/>
        </a:prstGeom>
        <a:noFill/>
        <a:ln>
          <a:noFill/>
        </a:ln>
      </xdr:spPr>
    </xdr:pic>
    <xdr:clientData/>
  </xdr:twoCellAnchor>
  <xdr:twoCellAnchor editAs="oneCell">
    <xdr:from>
      <xdr:col>17</xdr:col>
      <xdr:colOff>0</xdr:colOff>
      <xdr:row>1011</xdr:row>
      <xdr:rowOff>0</xdr:rowOff>
    </xdr:from>
    <xdr:to>
      <xdr:col>24</xdr:col>
      <xdr:colOff>38100</xdr:colOff>
      <xdr:row>1018</xdr:row>
      <xdr:rowOff>427038</xdr:rowOff>
    </xdr:to>
    <xdr:pic>
      <xdr:nvPicPr>
        <xdr:cNvPr id="8" name="Imagen 7">
          <a:extLst>
            <a:ext uri="{FF2B5EF4-FFF2-40B4-BE49-F238E27FC236}">
              <a16:creationId xmlns:a16="http://schemas.microsoft.com/office/drawing/2014/main" id="{01BA8BFC-7BEC-6916-61F8-9A98B0EA8D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784925" y="464524725"/>
          <a:ext cx="537210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285751</xdr:colOff>
      <xdr:row>988</xdr:row>
      <xdr:rowOff>190499</xdr:rowOff>
    </xdr:from>
    <xdr:to>
      <xdr:col>23</xdr:col>
      <xdr:colOff>323851</xdr:colOff>
      <xdr:row>1000</xdr:row>
      <xdr:rowOff>102393</xdr:rowOff>
    </xdr:to>
    <xdr:pic>
      <xdr:nvPicPr>
        <xdr:cNvPr id="10" name="Imagen 9">
          <a:extLst>
            <a:ext uri="{FF2B5EF4-FFF2-40B4-BE49-F238E27FC236}">
              <a16:creationId xmlns:a16="http://schemas.microsoft.com/office/drawing/2014/main" id="{23E4D249-EDE2-FF7B-BCC5-D987F28D889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313439" y="451330218"/>
          <a:ext cx="5372100" cy="4055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0</xdr:colOff>
      <xdr:row>1004</xdr:row>
      <xdr:rowOff>0</xdr:rowOff>
    </xdr:from>
    <xdr:to>
      <xdr:col>28</xdr:col>
      <xdr:colOff>752475</xdr:colOff>
      <xdr:row>1015</xdr:row>
      <xdr:rowOff>1059</xdr:rowOff>
    </xdr:to>
    <xdr:pic>
      <xdr:nvPicPr>
        <xdr:cNvPr id="11" name="Imagen 10">
          <a:extLst>
            <a:ext uri="{FF2B5EF4-FFF2-40B4-BE49-F238E27FC236}">
              <a16:creationId xmlns:a16="http://schemas.microsoft.com/office/drawing/2014/main" id="{915D48F3-BDC0-031A-A89D-B5107C377FB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7880925" y="461752950"/>
          <a:ext cx="3038475" cy="45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35718</xdr:colOff>
      <xdr:row>992</xdr:row>
      <xdr:rowOff>11906</xdr:rowOff>
    </xdr:from>
    <xdr:to>
      <xdr:col>32</xdr:col>
      <xdr:colOff>459580</xdr:colOff>
      <xdr:row>1002</xdr:row>
      <xdr:rowOff>248269</xdr:rowOff>
    </xdr:to>
    <xdr:pic>
      <xdr:nvPicPr>
        <xdr:cNvPr id="12" name="Imagen 11">
          <a:extLst>
            <a:ext uri="{FF2B5EF4-FFF2-40B4-BE49-F238E27FC236}">
              <a16:creationId xmlns:a16="http://schemas.microsoft.com/office/drawing/2014/main" id="{612D04B1-324B-7ACE-D4DF-25D6671F22C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7159406" y="452532750"/>
          <a:ext cx="6519862" cy="3689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295276</xdr:colOff>
      <xdr:row>0</xdr:row>
      <xdr:rowOff>114299</xdr:rowOff>
    </xdr:from>
    <xdr:to>
      <xdr:col>1</xdr:col>
      <xdr:colOff>859573</xdr:colOff>
      <xdr:row>5</xdr:row>
      <xdr:rowOff>69694</xdr:rowOff>
    </xdr:to>
    <xdr:pic>
      <xdr:nvPicPr>
        <xdr:cNvPr id="2" name="Picture 1" descr="C:\Users\J\Desktop\Escudo Atahualpa2.gi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5276" y="0"/>
          <a:ext cx="1164372" cy="0"/>
        </a:xfrm>
        <a:prstGeom prst="rect">
          <a:avLst/>
        </a:prstGeom>
        <a:noFill/>
        <a:ln w="9525">
          <a:noFill/>
          <a:miter lim="800000"/>
          <a:headEnd/>
          <a:tailEnd/>
        </a:ln>
      </xdr:spPr>
    </xdr:pic>
    <xdr:clientData/>
  </xdr:twoCellAnchor>
  <xdr:twoCellAnchor>
    <xdr:from>
      <xdr:col>0</xdr:col>
      <xdr:colOff>469515</xdr:colOff>
      <xdr:row>29</xdr:row>
      <xdr:rowOff>67835</xdr:rowOff>
    </xdr:from>
    <xdr:to>
      <xdr:col>1</xdr:col>
      <xdr:colOff>601816</xdr:colOff>
      <xdr:row>33</xdr:row>
      <xdr:rowOff>162623</xdr:rowOff>
    </xdr:to>
    <xdr:pic>
      <xdr:nvPicPr>
        <xdr:cNvPr id="3" name="Picture 1" descr="C:\Users\J\Desktop\Escudo Atahualpa2.gif">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563135"/>
          <a:ext cx="732376" cy="1085388"/>
        </a:xfrm>
        <a:prstGeom prst="rect">
          <a:avLst/>
        </a:prstGeom>
        <a:noFill/>
        <a:ln w="9525">
          <a:noFill/>
          <a:miter lim="800000"/>
          <a:headEnd/>
          <a:tailEnd/>
        </a:ln>
      </xdr:spPr>
    </xdr:pic>
    <xdr:clientData/>
  </xdr:twoCellAnchor>
  <xdr:twoCellAnchor>
    <xdr:from>
      <xdr:col>0</xdr:col>
      <xdr:colOff>469515</xdr:colOff>
      <xdr:row>51</xdr:row>
      <xdr:rowOff>67834</xdr:rowOff>
    </xdr:from>
    <xdr:to>
      <xdr:col>1</xdr:col>
      <xdr:colOff>638872</xdr:colOff>
      <xdr:row>54</xdr:row>
      <xdr:rowOff>69695</xdr:rowOff>
    </xdr:to>
    <xdr:pic>
      <xdr:nvPicPr>
        <xdr:cNvPr id="5" name="Picture 1" descr="C:\Users\J\Desktop\Escudo Atahualpa2.gif">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9497584"/>
          <a:ext cx="769432" cy="859111"/>
        </a:xfrm>
        <a:prstGeom prst="rect">
          <a:avLst/>
        </a:prstGeom>
        <a:noFill/>
        <a:ln w="9525">
          <a:noFill/>
          <a:miter lim="800000"/>
          <a:headEnd/>
          <a:tailEnd/>
        </a:ln>
      </xdr:spPr>
    </xdr:pic>
    <xdr:clientData/>
  </xdr:twoCellAnchor>
  <xdr:twoCellAnchor>
    <xdr:from>
      <xdr:col>0</xdr:col>
      <xdr:colOff>469515</xdr:colOff>
      <xdr:row>72</xdr:row>
      <xdr:rowOff>67834</xdr:rowOff>
    </xdr:from>
    <xdr:to>
      <xdr:col>1</xdr:col>
      <xdr:colOff>592409</xdr:colOff>
      <xdr:row>76</xdr:row>
      <xdr:rowOff>127775</xdr:rowOff>
    </xdr:to>
    <xdr:pic>
      <xdr:nvPicPr>
        <xdr:cNvPr id="7" name="Picture 1" descr="C:\Users\J\Desktop\Escudo Atahualpa2.gif">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17355709"/>
          <a:ext cx="722969" cy="1050541"/>
        </a:xfrm>
        <a:prstGeom prst="rect">
          <a:avLst/>
        </a:prstGeom>
        <a:noFill/>
        <a:ln w="9525">
          <a:noFill/>
          <a:miter lim="800000"/>
          <a:headEnd/>
          <a:tailEnd/>
        </a:ln>
      </xdr:spPr>
    </xdr:pic>
    <xdr:clientData/>
  </xdr:twoCellAnchor>
  <xdr:twoCellAnchor>
    <xdr:from>
      <xdr:col>0</xdr:col>
      <xdr:colOff>469515</xdr:colOff>
      <xdr:row>93</xdr:row>
      <xdr:rowOff>67834</xdr:rowOff>
    </xdr:from>
    <xdr:to>
      <xdr:col>1</xdr:col>
      <xdr:colOff>708567</xdr:colOff>
      <xdr:row>98</xdr:row>
      <xdr:rowOff>23229</xdr:rowOff>
    </xdr:to>
    <xdr:pic>
      <xdr:nvPicPr>
        <xdr:cNvPr id="9" name="Picture 1" descr="C:\Users\J\Desktop\Escudo Atahualpa2.gif">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24737584"/>
          <a:ext cx="839127" cy="1193645"/>
        </a:xfrm>
        <a:prstGeom prst="rect">
          <a:avLst/>
        </a:prstGeom>
        <a:noFill/>
        <a:ln w="9525">
          <a:noFill/>
          <a:miter lim="800000"/>
          <a:headEnd/>
          <a:tailEnd/>
        </a:ln>
      </xdr:spPr>
    </xdr:pic>
    <xdr:clientData/>
  </xdr:twoCellAnchor>
  <xdr:twoCellAnchor>
    <xdr:from>
      <xdr:col>1</xdr:col>
      <xdr:colOff>12727</xdr:colOff>
      <xdr:row>117</xdr:row>
      <xdr:rowOff>0</xdr:rowOff>
    </xdr:from>
    <xdr:to>
      <xdr:col>1</xdr:col>
      <xdr:colOff>847958</xdr:colOff>
      <xdr:row>121</xdr:row>
      <xdr:rowOff>23229</xdr:rowOff>
    </xdr:to>
    <xdr:pic>
      <xdr:nvPicPr>
        <xdr:cNvPr id="11" name="Picture 1" descr="C:\Users\J\Desktop\Escudo Atahualpa2.gif">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2802" y="32232600"/>
          <a:ext cx="835231" cy="1013829"/>
        </a:xfrm>
        <a:prstGeom prst="rect">
          <a:avLst/>
        </a:prstGeom>
        <a:noFill/>
        <a:ln w="9525">
          <a:noFill/>
          <a:miter lim="800000"/>
          <a:headEnd/>
          <a:tailEnd/>
        </a:ln>
      </xdr:spPr>
    </xdr:pic>
    <xdr:clientData/>
  </xdr:twoCellAnchor>
  <xdr:twoCellAnchor editAs="oneCell">
    <xdr:from>
      <xdr:col>5</xdr:col>
      <xdr:colOff>1166464</xdr:colOff>
      <xdr:row>117</xdr:row>
      <xdr:rowOff>174239</xdr:rowOff>
    </xdr:from>
    <xdr:to>
      <xdr:col>6</xdr:col>
      <xdr:colOff>720182</xdr:colOff>
      <xdr:row>121</xdr:row>
      <xdr:rowOff>46464</xdr:rowOff>
    </xdr:to>
    <xdr:pic>
      <xdr:nvPicPr>
        <xdr:cNvPr id="12" name="11 Imagen" descr="msotw9_temp0">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00714" y="32406839"/>
          <a:ext cx="1115819" cy="86282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326640</xdr:colOff>
      <xdr:row>0</xdr:row>
      <xdr:rowOff>219075</xdr:rowOff>
    </xdr:from>
    <xdr:to>
      <xdr:col>1</xdr:col>
      <xdr:colOff>203055</xdr:colOff>
      <xdr:row>4</xdr:row>
      <xdr:rowOff>0</xdr:rowOff>
    </xdr:to>
    <xdr:pic>
      <xdr:nvPicPr>
        <xdr:cNvPr id="2" name="Picture 1" descr="C:\Users\J\Desktop\Escudo Atahualpa2.gif">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26640" y="219075"/>
          <a:ext cx="638415" cy="857250"/>
        </a:xfrm>
        <a:prstGeom prst="rect">
          <a:avLst/>
        </a:prstGeom>
        <a:noFill/>
        <a:ln w="9525">
          <a:noFill/>
          <a:miter lim="800000"/>
          <a:headEnd/>
          <a:tailEnd/>
        </a:ln>
      </xdr:spPr>
    </xdr:pic>
    <xdr:clientData/>
  </xdr:twoCellAnchor>
  <xdr:twoCellAnchor editAs="oneCell">
    <xdr:from>
      <xdr:col>5</xdr:col>
      <xdr:colOff>56918</xdr:colOff>
      <xdr:row>0</xdr:row>
      <xdr:rowOff>265771</xdr:rowOff>
    </xdr:from>
    <xdr:to>
      <xdr:col>7</xdr:col>
      <xdr:colOff>394010</xdr:colOff>
      <xdr:row>3</xdr:row>
      <xdr:rowOff>173076</xdr:rowOff>
    </xdr:to>
    <xdr:pic>
      <xdr:nvPicPr>
        <xdr:cNvPr id="3" name="2 Imagen" descr="msotw9_temp0">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829068" y="265771"/>
          <a:ext cx="765717" cy="6788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447675</xdr:colOff>
      <xdr:row>1</xdr:row>
      <xdr:rowOff>9525</xdr:rowOff>
    </xdr:from>
    <xdr:to>
      <xdr:col>1</xdr:col>
      <xdr:colOff>1038225</xdr:colOff>
      <xdr:row>4</xdr:row>
      <xdr:rowOff>95250</xdr:rowOff>
    </xdr:to>
    <xdr:pic>
      <xdr:nvPicPr>
        <xdr:cNvPr id="2" name="Picture 1" descr="C:\Users\J\Desktop\Escudo Atahualpa2.gif">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57200"/>
          <a:ext cx="590550" cy="781050"/>
        </a:xfrm>
        <a:prstGeom prst="rect">
          <a:avLst/>
        </a:prstGeom>
        <a:noFill/>
        <a:ln w="9525">
          <a:noFill/>
          <a:miter lim="800000"/>
          <a:headEnd/>
          <a:tailEnd/>
        </a:ln>
      </xdr:spPr>
    </xdr:pic>
    <xdr:clientData/>
  </xdr:twoCellAnchor>
  <xdr:twoCellAnchor>
    <xdr:from>
      <xdr:col>1</xdr:col>
      <xdr:colOff>2790</xdr:colOff>
      <xdr:row>29</xdr:row>
      <xdr:rowOff>219074</xdr:rowOff>
    </xdr:from>
    <xdr:to>
      <xdr:col>1</xdr:col>
      <xdr:colOff>762000</xdr:colOff>
      <xdr:row>33</xdr:row>
      <xdr:rowOff>174557</xdr:rowOff>
    </xdr:to>
    <xdr:pic>
      <xdr:nvPicPr>
        <xdr:cNvPr id="4" name="Picture 1" descr="C:\Users\J\Desktop\Escudo Atahualpa2.gif">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2365" y="6543674"/>
          <a:ext cx="759210" cy="927033"/>
        </a:xfrm>
        <a:prstGeom prst="rect">
          <a:avLst/>
        </a:prstGeom>
        <a:noFill/>
        <a:ln w="9525">
          <a:noFill/>
          <a:miter lim="800000"/>
          <a:headEnd/>
          <a:tailEnd/>
        </a:ln>
      </xdr:spPr>
    </xdr:pic>
    <xdr:clientData/>
  </xdr:twoCellAnchor>
  <xdr:twoCellAnchor>
    <xdr:from>
      <xdr:col>1</xdr:col>
      <xdr:colOff>59940</xdr:colOff>
      <xdr:row>56</xdr:row>
      <xdr:rowOff>190500</xdr:rowOff>
    </xdr:from>
    <xdr:to>
      <xdr:col>1</xdr:col>
      <xdr:colOff>762000</xdr:colOff>
      <xdr:row>60</xdr:row>
      <xdr:rowOff>76200</xdr:rowOff>
    </xdr:to>
    <xdr:pic>
      <xdr:nvPicPr>
        <xdr:cNvPr id="6" name="Picture 1" descr="C:\Users\J\Desktop\Escudo Atahualpa2.gif">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12420600"/>
          <a:ext cx="702060" cy="857250"/>
        </a:xfrm>
        <a:prstGeom prst="rect">
          <a:avLst/>
        </a:prstGeom>
        <a:noFill/>
        <a:ln w="9525">
          <a:noFill/>
          <a:miter lim="800000"/>
          <a:headEnd/>
          <a:tailEnd/>
        </a:ln>
      </xdr:spPr>
    </xdr:pic>
    <xdr:clientData/>
  </xdr:twoCellAnchor>
  <xdr:twoCellAnchor>
    <xdr:from>
      <xdr:col>1</xdr:col>
      <xdr:colOff>342900</xdr:colOff>
      <xdr:row>72</xdr:row>
      <xdr:rowOff>76200</xdr:rowOff>
    </xdr:from>
    <xdr:to>
      <xdr:col>1</xdr:col>
      <xdr:colOff>971550</xdr:colOff>
      <xdr:row>76</xdr:row>
      <xdr:rowOff>0</xdr:rowOff>
    </xdr:to>
    <xdr:pic>
      <xdr:nvPicPr>
        <xdr:cNvPr id="8" name="Picture 1" descr="C:\Users\J\Desktop\Escudo Atahualpa2.gif">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 y="76200"/>
          <a:ext cx="628650" cy="857250"/>
        </a:xfrm>
        <a:prstGeom prst="rect">
          <a:avLst/>
        </a:prstGeom>
        <a:noFill/>
        <a:ln w="9525">
          <a:noFill/>
          <a:miter lim="800000"/>
          <a:headEnd/>
          <a:tailEnd/>
        </a:ln>
      </xdr:spPr>
    </xdr:pic>
    <xdr:clientData/>
  </xdr:twoCellAnchor>
  <xdr:twoCellAnchor editAs="oneCell">
    <xdr:from>
      <xdr:col>3</xdr:col>
      <xdr:colOff>1209675</xdr:colOff>
      <xdr:row>73</xdr:row>
      <xdr:rowOff>66674</xdr:rowOff>
    </xdr:from>
    <xdr:to>
      <xdr:col>3</xdr:col>
      <xdr:colOff>2238375</xdr:colOff>
      <xdr:row>75</xdr:row>
      <xdr:rowOff>114299</xdr:rowOff>
    </xdr:to>
    <xdr:pic>
      <xdr:nvPicPr>
        <xdr:cNvPr id="9" name="8 Imagen" descr="msotw9_temp0">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077075" y="228599"/>
          <a:ext cx="1028700" cy="581025"/>
        </a:xfrm>
        <a:prstGeom prst="rect">
          <a:avLst/>
        </a:prstGeom>
        <a:noFill/>
        <a:ln w="9525">
          <a:noFill/>
          <a:miter lim="800000"/>
          <a:headEnd/>
          <a:tailEnd/>
        </a:ln>
      </xdr:spPr>
    </xdr:pic>
    <xdr:clientData/>
  </xdr:twoCellAnchor>
  <xdr:twoCellAnchor>
    <xdr:from>
      <xdr:col>1</xdr:col>
      <xdr:colOff>59940</xdr:colOff>
      <xdr:row>99</xdr:row>
      <xdr:rowOff>190500</xdr:rowOff>
    </xdr:from>
    <xdr:to>
      <xdr:col>1</xdr:col>
      <xdr:colOff>762000</xdr:colOff>
      <xdr:row>103</xdr:row>
      <xdr:rowOff>76200</xdr:rowOff>
    </xdr:to>
    <xdr:pic>
      <xdr:nvPicPr>
        <xdr:cNvPr id="10" name="Picture 1" descr="C:\Users\J\Desktop\Escudo Atahualpa2.gif">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25784175"/>
          <a:ext cx="702060" cy="857250"/>
        </a:xfrm>
        <a:prstGeom prst="rect">
          <a:avLst/>
        </a:prstGeom>
        <a:noFill/>
        <a:ln w="9525">
          <a:noFill/>
          <a:miter lim="800000"/>
          <a:headEnd/>
          <a:tailEnd/>
        </a:ln>
      </xdr:spPr>
    </xdr:pic>
    <xdr:clientData/>
  </xdr:twoCellAnchor>
  <xdr:twoCellAnchor>
    <xdr:from>
      <xdr:col>1</xdr:col>
      <xdr:colOff>59940</xdr:colOff>
      <xdr:row>128</xdr:row>
      <xdr:rowOff>190500</xdr:rowOff>
    </xdr:from>
    <xdr:to>
      <xdr:col>1</xdr:col>
      <xdr:colOff>762000</xdr:colOff>
      <xdr:row>132</xdr:row>
      <xdr:rowOff>76200</xdr:rowOff>
    </xdr:to>
    <xdr:pic>
      <xdr:nvPicPr>
        <xdr:cNvPr id="12" name="Picture 1" descr="C:\Users\J\Desktop\Escudo Atahualpa2.gif">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9515" y="31575375"/>
          <a:ext cx="702060" cy="8572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124</xdr:row>
      <xdr:rowOff>0</xdr:rowOff>
    </xdr:from>
    <xdr:to>
      <xdr:col>17</xdr:col>
      <xdr:colOff>304800</xdr:colOff>
      <xdr:row>124</xdr:row>
      <xdr:rowOff>304800</xdr:rowOff>
    </xdr:to>
    <xdr:sp macro="" textlink="">
      <xdr:nvSpPr>
        <xdr:cNvPr id="2" name="AutoShape 1" descr="https://http2.mlstatic.com/medidor-de-agua-potable-D_NQ_NP_826370-MEC26565691951_122017-F.webp">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304800" y="100822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101</xdr:row>
      <xdr:rowOff>0</xdr:rowOff>
    </xdr:from>
    <xdr:to>
      <xdr:col>17</xdr:col>
      <xdr:colOff>304800</xdr:colOff>
      <xdr:row>101</xdr:row>
      <xdr:rowOff>304800</xdr:rowOff>
    </xdr:to>
    <xdr:sp macro="" textlink="">
      <xdr:nvSpPr>
        <xdr:cNvPr id="3" name="AutoShape 2" descr="https://http2.mlstatic.com/medidor-de-agua-potable-D_NQ_NP_826370-MEC26565691951_122017-F.webp">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04800" y="8700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103</xdr:row>
      <xdr:rowOff>0</xdr:rowOff>
    </xdr:from>
    <xdr:to>
      <xdr:col>17</xdr:col>
      <xdr:colOff>304800</xdr:colOff>
      <xdr:row>103</xdr:row>
      <xdr:rowOff>304800</xdr:rowOff>
    </xdr:to>
    <xdr:sp macro="" textlink="">
      <xdr:nvSpPr>
        <xdr:cNvPr id="4" name="AutoShape 3" descr="https://http2.mlstatic.com/medidor-de-agua-potable-D_NQ_NP_826370-MEC26565691951_122017-F.webp">
          <a:extLst>
            <a:ext uri="{FF2B5EF4-FFF2-40B4-BE49-F238E27FC236}">
              <a16:creationId xmlns:a16="http://schemas.microsoft.com/office/drawing/2014/main" id="{00000000-0008-0000-1000-000004000000}"/>
            </a:ext>
          </a:extLst>
        </xdr:cNvPr>
        <xdr:cNvSpPr>
          <a:spLocks noChangeAspect="1" noChangeArrowheads="1"/>
        </xdr:cNvSpPr>
      </xdr:nvSpPr>
      <xdr:spPr bwMode="auto">
        <a:xfrm>
          <a:off x="304800" y="884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421</xdr:row>
      <xdr:rowOff>0</xdr:rowOff>
    </xdr:from>
    <xdr:to>
      <xdr:col>17</xdr:col>
      <xdr:colOff>304800</xdr:colOff>
      <xdr:row>422</xdr:row>
      <xdr:rowOff>114300</xdr:rowOff>
    </xdr:to>
    <xdr:sp macro="" textlink="">
      <xdr:nvSpPr>
        <xdr:cNvPr id="5" name="AutoShape 4" descr="https://http2.mlstatic.com/medidor-de-agua-potable-D_NQ_NP_826370-MEC26565691951_122017-F.webp">
          <a:extLst>
            <a:ext uri="{FF2B5EF4-FFF2-40B4-BE49-F238E27FC236}">
              <a16:creationId xmlns:a16="http://schemas.microsoft.com/office/drawing/2014/main" id="{00000000-0008-0000-1000-000005000000}"/>
            </a:ext>
          </a:extLst>
        </xdr:cNvPr>
        <xdr:cNvSpPr>
          <a:spLocks noChangeAspect="1" noChangeArrowheads="1"/>
        </xdr:cNvSpPr>
      </xdr:nvSpPr>
      <xdr:spPr bwMode="auto">
        <a:xfrm>
          <a:off x="304800" y="23642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235323</xdr:colOff>
      <xdr:row>421</xdr:row>
      <xdr:rowOff>0</xdr:rowOff>
    </xdr:from>
    <xdr:to>
      <xdr:col>19</xdr:col>
      <xdr:colOff>246530</xdr:colOff>
      <xdr:row>431</xdr:row>
      <xdr:rowOff>51329</xdr:rowOff>
    </xdr:to>
    <xdr:pic>
      <xdr:nvPicPr>
        <xdr:cNvPr id="6" name="Imagen 5">
          <a:extLst>
            <a:ext uri="{FF2B5EF4-FFF2-40B4-BE49-F238E27FC236}">
              <a16:creationId xmlns:a16="http://schemas.microsoft.com/office/drawing/2014/main" id="{00000000-0008-0000-1000-000006000000}"/>
            </a:ext>
          </a:extLst>
        </xdr:cNvPr>
        <xdr:cNvPicPr>
          <a:picLocks noChangeAspect="1"/>
        </xdr:cNvPicPr>
      </xdr:nvPicPr>
      <xdr:blipFill rotWithShape="1">
        <a:blip xmlns:r="http://schemas.openxmlformats.org/officeDocument/2006/relationships" r:embed="rId1"/>
        <a:srcRect l="18568" t="16451" r="19620" b="15761"/>
        <a:stretch/>
      </xdr:blipFill>
      <xdr:spPr>
        <a:xfrm>
          <a:off x="304800" y="236420025"/>
          <a:ext cx="3170705" cy="1956329"/>
        </a:xfrm>
        <a:prstGeom prst="rect">
          <a:avLst/>
        </a:prstGeom>
      </xdr:spPr>
    </xdr:pic>
    <xdr:clientData/>
  </xdr:twoCellAnchor>
  <xdr:twoCellAnchor editAs="oneCell">
    <xdr:from>
      <xdr:col>10</xdr:col>
      <xdr:colOff>1905000</xdr:colOff>
      <xdr:row>271</xdr:row>
      <xdr:rowOff>56030</xdr:rowOff>
    </xdr:from>
    <xdr:to>
      <xdr:col>20</xdr:col>
      <xdr:colOff>2386853</xdr:colOff>
      <xdr:row>296</xdr:row>
      <xdr:rowOff>190501</xdr:rowOff>
    </xdr:to>
    <xdr:pic>
      <xdr:nvPicPr>
        <xdr:cNvPr id="7" name="Imagen 6">
          <a:extLst>
            <a:ext uri="{FF2B5EF4-FFF2-40B4-BE49-F238E27FC236}">
              <a16:creationId xmlns:a16="http://schemas.microsoft.com/office/drawing/2014/main" id="{00000000-0008-0000-1000-000007000000}"/>
            </a:ext>
          </a:extLst>
        </xdr:cNvPr>
        <xdr:cNvPicPr>
          <a:picLocks noChangeAspect="1"/>
        </xdr:cNvPicPr>
      </xdr:nvPicPr>
      <xdr:blipFill rotWithShape="1">
        <a:blip xmlns:r="http://schemas.openxmlformats.org/officeDocument/2006/relationships" r:embed="rId2"/>
        <a:srcRect l="28531" t="14301" r="28912" b="6926"/>
        <a:stretch/>
      </xdr:blipFill>
      <xdr:spPr>
        <a:xfrm>
          <a:off x="304800" y="199261880"/>
          <a:ext cx="5979459" cy="62091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espaldo%20katy\PENDRIVE%20TRABAJOS\CABEZA&#209;ES%20MILAGRO\apu%20cabezal%20recogimient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ANALISIS"/>
      <sheetName val="ANALISIS (2)"/>
      <sheetName val="PRESUPUESTO"/>
      <sheetName val="CRONOGRAMA"/>
      <sheetName val="RESUMEN VAE"/>
      <sheetName val="BASE CPC"/>
      <sheetName val="MAT"/>
      <sheetName val="SALARIOS EN DOLARES"/>
      <sheetName val="EQUIPO"/>
      <sheetName val="LISTMAT"/>
      <sheetName val="LIST_M.OBRA"/>
      <sheetName val="LIST_EQUIPO"/>
      <sheetName val="LISTA_TRANSPORTE"/>
      <sheetName val="SIMBOLOS POLINÓMICA "/>
      <sheetName val="JUSTIFICATIVO1"/>
      <sheetName val="JUSTIFICATIVO2"/>
      <sheetName val="RESUMEN"/>
      <sheetName val="Hoja1"/>
    </sheetNames>
    <sheetDataSet>
      <sheetData sheetId="0"/>
      <sheetData sheetId="1"/>
      <sheetData sheetId="2"/>
      <sheetData sheetId="3"/>
      <sheetData sheetId="4"/>
      <sheetData sheetId="5"/>
      <sheetData sheetId="6"/>
      <sheetData sheetId="7">
        <row r="7">
          <cell r="A7">
            <v>1</v>
          </cell>
          <cell r="B7" t="str">
            <v>Arena Gruesa</v>
          </cell>
          <cell r="C7" t="str">
            <v>m³</v>
          </cell>
          <cell r="D7">
            <v>22.5</v>
          </cell>
          <cell r="E7" t="str">
            <v>EP</v>
          </cell>
          <cell r="F7">
            <v>22.5</v>
          </cell>
          <cell r="G7">
            <v>0.52941176470588236</v>
          </cell>
          <cell r="H7">
            <v>0.52941131591796875</v>
          </cell>
          <cell r="I7">
            <v>153100117</v>
          </cell>
          <cell r="J7">
            <v>153100032</v>
          </cell>
        </row>
        <row r="8">
          <cell r="A8">
            <v>2</v>
          </cell>
          <cell r="B8" t="str">
            <v>triturado 3/4</v>
          </cell>
          <cell r="C8" t="str">
            <v>m³</v>
          </cell>
          <cell r="D8">
            <v>30</v>
          </cell>
          <cell r="E8" t="str">
            <v>EP</v>
          </cell>
          <cell r="F8">
            <v>30</v>
          </cell>
          <cell r="G8">
            <v>0.52941176470588236</v>
          </cell>
          <cell r="H8">
            <v>0.52941131591796875</v>
          </cell>
          <cell r="I8">
            <v>153200011</v>
          </cell>
          <cell r="J8">
            <v>153200000</v>
          </cell>
        </row>
        <row r="9">
          <cell r="A9">
            <v>3</v>
          </cell>
          <cell r="B9" t="str">
            <v>Piedra bola de 2-4 "</v>
          </cell>
          <cell r="C9" t="str">
            <v>m³</v>
          </cell>
          <cell r="D9">
            <v>21.2</v>
          </cell>
          <cell r="E9">
            <v>0</v>
          </cell>
          <cell r="F9">
            <v>0</v>
          </cell>
          <cell r="G9">
            <v>0.5</v>
          </cell>
          <cell r="H9">
            <v>0.5</v>
          </cell>
          <cell r="I9">
            <v>0</v>
          </cell>
          <cell r="J9">
            <v>0</v>
          </cell>
        </row>
        <row r="10">
          <cell r="A10">
            <v>4</v>
          </cell>
          <cell r="B10" t="str">
            <v>Agua</v>
          </cell>
          <cell r="C10" t="str">
            <v>Lt.</v>
          </cell>
          <cell r="D10">
            <v>0.02</v>
          </cell>
          <cell r="E10" t="str">
            <v>EP</v>
          </cell>
          <cell r="F10">
            <v>1.9999995827674866E-2</v>
          </cell>
          <cell r="G10">
            <v>1E-3</v>
          </cell>
          <cell r="H10">
            <v>9.9999923259019852E-4</v>
          </cell>
          <cell r="I10">
            <v>180000111</v>
          </cell>
          <cell r="J10">
            <v>180000000</v>
          </cell>
        </row>
        <row r="11">
          <cell r="A11">
            <v>5</v>
          </cell>
          <cell r="B11" t="str">
            <v>Cemento</v>
          </cell>
          <cell r="C11" t="str">
            <v>kg</v>
          </cell>
          <cell r="D11">
            <v>0.1696</v>
          </cell>
          <cell r="E11" t="str">
            <v>EP</v>
          </cell>
          <cell r="F11">
            <v>0.16959989070892334</v>
          </cell>
          <cell r="G11">
            <v>8.0000000000000004E-4</v>
          </cell>
          <cell r="H11">
            <v>7.9999957233667374E-4</v>
          </cell>
          <cell r="I11">
            <v>374400011</v>
          </cell>
          <cell r="J11">
            <v>374400000</v>
          </cell>
        </row>
        <row r="12">
          <cell r="A12">
            <v>6</v>
          </cell>
          <cell r="B12" t="str">
            <v>Cementina</v>
          </cell>
          <cell r="C12" t="str">
            <v>kg</v>
          </cell>
          <cell r="D12">
            <v>0.19</v>
          </cell>
          <cell r="E12">
            <v>0.18999993801116943</v>
          </cell>
          <cell r="F12">
            <v>0.18999993801116943</v>
          </cell>
          <cell r="G12">
            <v>6.6666666666666664E-4</v>
          </cell>
          <cell r="H12">
            <v>6.6666631028056145E-4</v>
          </cell>
          <cell r="I12">
            <v>6.6666631028056145E-4</v>
          </cell>
          <cell r="J12">
            <v>6.6666631028056145E-4</v>
          </cell>
        </row>
        <row r="13">
          <cell r="A13">
            <v>7</v>
          </cell>
          <cell r="B13" t="str">
            <v>Cemento blanco</v>
          </cell>
          <cell r="C13" t="str">
            <v>kg</v>
          </cell>
          <cell r="D13">
            <v>0.2</v>
          </cell>
          <cell r="E13">
            <v>0.19999992847442627</v>
          </cell>
          <cell r="F13">
            <v>0.19999992847442627</v>
          </cell>
          <cell r="G13">
            <v>0.01</v>
          </cell>
          <cell r="H13">
            <v>9.9999979138374329E-3</v>
          </cell>
          <cell r="I13">
            <v>9.9999979138374329E-3</v>
          </cell>
          <cell r="J13">
            <v>9.9999979138374329E-3</v>
          </cell>
        </row>
        <row r="14">
          <cell r="A14">
            <v>8</v>
          </cell>
          <cell r="B14" t="str">
            <v>Albalux</v>
          </cell>
          <cell r="C14" t="str">
            <v>kg</v>
          </cell>
          <cell r="D14">
            <v>0.16</v>
          </cell>
          <cell r="E14">
            <v>0.15999996662139893</v>
          </cell>
          <cell r="F14">
            <v>0.15999996662139893</v>
          </cell>
          <cell r="G14">
            <v>0.01</v>
          </cell>
          <cell r="H14">
            <v>9.9999979138374329E-3</v>
          </cell>
          <cell r="I14">
            <v>9.9999979138374329E-3</v>
          </cell>
          <cell r="J14">
            <v>9.9999979138374329E-3</v>
          </cell>
        </row>
        <row r="15">
          <cell r="A15">
            <v>9</v>
          </cell>
          <cell r="B15" t="str">
            <v>Dinamita</v>
          </cell>
          <cell r="C15" t="str">
            <v>kg</v>
          </cell>
          <cell r="D15">
            <v>15</v>
          </cell>
          <cell r="E15">
            <v>15</v>
          </cell>
          <cell r="F15">
            <v>15</v>
          </cell>
          <cell r="G15">
            <v>0.21</v>
          </cell>
          <cell r="H15">
            <v>0.20999991893768311</v>
          </cell>
          <cell r="I15">
            <v>0.20999991893768311</v>
          </cell>
          <cell r="J15">
            <v>0.20999991893768311</v>
          </cell>
        </row>
        <row r="16">
          <cell r="A16">
            <v>10</v>
          </cell>
          <cell r="B16" t="str">
            <v>Mecha</v>
          </cell>
          <cell r="C16" t="str">
            <v>m</v>
          </cell>
          <cell r="D16">
            <v>1</v>
          </cell>
          <cell r="E16">
            <v>1</v>
          </cell>
          <cell r="F16">
            <v>1</v>
          </cell>
          <cell r="G16">
            <v>0.01</v>
          </cell>
          <cell r="H16">
            <v>9.9999979138374329E-3</v>
          </cell>
          <cell r="I16">
            <v>9.9999979138374329E-3</v>
          </cell>
          <cell r="J16">
            <v>9.9999979138374329E-3</v>
          </cell>
        </row>
        <row r="17">
          <cell r="A17">
            <v>11</v>
          </cell>
          <cell r="B17" t="str">
            <v>Fulminante</v>
          </cell>
          <cell r="C17" t="str">
            <v>u</v>
          </cell>
          <cell r="D17">
            <v>1.1000000000000001</v>
          </cell>
          <cell r="E17">
            <v>1.0999994277954102</v>
          </cell>
          <cell r="F17">
            <v>1.0999994277954102</v>
          </cell>
          <cell r="G17">
            <v>0.01</v>
          </cell>
          <cell r="H17">
            <v>9.9999979138374329E-3</v>
          </cell>
          <cell r="I17">
            <v>9.9999979138374329E-3</v>
          </cell>
          <cell r="J17">
            <v>9.9999979138374329E-3</v>
          </cell>
        </row>
        <row r="18">
          <cell r="A18">
            <v>12</v>
          </cell>
          <cell r="B18" t="str">
            <v>Nitrato de amonio</v>
          </cell>
          <cell r="C18" t="str">
            <v>kg</v>
          </cell>
          <cell r="D18">
            <v>1.2</v>
          </cell>
          <cell r="E18">
            <v>1.1999998092651367</v>
          </cell>
          <cell r="F18">
            <v>1.1999998092651367</v>
          </cell>
          <cell r="G18">
            <v>0.03</v>
          </cell>
          <cell r="H18">
            <v>2.9999986290931702E-2</v>
          </cell>
          <cell r="I18">
            <v>2.9999986290931702E-2</v>
          </cell>
          <cell r="J18">
            <v>2.9999986290931702E-2</v>
          </cell>
        </row>
        <row r="19">
          <cell r="A19">
            <v>13</v>
          </cell>
          <cell r="B19" t="str">
            <v>Cinta PVC 15 cm</v>
          </cell>
          <cell r="C19" t="str">
            <v>m</v>
          </cell>
          <cell r="D19">
            <v>4.87</v>
          </cell>
          <cell r="E19">
            <v>4.8699989318847656</v>
          </cell>
          <cell r="F19">
            <v>4.8699989318847656</v>
          </cell>
          <cell r="G19">
            <v>0.34</v>
          </cell>
          <cell r="H19">
            <v>0.33999991416931152</v>
          </cell>
          <cell r="I19">
            <v>0.33999991416931152</v>
          </cell>
          <cell r="J19">
            <v>0.33999991416931152</v>
          </cell>
        </row>
        <row r="20">
          <cell r="A20">
            <v>14</v>
          </cell>
          <cell r="B20" t="str">
            <v xml:space="preserve">Igas negro + imprimante </v>
          </cell>
          <cell r="C20" t="str">
            <v>kg</v>
          </cell>
          <cell r="D20">
            <v>0.6</v>
          </cell>
          <cell r="E20">
            <v>0.59999990463256836</v>
          </cell>
          <cell r="F20">
            <v>0.59999990463256836</v>
          </cell>
          <cell r="G20">
            <v>0.04</v>
          </cell>
          <cell r="H20">
            <v>3.9999991655349731E-2</v>
          </cell>
          <cell r="I20">
            <v>3.9999991655349731E-2</v>
          </cell>
          <cell r="J20">
            <v>3.9999991655349731E-2</v>
          </cell>
        </row>
        <row r="21">
          <cell r="A21">
            <v>15</v>
          </cell>
          <cell r="B21" t="str">
            <v>Grava para filtro grueso</v>
          </cell>
          <cell r="C21" t="str">
            <v>m³</v>
          </cell>
          <cell r="D21">
            <v>45</v>
          </cell>
          <cell r="E21">
            <v>45</v>
          </cell>
          <cell r="F21">
            <v>45</v>
          </cell>
          <cell r="G21">
            <v>0.7</v>
          </cell>
          <cell r="H21">
            <v>0.69999980926513672</v>
          </cell>
          <cell r="I21">
            <v>0.69999980926513672</v>
          </cell>
          <cell r="J21">
            <v>0.69999980926513672</v>
          </cell>
        </row>
        <row r="22">
          <cell r="A22">
            <v>16</v>
          </cell>
          <cell r="B22" t="str">
            <v xml:space="preserve">Arena </v>
          </cell>
          <cell r="C22" t="str">
            <v>m³</v>
          </cell>
          <cell r="D22">
            <v>22.5</v>
          </cell>
          <cell r="E22" t="str">
            <v>EP</v>
          </cell>
          <cell r="F22">
            <v>22.5</v>
          </cell>
          <cell r="G22">
            <v>0.5</v>
          </cell>
          <cell r="H22">
            <v>0.5</v>
          </cell>
          <cell r="I22">
            <v>153100117</v>
          </cell>
          <cell r="J22">
            <v>153100032</v>
          </cell>
        </row>
        <row r="23">
          <cell r="A23">
            <v>17</v>
          </cell>
          <cell r="B23" t="str">
            <v>Cal P-24 (25 kg)</v>
          </cell>
          <cell r="C23" t="str">
            <v>saco</v>
          </cell>
          <cell r="D23">
            <v>0.73</v>
          </cell>
          <cell r="E23">
            <v>0.72999954223632813</v>
          </cell>
          <cell r="F23">
            <v>0.72999954223632813</v>
          </cell>
          <cell r="G23">
            <v>0.05</v>
          </cell>
          <cell r="H23">
            <v>4.9999982118606567E-2</v>
          </cell>
          <cell r="I23">
            <v>4.9999982118606567E-2</v>
          </cell>
          <cell r="J23">
            <v>4.9999982118606567E-2</v>
          </cell>
        </row>
        <row r="24">
          <cell r="A24">
            <v>18</v>
          </cell>
          <cell r="B24" t="str">
            <v>Marmolina importada</v>
          </cell>
          <cell r="C24" t="str">
            <v>saco</v>
          </cell>
          <cell r="D24">
            <v>0.8</v>
          </cell>
          <cell r="E24">
            <v>0.79999971389770508</v>
          </cell>
          <cell r="F24">
            <v>0.79999971389770508</v>
          </cell>
          <cell r="G24">
            <v>0.06</v>
          </cell>
          <cell r="H24">
            <v>5.9999972581863403E-2</v>
          </cell>
          <cell r="I24">
            <v>5.9999972581863403E-2</v>
          </cell>
          <cell r="J24">
            <v>5.9999972581863403E-2</v>
          </cell>
        </row>
        <row r="25">
          <cell r="A25">
            <v>19</v>
          </cell>
          <cell r="B25" t="str">
            <v>Marmolina natural (gruesa y fina)</v>
          </cell>
          <cell r="C25" t="str">
            <v>kg</v>
          </cell>
          <cell r="D25">
            <v>0.25</v>
          </cell>
          <cell r="E25">
            <v>0.25</v>
          </cell>
          <cell r="F25">
            <v>0.25</v>
          </cell>
          <cell r="G25">
            <v>0.02</v>
          </cell>
          <cell r="H25">
            <v>1.9999995827674866E-2</v>
          </cell>
          <cell r="I25">
            <v>1.9999995827674866E-2</v>
          </cell>
          <cell r="J25">
            <v>1.9999995827674866E-2</v>
          </cell>
        </row>
        <row r="26">
          <cell r="A26">
            <v>20</v>
          </cell>
          <cell r="B26" t="str">
            <v>Yeso</v>
          </cell>
          <cell r="C26" t="str">
            <v>Kg</v>
          </cell>
          <cell r="D26">
            <v>0.16</v>
          </cell>
          <cell r="E26">
            <v>0.15999996662139893</v>
          </cell>
          <cell r="F26">
            <v>0.15999996662139893</v>
          </cell>
          <cell r="G26">
            <v>0.01</v>
          </cell>
          <cell r="H26">
            <v>9.9999979138374329E-3</v>
          </cell>
          <cell r="I26">
            <v>9.9999979138374329E-3</v>
          </cell>
          <cell r="J26">
            <v>9.9999979138374329E-3</v>
          </cell>
        </row>
        <row r="27">
          <cell r="A27">
            <v>21</v>
          </cell>
          <cell r="B27" t="str">
            <v xml:space="preserve">Material Granular </v>
          </cell>
          <cell r="C27" t="str">
            <v>m³</v>
          </cell>
          <cell r="D27">
            <v>8</v>
          </cell>
          <cell r="E27">
            <v>8</v>
          </cell>
          <cell r="F27">
            <v>8</v>
          </cell>
          <cell r="G27">
            <v>0.56000000000000005</v>
          </cell>
          <cell r="H27">
            <v>0.55999994277954102</v>
          </cell>
          <cell r="I27">
            <v>0.55999994277954102</v>
          </cell>
          <cell r="J27">
            <v>0.55999994277954102</v>
          </cell>
        </row>
        <row r="28">
          <cell r="A28">
            <v>22</v>
          </cell>
          <cell r="B28" t="str">
            <v>Arena Seleccionada para filtros Ø10-20mm</v>
          </cell>
          <cell r="C28" t="str">
            <v>m³</v>
          </cell>
          <cell r="D28">
            <v>35</v>
          </cell>
          <cell r="E28">
            <v>35</v>
          </cell>
          <cell r="F28">
            <v>35</v>
          </cell>
          <cell r="G28">
            <v>2.4500000000000002</v>
          </cell>
          <cell r="H28">
            <v>2.4499988555908203</v>
          </cell>
          <cell r="I28">
            <v>2.4499988555908203</v>
          </cell>
          <cell r="J28">
            <v>2.4499988555908203</v>
          </cell>
        </row>
        <row r="29">
          <cell r="A29">
            <v>23</v>
          </cell>
          <cell r="B29" t="str">
            <v>Gravilla seleccionada para filtros</v>
          </cell>
          <cell r="C29" t="str">
            <v>m³</v>
          </cell>
          <cell r="D29">
            <v>45</v>
          </cell>
          <cell r="E29">
            <v>45</v>
          </cell>
          <cell r="F29">
            <v>45</v>
          </cell>
          <cell r="G29">
            <v>1.68</v>
          </cell>
          <cell r="H29">
            <v>1.6799993515014648</v>
          </cell>
          <cell r="I29">
            <v>1.6799993515014648</v>
          </cell>
          <cell r="J29">
            <v>1.6799993515014648</v>
          </cell>
        </row>
        <row r="30">
          <cell r="A30">
            <v>24</v>
          </cell>
          <cell r="B30" t="str">
            <v>Material de mejoramiento</v>
          </cell>
          <cell r="C30" t="str">
            <v>m³</v>
          </cell>
          <cell r="D30">
            <v>8.5</v>
          </cell>
          <cell r="E30" t="str">
            <v>EP</v>
          </cell>
          <cell r="F30">
            <v>8.5</v>
          </cell>
          <cell r="G30">
            <v>0.42</v>
          </cell>
          <cell r="H30">
            <v>0.41999983787536621</v>
          </cell>
          <cell r="I30">
            <v>153200015</v>
          </cell>
          <cell r="J30">
            <v>153200000</v>
          </cell>
        </row>
        <row r="31">
          <cell r="A31">
            <v>25</v>
          </cell>
          <cell r="B31" t="str">
            <v>Aditivo para hormigon</v>
          </cell>
          <cell r="C31" t="str">
            <v>Lt.</v>
          </cell>
          <cell r="D31">
            <v>1.5</v>
          </cell>
          <cell r="E31" t="str">
            <v>EP</v>
          </cell>
          <cell r="F31">
            <v>1.5</v>
          </cell>
          <cell r="G31">
            <v>0.02</v>
          </cell>
          <cell r="H31">
            <v>1.9999995827674866E-2</v>
          </cell>
          <cell r="I31">
            <v>354902412</v>
          </cell>
          <cell r="J31">
            <v>354902272</v>
          </cell>
        </row>
        <row r="32">
          <cell r="A32">
            <v>26</v>
          </cell>
          <cell r="B32" t="str">
            <v>Litopón</v>
          </cell>
          <cell r="C32" t="str">
            <v>Kg</v>
          </cell>
          <cell r="D32">
            <v>0.8</v>
          </cell>
          <cell r="E32">
            <v>0.79999971389770508</v>
          </cell>
          <cell r="F32">
            <v>0.79999971389770508</v>
          </cell>
          <cell r="G32">
            <v>0.06</v>
          </cell>
          <cell r="H32">
            <v>5.9999972581863403E-2</v>
          </cell>
          <cell r="I32">
            <v>5.9999972581863403E-2</v>
          </cell>
          <cell r="J32">
            <v>5.9999972581863403E-2</v>
          </cell>
        </row>
        <row r="33">
          <cell r="A33">
            <v>27</v>
          </cell>
          <cell r="B33" t="str">
            <v>Lastre</v>
          </cell>
          <cell r="C33" t="str">
            <v>m³</v>
          </cell>
          <cell r="D33">
            <v>25</v>
          </cell>
          <cell r="E33">
            <v>25</v>
          </cell>
          <cell r="F33">
            <v>25</v>
          </cell>
          <cell r="G33">
            <v>0.2</v>
          </cell>
          <cell r="H33">
            <v>0.19999992847442627</v>
          </cell>
          <cell r="I33">
            <v>0.19999992847442627</v>
          </cell>
          <cell r="J33">
            <v>0.19999992847442627</v>
          </cell>
        </row>
        <row r="34">
          <cell r="A34">
            <v>28</v>
          </cell>
          <cell r="B34" t="str">
            <v>Aditivo SIKA 1</v>
          </cell>
          <cell r="C34" t="str">
            <v>kg</v>
          </cell>
          <cell r="D34">
            <v>1.5</v>
          </cell>
          <cell r="E34">
            <v>1.5</v>
          </cell>
          <cell r="F34">
            <v>1.5</v>
          </cell>
          <cell r="G34">
            <v>0.06</v>
          </cell>
          <cell r="H34">
            <v>5.9999972581863403E-2</v>
          </cell>
          <cell r="I34">
            <v>5.9999972581863403E-2</v>
          </cell>
          <cell r="J34">
            <v>5.9999972581863403E-2</v>
          </cell>
        </row>
        <row r="35">
          <cell r="A35">
            <v>0</v>
          </cell>
          <cell r="B35" t="str">
            <v>MADERAS, METALES Y FIJACIONES</v>
          </cell>
          <cell r="C35">
            <v>0</v>
          </cell>
          <cell r="D35">
            <v>0</v>
          </cell>
          <cell r="E35">
            <v>0</v>
          </cell>
          <cell r="F35">
            <v>0</v>
          </cell>
          <cell r="G35">
            <v>0</v>
          </cell>
          <cell r="H35">
            <v>0</v>
          </cell>
          <cell r="I35">
            <v>0</v>
          </cell>
          <cell r="J35">
            <v>0</v>
          </cell>
        </row>
        <row r="36">
          <cell r="A36">
            <v>51</v>
          </cell>
          <cell r="B36" t="str">
            <v>Puntal</v>
          </cell>
          <cell r="C36" t="str">
            <v>u</v>
          </cell>
          <cell r="D36">
            <v>4.16</v>
          </cell>
          <cell r="E36">
            <v>0</v>
          </cell>
          <cell r="F36">
            <v>0</v>
          </cell>
          <cell r="G36">
            <v>4.6666666666666671E-3</v>
          </cell>
          <cell r="H36">
            <v>4.6666637063026428E-3</v>
          </cell>
          <cell r="I36">
            <v>0</v>
          </cell>
          <cell r="J36">
            <v>0</v>
          </cell>
        </row>
        <row r="37">
          <cell r="A37">
            <v>52</v>
          </cell>
          <cell r="B37" t="str">
            <v>Listón</v>
          </cell>
          <cell r="C37" t="str">
            <v>u</v>
          </cell>
          <cell r="D37">
            <v>2.8</v>
          </cell>
          <cell r="E37">
            <v>0</v>
          </cell>
          <cell r="F37">
            <v>0</v>
          </cell>
          <cell r="G37">
            <v>0.2</v>
          </cell>
          <cell r="H37">
            <v>0.19999992847442627</v>
          </cell>
          <cell r="I37">
            <v>0</v>
          </cell>
          <cell r="J37">
            <v>0</v>
          </cell>
        </row>
        <row r="38">
          <cell r="A38">
            <v>53</v>
          </cell>
          <cell r="B38" t="str">
            <v>Tablas de encofrado 0.20x3</v>
          </cell>
          <cell r="C38" t="str">
            <v>u</v>
          </cell>
          <cell r="D38">
            <v>4.4000000000000004</v>
          </cell>
          <cell r="E38">
            <v>0</v>
          </cell>
          <cell r="F38">
            <v>0</v>
          </cell>
          <cell r="G38">
            <v>0.09</v>
          </cell>
          <cell r="H38">
            <v>8.9999973773956299E-2</v>
          </cell>
          <cell r="I38">
            <v>0</v>
          </cell>
          <cell r="J38">
            <v>0</v>
          </cell>
        </row>
        <row r="39">
          <cell r="A39">
            <v>54</v>
          </cell>
          <cell r="B39" t="str">
            <v xml:space="preserve">Encofrado </v>
          </cell>
          <cell r="C39" t="str">
            <v>Global</v>
          </cell>
          <cell r="D39">
            <v>3</v>
          </cell>
          <cell r="E39" t="str">
            <v>EP</v>
          </cell>
          <cell r="F39">
            <v>3</v>
          </cell>
          <cell r="G39">
            <v>6.0666666666666667E-2</v>
          </cell>
          <cell r="H39">
            <v>6.0666650533676147E-2</v>
          </cell>
          <cell r="I39">
            <v>316000311</v>
          </cell>
          <cell r="J39">
            <v>316000256</v>
          </cell>
        </row>
        <row r="40">
          <cell r="A40">
            <v>55</v>
          </cell>
          <cell r="B40" t="str">
            <v>Encofrado Vigas</v>
          </cell>
          <cell r="C40" t="str">
            <v>Global</v>
          </cell>
          <cell r="D40">
            <v>13</v>
          </cell>
          <cell r="E40">
            <v>13</v>
          </cell>
          <cell r="F40">
            <v>13</v>
          </cell>
          <cell r="G40">
            <v>0.91</v>
          </cell>
          <cell r="H40">
            <v>0.90999984741210938</v>
          </cell>
          <cell r="I40">
            <v>0.90999984741210938</v>
          </cell>
          <cell r="J40">
            <v>0.90999984741210938</v>
          </cell>
        </row>
        <row r="41">
          <cell r="A41">
            <v>56</v>
          </cell>
          <cell r="B41" t="str">
            <v xml:space="preserve">Encofrado </v>
          </cell>
          <cell r="C41" t="str">
            <v>M2</v>
          </cell>
          <cell r="D41">
            <v>5</v>
          </cell>
          <cell r="E41">
            <v>5</v>
          </cell>
          <cell r="F41">
            <v>5</v>
          </cell>
          <cell r="G41">
            <v>2.5000000000000001E-3</v>
          </cell>
          <cell r="H41">
            <v>2.4999994784593582E-3</v>
          </cell>
          <cell r="I41">
            <v>2.4999994784593582E-3</v>
          </cell>
          <cell r="J41">
            <v>2.4999994784593582E-3</v>
          </cell>
        </row>
        <row r="42">
          <cell r="A42">
            <v>57</v>
          </cell>
          <cell r="B42" t="str">
            <v>Encofrado bordillos</v>
          </cell>
          <cell r="C42" t="str">
            <v>M2</v>
          </cell>
          <cell r="D42">
            <v>3</v>
          </cell>
          <cell r="E42">
            <v>3</v>
          </cell>
          <cell r="F42">
            <v>3</v>
          </cell>
          <cell r="G42">
            <v>5.0000000000000001E-3</v>
          </cell>
          <cell r="H42">
            <v>4.9999989569187164E-3</v>
          </cell>
          <cell r="I42">
            <v>4.9999989569187164E-3</v>
          </cell>
          <cell r="J42">
            <v>4.9999989569187164E-3</v>
          </cell>
        </row>
        <row r="43">
          <cell r="A43">
            <v>58</v>
          </cell>
          <cell r="B43" t="str">
            <v>Encofrado dinteles</v>
          </cell>
          <cell r="C43" t="str">
            <v>Global</v>
          </cell>
          <cell r="D43">
            <v>1.6</v>
          </cell>
          <cell r="E43">
            <v>1.5999994277954102</v>
          </cell>
          <cell r="F43">
            <v>1.5999994277954102</v>
          </cell>
          <cell r="G43">
            <v>0.11</v>
          </cell>
          <cell r="H43">
            <v>0.10999995470046997</v>
          </cell>
          <cell r="I43">
            <v>0.10999995470046997</v>
          </cell>
          <cell r="J43">
            <v>0.10999995470046997</v>
          </cell>
        </row>
        <row r="44">
          <cell r="A44">
            <v>59</v>
          </cell>
          <cell r="B44" t="str">
            <v>Viguetas de madera de 8 x 5</v>
          </cell>
          <cell r="C44" t="str">
            <v>ml</v>
          </cell>
          <cell r="D44">
            <v>0.3</v>
          </cell>
          <cell r="E44">
            <v>0.29999995231628418</v>
          </cell>
          <cell r="F44">
            <v>0.29999995231628418</v>
          </cell>
          <cell r="G44">
            <v>0.02</v>
          </cell>
          <cell r="H44">
            <v>1.9999995827674866E-2</v>
          </cell>
          <cell r="I44">
            <v>1.9999995827674866E-2</v>
          </cell>
          <cell r="J44">
            <v>1.9999995827674866E-2</v>
          </cell>
        </row>
        <row r="45">
          <cell r="A45">
            <v>60</v>
          </cell>
          <cell r="B45" t="str">
            <v>Listón de madera de 7 x 7</v>
          </cell>
          <cell r="C45" t="str">
            <v>ml</v>
          </cell>
          <cell r="D45">
            <v>4.5</v>
          </cell>
          <cell r="E45">
            <v>4.5</v>
          </cell>
          <cell r="F45">
            <v>4.5</v>
          </cell>
          <cell r="G45">
            <v>0.08</v>
          </cell>
          <cell r="H45">
            <v>7.9999983310699463E-2</v>
          </cell>
          <cell r="I45">
            <v>7.9999983310699463E-2</v>
          </cell>
          <cell r="J45">
            <v>7.9999983310699463E-2</v>
          </cell>
        </row>
        <row r="46">
          <cell r="A46">
            <v>61</v>
          </cell>
          <cell r="B46" t="str">
            <v>Clavos</v>
          </cell>
          <cell r="C46" t="str">
            <v>Kg</v>
          </cell>
          <cell r="D46">
            <v>2.0499999999999998</v>
          </cell>
          <cell r="E46">
            <v>0</v>
          </cell>
          <cell r="F46">
            <v>2.0460000000000003</v>
          </cell>
          <cell r="G46">
            <v>0.08</v>
          </cell>
          <cell r="H46">
            <v>7.9999983310699463E-2</v>
          </cell>
          <cell r="I46">
            <v>0</v>
          </cell>
          <cell r="J46">
            <v>0</v>
          </cell>
        </row>
        <row r="47">
          <cell r="A47">
            <v>62</v>
          </cell>
          <cell r="B47" t="str">
            <v>Hierro</v>
          </cell>
          <cell r="C47" t="str">
            <v>kg</v>
          </cell>
          <cell r="D47">
            <v>1.2</v>
          </cell>
          <cell r="E47">
            <v>0</v>
          </cell>
          <cell r="F47">
            <v>0</v>
          </cell>
          <cell r="G47">
            <v>0.04</v>
          </cell>
          <cell r="H47">
            <v>3.9999991655349731E-2</v>
          </cell>
          <cell r="I47">
            <v>0</v>
          </cell>
          <cell r="J47">
            <v>0</v>
          </cell>
        </row>
        <row r="48">
          <cell r="A48">
            <v>63</v>
          </cell>
          <cell r="B48" t="str">
            <v>Alambre de amarre nº18</v>
          </cell>
          <cell r="C48" t="str">
            <v>kg</v>
          </cell>
          <cell r="D48">
            <v>2.11</v>
          </cell>
          <cell r="E48">
            <v>0</v>
          </cell>
          <cell r="F48">
            <v>2.1120000000000001</v>
          </cell>
          <cell r="G48">
            <v>0.1</v>
          </cell>
          <cell r="H48">
            <v>9.9999964237213135E-2</v>
          </cell>
          <cell r="I48">
            <v>0</v>
          </cell>
          <cell r="J48">
            <v>0</v>
          </cell>
        </row>
        <row r="49">
          <cell r="A49">
            <v>64</v>
          </cell>
          <cell r="B49" t="str">
            <v>Perfil  Estructural</v>
          </cell>
          <cell r="C49" t="str">
            <v>kg</v>
          </cell>
          <cell r="D49">
            <v>1.2</v>
          </cell>
          <cell r="E49">
            <v>1.1999998092651367</v>
          </cell>
          <cell r="F49">
            <v>1.1999998092651367</v>
          </cell>
          <cell r="G49">
            <v>0.08</v>
          </cell>
          <cell r="H49">
            <v>7.9999983310699463E-2</v>
          </cell>
          <cell r="I49">
            <v>7.9999983310699463E-2</v>
          </cell>
          <cell r="J49">
            <v>7.9999983310699463E-2</v>
          </cell>
        </row>
        <row r="50">
          <cell r="A50">
            <v>65</v>
          </cell>
          <cell r="B50" t="str">
            <v>Perfil G 100x50x15x2</v>
          </cell>
          <cell r="C50" t="str">
            <v>Kg</v>
          </cell>
          <cell r="D50">
            <v>0.75</v>
          </cell>
          <cell r="E50">
            <v>0.75</v>
          </cell>
          <cell r="F50">
            <v>0.75</v>
          </cell>
          <cell r="G50">
            <v>0.05</v>
          </cell>
          <cell r="H50">
            <v>4.9999982118606567E-2</v>
          </cell>
          <cell r="I50">
            <v>4.9999982118606567E-2</v>
          </cell>
          <cell r="J50">
            <v>4.9999982118606567E-2</v>
          </cell>
        </row>
        <row r="51">
          <cell r="A51">
            <v>66</v>
          </cell>
          <cell r="B51" t="str">
            <v>Perfil C 150x50x3</v>
          </cell>
          <cell r="C51" t="str">
            <v>ml</v>
          </cell>
          <cell r="D51">
            <v>2.6</v>
          </cell>
          <cell r="E51">
            <v>2.5999984741210938</v>
          </cell>
          <cell r="F51">
            <v>2.5999984741210938</v>
          </cell>
          <cell r="G51">
            <v>0.18</v>
          </cell>
          <cell r="H51">
            <v>0.1799999475479126</v>
          </cell>
          <cell r="I51">
            <v>0.1799999475479126</v>
          </cell>
          <cell r="J51">
            <v>0.1799999475479126</v>
          </cell>
        </row>
        <row r="52">
          <cell r="A52">
            <v>67</v>
          </cell>
          <cell r="B52" t="str">
            <v>Perfil L 20x20x2</v>
          </cell>
          <cell r="C52" t="str">
            <v>ml</v>
          </cell>
          <cell r="D52">
            <v>0</v>
          </cell>
          <cell r="E52">
            <v>0</v>
          </cell>
          <cell r="F52">
            <v>0</v>
          </cell>
          <cell r="G52">
            <v>0</v>
          </cell>
          <cell r="H52">
            <v>0</v>
          </cell>
          <cell r="I52">
            <v>0</v>
          </cell>
          <cell r="J52">
            <v>0</v>
          </cell>
        </row>
        <row r="53">
          <cell r="A53">
            <v>68</v>
          </cell>
          <cell r="B53" t="str">
            <v>Encofrado de Moldura</v>
          </cell>
          <cell r="C53" t="str">
            <v>ml</v>
          </cell>
          <cell r="D53">
            <v>1.6</v>
          </cell>
          <cell r="E53">
            <v>1.5999994277954102</v>
          </cell>
          <cell r="F53">
            <v>1.5999994277954102</v>
          </cell>
          <cell r="G53">
            <v>0.11</v>
          </cell>
          <cell r="H53">
            <v>0.10999995470046997</v>
          </cell>
          <cell r="I53">
            <v>0.10999995470046997</v>
          </cell>
          <cell r="J53">
            <v>0.10999995470046997</v>
          </cell>
        </row>
        <row r="54">
          <cell r="A54">
            <v>69</v>
          </cell>
          <cell r="B54" t="str">
            <v>Suelda  6011</v>
          </cell>
          <cell r="C54" t="str">
            <v>kg</v>
          </cell>
          <cell r="D54">
            <v>3.05</v>
          </cell>
          <cell r="E54">
            <v>3.0499992370605469</v>
          </cell>
          <cell r="F54">
            <v>3.0499992370605469</v>
          </cell>
          <cell r="G54">
            <v>0.21</v>
          </cell>
          <cell r="H54">
            <v>0.20999991893768311</v>
          </cell>
          <cell r="I54">
            <v>0.20999991893768311</v>
          </cell>
          <cell r="J54">
            <v>0.20999991893768311</v>
          </cell>
        </row>
        <row r="55">
          <cell r="A55">
            <v>70</v>
          </cell>
          <cell r="B55" t="str">
            <v>Estacas, pintura varios (c/m2)</v>
          </cell>
          <cell r="C55" t="str">
            <v>global</v>
          </cell>
          <cell r="D55">
            <v>0.13</v>
          </cell>
          <cell r="E55">
            <v>0</v>
          </cell>
          <cell r="F55">
            <v>0</v>
          </cell>
          <cell r="G55">
            <v>7.0000000000000007E-2</v>
          </cell>
          <cell r="H55">
            <v>6.9999992847442627E-2</v>
          </cell>
          <cell r="I55">
            <v>0</v>
          </cell>
          <cell r="J55">
            <v>0</v>
          </cell>
        </row>
        <row r="56">
          <cell r="A56">
            <v>71</v>
          </cell>
          <cell r="B56" t="str">
            <v>Puntos</v>
          </cell>
          <cell r="C56" t="str">
            <v>u.</v>
          </cell>
          <cell r="D56">
            <v>0</v>
          </cell>
          <cell r="E56">
            <v>0</v>
          </cell>
          <cell r="F56">
            <v>0</v>
          </cell>
          <cell r="G56">
            <v>0</v>
          </cell>
          <cell r="H56">
            <v>0</v>
          </cell>
          <cell r="I56">
            <v>0</v>
          </cell>
          <cell r="J56">
            <v>0</v>
          </cell>
        </row>
        <row r="57">
          <cell r="A57">
            <v>72</v>
          </cell>
          <cell r="B57" t="str">
            <v>Alambre de púas triple galvanizado</v>
          </cell>
          <cell r="C57" t="str">
            <v>m</v>
          </cell>
          <cell r="D57">
            <v>0.25</v>
          </cell>
          <cell r="E57">
            <v>0.25</v>
          </cell>
          <cell r="F57">
            <v>0.25</v>
          </cell>
          <cell r="G57">
            <v>0.01</v>
          </cell>
          <cell r="H57">
            <v>9.9999979138374329E-3</v>
          </cell>
          <cell r="I57">
            <v>9.9999979138374329E-3</v>
          </cell>
          <cell r="J57">
            <v>9.9999979138374329E-3</v>
          </cell>
        </row>
        <row r="58">
          <cell r="A58">
            <v>73</v>
          </cell>
          <cell r="B58" t="str">
            <v>Grapas para alambre de púas</v>
          </cell>
          <cell r="C58" t="str">
            <v>u</v>
          </cell>
          <cell r="D58">
            <v>0</v>
          </cell>
          <cell r="E58">
            <v>0</v>
          </cell>
          <cell r="F58">
            <v>0</v>
          </cell>
          <cell r="G58">
            <v>0</v>
          </cell>
          <cell r="H58">
            <v>0</v>
          </cell>
          <cell r="I58">
            <v>0</v>
          </cell>
          <cell r="J58">
            <v>0</v>
          </cell>
        </row>
        <row r="59">
          <cell r="A59">
            <v>74</v>
          </cell>
          <cell r="B59" t="str">
            <v>Poste de madera (0.14 x 0.14 x 1.69) m</v>
          </cell>
          <cell r="C59" t="str">
            <v>u</v>
          </cell>
          <cell r="D59">
            <v>0.12</v>
          </cell>
          <cell r="E59">
            <v>0.11999994516372681</v>
          </cell>
          <cell r="F59">
            <v>0.11999994516372681</v>
          </cell>
          <cell r="G59">
            <v>0.01</v>
          </cell>
          <cell r="H59">
            <v>9.9999979138374329E-3</v>
          </cell>
          <cell r="I59">
            <v>9.9999979138374329E-3</v>
          </cell>
          <cell r="J59">
            <v>9.9999979138374329E-3</v>
          </cell>
        </row>
        <row r="60">
          <cell r="A60">
            <v>75</v>
          </cell>
          <cell r="B60" t="str">
            <v>Alambre galvanizado # 12</v>
          </cell>
          <cell r="C60" t="str">
            <v>Kg.</v>
          </cell>
          <cell r="D60">
            <v>0.09</v>
          </cell>
          <cell r="E60">
            <v>8.9999973773956299E-2</v>
          </cell>
          <cell r="F60">
            <v>8.9999973773956299E-2</v>
          </cell>
          <cell r="G60">
            <v>0.01</v>
          </cell>
          <cell r="H60">
            <v>9.9999979138374329E-3</v>
          </cell>
          <cell r="I60">
            <v>9.9999979138374329E-3</v>
          </cell>
          <cell r="J60">
            <v>9.9999979138374329E-3</v>
          </cell>
        </row>
        <row r="61">
          <cell r="A61">
            <v>76</v>
          </cell>
          <cell r="B61" t="str">
            <v>Cable de acero D=3/4"</v>
          </cell>
          <cell r="C61" t="str">
            <v>ml</v>
          </cell>
          <cell r="D61">
            <v>0.88</v>
          </cell>
          <cell r="E61">
            <v>0.87999963760375977</v>
          </cell>
          <cell r="F61">
            <v>0.87999963760375977</v>
          </cell>
          <cell r="G61">
            <v>0.06</v>
          </cell>
          <cell r="H61">
            <v>5.9999972581863403E-2</v>
          </cell>
          <cell r="I61">
            <v>5.9999972581863403E-2</v>
          </cell>
          <cell r="J61">
            <v>5.9999972581863403E-2</v>
          </cell>
        </row>
        <row r="62">
          <cell r="A62">
            <v>77</v>
          </cell>
          <cell r="B62" t="str">
            <v xml:space="preserve">Malla galvanizada 50/12 h=1.50 m. </v>
          </cell>
          <cell r="C62" t="str">
            <v>m2</v>
          </cell>
          <cell r="D62">
            <v>0.48</v>
          </cell>
          <cell r="E62">
            <v>0.47999978065490723</v>
          </cell>
          <cell r="F62">
            <v>0.47999978065490723</v>
          </cell>
          <cell r="G62">
            <v>0.03</v>
          </cell>
          <cell r="H62">
            <v>2.9999986290931702E-2</v>
          </cell>
          <cell r="I62">
            <v>2.9999986290931702E-2</v>
          </cell>
          <cell r="J62">
            <v>2.9999986290931702E-2</v>
          </cell>
        </row>
        <row r="63">
          <cell r="A63">
            <v>78</v>
          </cell>
          <cell r="B63" t="str">
            <v>Platina 12x2</v>
          </cell>
          <cell r="C63" t="str">
            <v>ml</v>
          </cell>
          <cell r="D63">
            <v>0.08</v>
          </cell>
          <cell r="E63">
            <v>7.9999983310699463E-2</v>
          </cell>
          <cell r="F63">
            <v>7.9999983310699463E-2</v>
          </cell>
          <cell r="G63">
            <v>0.01</v>
          </cell>
          <cell r="H63">
            <v>9.9999979138374329E-3</v>
          </cell>
          <cell r="I63">
            <v>9.9999979138374329E-3</v>
          </cell>
          <cell r="J63">
            <v>9.9999979138374329E-3</v>
          </cell>
        </row>
        <row r="64">
          <cell r="A64">
            <v>79</v>
          </cell>
          <cell r="B64" t="str">
            <v>Tapa rollos de tool 0.40 mts c/perfil L 1½"</v>
          </cell>
          <cell r="C64" t="str">
            <v>ml</v>
          </cell>
          <cell r="D64">
            <v>3</v>
          </cell>
          <cell r="E64">
            <v>3</v>
          </cell>
          <cell r="F64">
            <v>3</v>
          </cell>
          <cell r="G64">
            <v>0.21</v>
          </cell>
          <cell r="H64">
            <v>0.20999991893768311</v>
          </cell>
          <cell r="I64">
            <v>0.20999991893768311</v>
          </cell>
          <cell r="J64">
            <v>0.20999991893768311</v>
          </cell>
        </row>
        <row r="65">
          <cell r="A65">
            <v>80</v>
          </cell>
          <cell r="B65" t="str">
            <v>Playgood 6 mm.</v>
          </cell>
          <cell r="C65" t="str">
            <v>m2</v>
          </cell>
          <cell r="D65">
            <v>0.62</v>
          </cell>
          <cell r="E65">
            <v>0.61999988555908203</v>
          </cell>
          <cell r="F65">
            <v>0.61999988555908203</v>
          </cell>
          <cell r="G65">
            <v>0.04</v>
          </cell>
          <cell r="H65">
            <v>3.9999991655349731E-2</v>
          </cell>
          <cell r="I65">
            <v>3.9999991655349731E-2</v>
          </cell>
          <cell r="J65">
            <v>3.9999991655349731E-2</v>
          </cell>
        </row>
        <row r="66">
          <cell r="A66">
            <v>81</v>
          </cell>
          <cell r="B66" t="str">
            <v>Malla Armex AR-106</v>
          </cell>
          <cell r="C66" t="str">
            <v>m2</v>
          </cell>
          <cell r="D66">
            <v>1.95</v>
          </cell>
          <cell r="E66">
            <v>1.9499998092651367</v>
          </cell>
          <cell r="F66">
            <v>1.9499998092651367</v>
          </cell>
          <cell r="G66">
            <v>0.14000000000000001</v>
          </cell>
          <cell r="H66">
            <v>0.13999998569488525</v>
          </cell>
          <cell r="I66">
            <v>0.13999998569488525</v>
          </cell>
          <cell r="J66">
            <v>0.13999998569488525</v>
          </cell>
        </row>
        <row r="67">
          <cell r="A67">
            <v>82</v>
          </cell>
          <cell r="B67" t="str">
            <v>poste de eucalipto para cerramiento</v>
          </cell>
          <cell r="C67" t="str">
            <v>U</v>
          </cell>
          <cell r="D67">
            <v>1</v>
          </cell>
          <cell r="E67">
            <v>1</v>
          </cell>
          <cell r="F67">
            <v>1</v>
          </cell>
          <cell r="G67">
            <v>7.0000000000000007E-2</v>
          </cell>
          <cell r="H67">
            <v>6.9999992847442627E-2</v>
          </cell>
          <cell r="I67">
            <v>6.9999992847442627E-2</v>
          </cell>
          <cell r="J67">
            <v>6.9999992847442627E-2</v>
          </cell>
        </row>
        <row r="68">
          <cell r="A68">
            <v>83</v>
          </cell>
          <cell r="B68" t="str">
            <v>Melamina madereadas e= 15</v>
          </cell>
          <cell r="C68" t="str">
            <v>m2</v>
          </cell>
          <cell r="D68">
            <v>2.2400000000000002</v>
          </cell>
          <cell r="E68">
            <v>2.2399997711181641</v>
          </cell>
          <cell r="F68">
            <v>2.2399997711181641</v>
          </cell>
          <cell r="G68">
            <v>0.16</v>
          </cell>
          <cell r="H68">
            <v>0.15999996662139893</v>
          </cell>
          <cell r="I68">
            <v>0.15999996662139893</v>
          </cell>
          <cell r="J68">
            <v>0.15999996662139893</v>
          </cell>
        </row>
        <row r="69">
          <cell r="A69">
            <v>84</v>
          </cell>
          <cell r="B69" t="str">
            <v>Melamina madereadas e = 10 mm</v>
          </cell>
          <cell r="C69" t="str">
            <v>m2</v>
          </cell>
          <cell r="D69">
            <v>2.16</v>
          </cell>
          <cell r="E69">
            <v>2.1599998474121094</v>
          </cell>
          <cell r="F69">
            <v>2.1599998474121094</v>
          </cell>
          <cell r="G69">
            <v>0.15</v>
          </cell>
          <cell r="H69">
            <v>0.14999997615814209</v>
          </cell>
          <cell r="I69">
            <v>0.14999997615814209</v>
          </cell>
          <cell r="J69">
            <v>0.14999997615814209</v>
          </cell>
        </row>
        <row r="70">
          <cell r="A70">
            <v>86</v>
          </cell>
          <cell r="B70" t="str">
            <v>Duela de yumbingue biselada seca 10cm</v>
          </cell>
          <cell r="C70" t="str">
            <v>u</v>
          </cell>
          <cell r="D70">
            <v>2.91</v>
          </cell>
          <cell r="E70">
            <v>2.9099998474121094</v>
          </cell>
          <cell r="F70">
            <v>2.9099998474121094</v>
          </cell>
          <cell r="G70">
            <v>8.6666666666666663E-3</v>
          </cell>
          <cell r="H70">
            <v>8.6666643619537354E-3</v>
          </cell>
          <cell r="I70">
            <v>8.6666643619537354E-3</v>
          </cell>
          <cell r="J70">
            <v>8.6666643619537354E-3</v>
          </cell>
        </row>
        <row r="71">
          <cell r="A71">
            <v>87</v>
          </cell>
          <cell r="B71" t="str">
            <v>Plywood e= 12 mm</v>
          </cell>
          <cell r="C71" t="str">
            <v>m2</v>
          </cell>
          <cell r="D71">
            <v>1.52</v>
          </cell>
          <cell r="E71">
            <v>1.5199995040893555</v>
          </cell>
          <cell r="F71">
            <v>1.5199995040893555</v>
          </cell>
          <cell r="G71">
            <v>0.11</v>
          </cell>
          <cell r="H71">
            <v>0.10999995470046997</v>
          </cell>
          <cell r="I71">
            <v>0.10999995470046997</v>
          </cell>
          <cell r="J71">
            <v>0.10999995470046997</v>
          </cell>
        </row>
        <row r="72">
          <cell r="A72">
            <v>88</v>
          </cell>
          <cell r="B72" t="str">
            <v>Plywwod e= 9 mm</v>
          </cell>
          <cell r="C72" t="str">
            <v>m2</v>
          </cell>
          <cell r="D72">
            <v>1.36</v>
          </cell>
          <cell r="E72">
            <v>1.3599996566772461</v>
          </cell>
          <cell r="F72">
            <v>1.3599996566772461</v>
          </cell>
          <cell r="G72">
            <v>0.1</v>
          </cell>
          <cell r="H72">
            <v>9.9999964237213135E-2</v>
          </cell>
          <cell r="I72">
            <v>9.9999964237213135E-2</v>
          </cell>
          <cell r="J72">
            <v>9.9999964237213135E-2</v>
          </cell>
        </row>
        <row r="73">
          <cell r="A73">
            <v>89</v>
          </cell>
          <cell r="B73" t="str">
            <v>Plywwod e= 6 mm</v>
          </cell>
          <cell r="C73" t="str">
            <v>m2</v>
          </cell>
          <cell r="D73">
            <v>0.88</v>
          </cell>
          <cell r="E73">
            <v>0.87999963760375977</v>
          </cell>
          <cell r="F73">
            <v>0.87999963760375977</v>
          </cell>
          <cell r="G73">
            <v>0.06</v>
          </cell>
          <cell r="H73">
            <v>5.9999972581863403E-2</v>
          </cell>
          <cell r="I73">
            <v>5.9999972581863403E-2</v>
          </cell>
          <cell r="J73">
            <v>5.9999972581863403E-2</v>
          </cell>
        </row>
        <row r="74">
          <cell r="A74">
            <v>90</v>
          </cell>
          <cell r="B74" t="str">
            <v>Plywwod e= 3 mm</v>
          </cell>
          <cell r="C74" t="str">
            <v>m2</v>
          </cell>
          <cell r="D74">
            <v>4.2</v>
          </cell>
          <cell r="E74">
            <v>4.1999969482421875</v>
          </cell>
          <cell r="F74">
            <v>4.1999969482421875</v>
          </cell>
          <cell r="G74">
            <v>0.28999999999999998</v>
          </cell>
          <cell r="H74">
            <v>0.28999996185302734</v>
          </cell>
          <cell r="I74">
            <v>0.28999996185302734</v>
          </cell>
          <cell r="J74">
            <v>0.28999996185302734</v>
          </cell>
        </row>
        <row r="75">
          <cell r="A75">
            <v>91</v>
          </cell>
          <cell r="B75" t="str">
            <v>Estructura metalica</v>
          </cell>
          <cell r="C75" t="str">
            <v>kg</v>
          </cell>
          <cell r="D75">
            <v>0.28000000000000003</v>
          </cell>
          <cell r="E75">
            <v>0.27999997138977051</v>
          </cell>
          <cell r="F75">
            <v>0.27999997138977051</v>
          </cell>
          <cell r="G75">
            <v>0.02</v>
          </cell>
          <cell r="H75">
            <v>1.9999995827674866E-2</v>
          </cell>
          <cell r="I75">
            <v>1.9999995827674866E-2</v>
          </cell>
          <cell r="J75">
            <v>1.9999995827674866E-2</v>
          </cell>
        </row>
        <row r="76">
          <cell r="A76">
            <v>92</v>
          </cell>
          <cell r="B76" t="str">
            <v>Angulo 50x3</v>
          </cell>
          <cell r="C76" t="str">
            <v>m</v>
          </cell>
          <cell r="D76">
            <v>1</v>
          </cell>
          <cell r="E76">
            <v>1</v>
          </cell>
          <cell r="F76">
            <v>1</v>
          </cell>
          <cell r="G76">
            <v>7.0000000000000007E-2</v>
          </cell>
          <cell r="H76">
            <v>6.9999992847442627E-2</v>
          </cell>
          <cell r="I76">
            <v>6.9999992847442627E-2</v>
          </cell>
          <cell r="J76">
            <v>6.9999992847442627E-2</v>
          </cell>
        </row>
        <row r="77">
          <cell r="A77">
            <v>93</v>
          </cell>
          <cell r="B77" t="str">
            <v>Proteccion con malla electrosoldada</v>
          </cell>
          <cell r="C77" t="str">
            <v>m2</v>
          </cell>
          <cell r="D77">
            <v>3</v>
          </cell>
          <cell r="E77">
            <v>3</v>
          </cell>
          <cell r="F77">
            <v>3</v>
          </cell>
          <cell r="G77">
            <v>0.21</v>
          </cell>
          <cell r="H77">
            <v>0.20999991893768311</v>
          </cell>
          <cell r="I77">
            <v>0.20999991893768311</v>
          </cell>
          <cell r="J77">
            <v>0.20999991893768311</v>
          </cell>
        </row>
        <row r="78">
          <cell r="A78">
            <v>94</v>
          </cell>
          <cell r="B78" t="str">
            <v>Closet madera MDF 15mm pitura esmalte, estruc. Madera</v>
          </cell>
          <cell r="C78" t="str">
            <v>m2</v>
          </cell>
          <cell r="D78">
            <v>112</v>
          </cell>
          <cell r="E78">
            <v>112</v>
          </cell>
          <cell r="F78">
            <v>112</v>
          </cell>
          <cell r="G78">
            <v>7.84</v>
          </cell>
          <cell r="H78">
            <v>7.839996337890625</v>
          </cell>
          <cell r="I78">
            <v>7.839996337890625</v>
          </cell>
          <cell r="J78">
            <v>7.839996337890625</v>
          </cell>
        </row>
        <row r="79">
          <cell r="A79">
            <v>95</v>
          </cell>
          <cell r="B79" t="str">
            <v>Tizero de madera  de 20x5 cm</v>
          </cell>
          <cell r="C79" t="str">
            <v>m</v>
          </cell>
          <cell r="D79">
            <v>0.2</v>
          </cell>
          <cell r="E79">
            <v>0.19999992847442627</v>
          </cell>
          <cell r="F79">
            <v>0.19999992847442627</v>
          </cell>
          <cell r="G79">
            <v>0.01</v>
          </cell>
          <cell r="H79">
            <v>9.9999979138374329E-3</v>
          </cell>
          <cell r="I79">
            <v>9.9999979138374329E-3</v>
          </cell>
          <cell r="J79">
            <v>9.9999979138374329E-3</v>
          </cell>
        </row>
        <row r="80">
          <cell r="A80">
            <v>96</v>
          </cell>
          <cell r="B80" t="str">
            <v>Varilla cuadrada 12mm"</v>
          </cell>
          <cell r="C80" t="str">
            <v>m</v>
          </cell>
          <cell r="D80">
            <v>0.3</v>
          </cell>
          <cell r="E80">
            <v>0.29999995231628418</v>
          </cell>
          <cell r="F80">
            <v>0.29999995231628418</v>
          </cell>
          <cell r="G80">
            <v>0.02</v>
          </cell>
          <cell r="H80">
            <v>1.9999995827674866E-2</v>
          </cell>
          <cell r="I80">
            <v>1.9999995827674866E-2</v>
          </cell>
          <cell r="J80">
            <v>1.9999995827674866E-2</v>
          </cell>
        </row>
        <row r="81">
          <cell r="A81">
            <v>97</v>
          </cell>
          <cell r="B81" t="str">
            <v>Angulo 1"x1/8"</v>
          </cell>
          <cell r="C81" t="str">
            <v>m</v>
          </cell>
          <cell r="D81">
            <v>0.24</v>
          </cell>
          <cell r="E81">
            <v>0.23999989032745361</v>
          </cell>
          <cell r="F81">
            <v>0.23999989032745361</v>
          </cell>
          <cell r="G81">
            <v>0.02</v>
          </cell>
          <cell r="H81">
            <v>1.9999995827674866E-2</v>
          </cell>
          <cell r="I81">
            <v>1.9999995827674866E-2</v>
          </cell>
          <cell r="J81">
            <v>1.9999995827674866E-2</v>
          </cell>
        </row>
        <row r="82">
          <cell r="A82">
            <v>98</v>
          </cell>
          <cell r="B82" t="str">
            <v xml:space="preserve">MUEBLES DE COCINA </v>
          </cell>
          <cell r="C82" t="str">
            <v>m</v>
          </cell>
          <cell r="D82">
            <v>28</v>
          </cell>
          <cell r="E82">
            <v>28</v>
          </cell>
          <cell r="F82">
            <v>28</v>
          </cell>
          <cell r="G82">
            <v>1.96</v>
          </cell>
          <cell r="H82">
            <v>1.9599990844726563</v>
          </cell>
          <cell r="I82">
            <v>1.9599990844726563</v>
          </cell>
          <cell r="J82">
            <v>1.9599990844726563</v>
          </cell>
        </row>
        <row r="83">
          <cell r="A83">
            <v>99</v>
          </cell>
          <cell r="B83" t="str">
            <v xml:space="preserve">Malla galvanizada 50/11 h=2.0 m. </v>
          </cell>
          <cell r="C83" t="str">
            <v>rollo</v>
          </cell>
          <cell r="D83">
            <v>96.5</v>
          </cell>
          <cell r="E83">
            <v>96.5</v>
          </cell>
          <cell r="F83">
            <v>96.5</v>
          </cell>
          <cell r="G83">
            <v>6.76</v>
          </cell>
          <cell r="H83">
            <v>6.7599983215332031</v>
          </cell>
          <cell r="I83">
            <v>6.7599983215332031</v>
          </cell>
          <cell r="J83">
            <v>6.7599983215332031</v>
          </cell>
        </row>
        <row r="84">
          <cell r="A84">
            <v>100</v>
          </cell>
          <cell r="B84" t="str">
            <v>Tubo poste galvanizado 11/2"</v>
          </cell>
          <cell r="C84" t="str">
            <v>m</v>
          </cell>
          <cell r="D84">
            <v>0.72</v>
          </cell>
          <cell r="E84">
            <v>0.71999979019165039</v>
          </cell>
          <cell r="F84">
            <v>0.71999979019165039</v>
          </cell>
          <cell r="G84">
            <v>0.05</v>
          </cell>
          <cell r="H84">
            <v>4.9999982118606567E-2</v>
          </cell>
          <cell r="I84">
            <v>4.9999982118606567E-2</v>
          </cell>
          <cell r="J84">
            <v>4.9999982118606567E-2</v>
          </cell>
        </row>
        <row r="85">
          <cell r="A85">
            <v>0</v>
          </cell>
          <cell r="B85" t="str">
            <v>LADRILLOS, TUBERIA DE CEMENTO, BLOQUES</v>
          </cell>
          <cell r="C85">
            <v>0</v>
          </cell>
          <cell r="D85">
            <v>0</v>
          </cell>
          <cell r="E85">
            <v>0</v>
          </cell>
          <cell r="F85">
            <v>0</v>
          </cell>
          <cell r="G85">
            <v>0</v>
          </cell>
          <cell r="H85">
            <v>0</v>
          </cell>
          <cell r="I85">
            <v>0</v>
          </cell>
          <cell r="J85">
            <v>0</v>
          </cell>
        </row>
        <row r="86">
          <cell r="A86">
            <v>101</v>
          </cell>
          <cell r="B86" t="str">
            <v>Ladrillo 28.5x14x8.5</v>
          </cell>
          <cell r="C86" t="str">
            <v>u</v>
          </cell>
          <cell r="D86">
            <v>0.35</v>
          </cell>
          <cell r="E86" t="str">
            <v>EP</v>
          </cell>
          <cell r="F86">
            <v>0.34999990463256836</v>
          </cell>
          <cell r="G86">
            <v>2.1333333333333334E-3</v>
          </cell>
          <cell r="H86">
            <v>2.1333321928977966E-3</v>
          </cell>
          <cell r="I86">
            <v>2.1333321928977966E-3</v>
          </cell>
          <cell r="J86">
            <v>2.1333321928977966E-3</v>
          </cell>
        </row>
        <row r="87">
          <cell r="A87">
            <v>102</v>
          </cell>
          <cell r="B87" t="str">
            <v>Tubería de cemento de 150 mm</v>
          </cell>
          <cell r="C87" t="str">
            <v>m</v>
          </cell>
          <cell r="D87">
            <v>4.24</v>
          </cell>
          <cell r="E87">
            <v>4.2399978637695313</v>
          </cell>
          <cell r="F87">
            <v>4.2399978637695313</v>
          </cell>
          <cell r="G87">
            <v>0.3</v>
          </cell>
          <cell r="H87">
            <v>0.29999995231628418</v>
          </cell>
          <cell r="I87">
            <v>0.29999995231628418</v>
          </cell>
          <cell r="J87">
            <v>0.29999995231628418</v>
          </cell>
        </row>
        <row r="88">
          <cell r="A88">
            <v>103</v>
          </cell>
          <cell r="B88" t="str">
            <v>Bloque liviano para losa 10x20x40 cm, 13 lb</v>
          </cell>
          <cell r="C88" t="str">
            <v>u</v>
          </cell>
          <cell r="D88">
            <v>0.44</v>
          </cell>
          <cell r="E88">
            <v>0.43999981880187988</v>
          </cell>
          <cell r="F88">
            <v>0.43999981880187988</v>
          </cell>
          <cell r="G88">
            <v>0.03</v>
          </cell>
          <cell r="H88" t="str">
            <v>EP</v>
          </cell>
          <cell r="I88">
            <v>2.9999986290931702E-2</v>
          </cell>
          <cell r="J88">
            <v>2.9999986290931702E-2</v>
          </cell>
        </row>
        <row r="89">
          <cell r="A89">
            <v>104</v>
          </cell>
          <cell r="B89" t="str">
            <v>Bloque liviano para losa 15x20x40 cm, 16 lb</v>
          </cell>
          <cell r="C89" t="str">
            <v>u</v>
          </cell>
          <cell r="D89">
            <v>0.46</v>
          </cell>
          <cell r="E89">
            <v>0</v>
          </cell>
          <cell r="F89">
            <v>0</v>
          </cell>
          <cell r="G89">
            <v>0.03</v>
          </cell>
          <cell r="H89" t="str">
            <v>EP</v>
          </cell>
          <cell r="I89">
            <v>0</v>
          </cell>
          <cell r="J89">
            <v>319220211</v>
          </cell>
        </row>
        <row r="90">
          <cell r="A90">
            <v>105</v>
          </cell>
          <cell r="B90" t="str">
            <v>Bloque pesado para pared 10x20x40 cm</v>
          </cell>
          <cell r="C90" t="str">
            <v>u</v>
          </cell>
          <cell r="D90">
            <v>0.4</v>
          </cell>
          <cell r="E90">
            <v>0.39999985694885254</v>
          </cell>
          <cell r="F90">
            <v>0.39999985694885254</v>
          </cell>
          <cell r="G90">
            <v>0.02</v>
          </cell>
          <cell r="H90" t="str">
            <v>EP</v>
          </cell>
          <cell r="I90">
            <v>1.9999995827674866E-2</v>
          </cell>
          <cell r="J90">
            <v>1.9999995827674866E-2</v>
          </cell>
        </row>
        <row r="91">
          <cell r="A91">
            <v>106</v>
          </cell>
          <cell r="B91" t="str">
            <v>Bloque pesado para pared 15x20x40 cm</v>
          </cell>
          <cell r="C91" t="str">
            <v>u</v>
          </cell>
          <cell r="D91">
            <v>0.4</v>
          </cell>
          <cell r="E91">
            <v>0.39999985694885254</v>
          </cell>
          <cell r="F91">
            <v>0.39999985694885254</v>
          </cell>
          <cell r="G91">
            <v>0.03</v>
          </cell>
          <cell r="H91" t="str">
            <v>EP</v>
          </cell>
          <cell r="I91">
            <v>2.9999986290931702E-2</v>
          </cell>
          <cell r="J91">
            <v>2.9999986290931702E-2</v>
          </cell>
        </row>
        <row r="92">
          <cell r="A92">
            <v>107</v>
          </cell>
          <cell r="B92" t="str">
            <v>Ladrillo visto</v>
          </cell>
          <cell r="C92" t="str">
            <v>u</v>
          </cell>
          <cell r="D92">
            <v>0.09</v>
          </cell>
          <cell r="E92">
            <v>8.9999973773956299E-2</v>
          </cell>
          <cell r="F92">
            <v>8.9999973773956299E-2</v>
          </cell>
          <cell r="G92">
            <v>0.01</v>
          </cell>
          <cell r="H92">
            <v>9.9999979138374329E-3</v>
          </cell>
          <cell r="I92">
            <v>9.9999979138374329E-3</v>
          </cell>
          <cell r="J92">
            <v>9.9999979138374329E-3</v>
          </cell>
        </row>
        <row r="93">
          <cell r="A93">
            <v>108</v>
          </cell>
          <cell r="B93" t="str">
            <v>Ladrillo jaboncillo</v>
          </cell>
          <cell r="C93" t="str">
            <v>u</v>
          </cell>
          <cell r="D93">
            <v>0.12</v>
          </cell>
          <cell r="E93">
            <v>0.11999994516372681</v>
          </cell>
          <cell r="F93">
            <v>0.11999994516372681</v>
          </cell>
          <cell r="G93">
            <v>0.01</v>
          </cell>
          <cell r="H93">
            <v>9.9999979138374329E-3</v>
          </cell>
          <cell r="I93">
            <v>9.9999979138374329E-3</v>
          </cell>
          <cell r="J93">
            <v>9.9999979138374329E-3</v>
          </cell>
        </row>
        <row r="94">
          <cell r="A94">
            <v>109</v>
          </cell>
          <cell r="B94" t="str">
            <v>Viga de madera de 10x12 yumbingue</v>
          </cell>
          <cell r="C94" t="str">
            <v>ml</v>
          </cell>
          <cell r="D94">
            <v>1.87</v>
          </cell>
          <cell r="E94">
            <v>1.869999885559082</v>
          </cell>
          <cell r="F94">
            <v>1.869999885559082</v>
          </cell>
          <cell r="G94">
            <v>0.13</v>
          </cell>
          <cell r="H94">
            <v>0.12999999523162842</v>
          </cell>
          <cell r="I94">
            <v>0.12999999523162842</v>
          </cell>
          <cell r="J94">
            <v>0.12999999523162842</v>
          </cell>
        </row>
        <row r="95">
          <cell r="A95">
            <v>110</v>
          </cell>
          <cell r="B95" t="str">
            <v>Tiras para teja 2,5 mt x 2,5 cm</v>
          </cell>
          <cell r="C95" t="str">
            <v>u</v>
          </cell>
          <cell r="D95">
            <v>0.04</v>
          </cell>
          <cell r="E95">
            <v>3.9999991655349731E-2</v>
          </cell>
          <cell r="F95">
            <v>3.9999991655349731E-2</v>
          </cell>
          <cell r="G95">
            <v>0</v>
          </cell>
          <cell r="H95">
            <v>0</v>
          </cell>
          <cell r="I95">
            <v>0</v>
          </cell>
          <cell r="J95">
            <v>0</v>
          </cell>
        </row>
        <row r="96">
          <cell r="A96">
            <v>111</v>
          </cell>
          <cell r="B96" t="str">
            <v>Listón de madera de 5 x 5</v>
          </cell>
          <cell r="C96" t="str">
            <v>u</v>
          </cell>
          <cell r="D96">
            <v>0.15</v>
          </cell>
          <cell r="E96">
            <v>0.14999997615814209</v>
          </cell>
          <cell r="F96">
            <v>0.14999997615814209</v>
          </cell>
          <cell r="G96">
            <v>0.01</v>
          </cell>
          <cell r="H96">
            <v>9.9999979138374329E-3</v>
          </cell>
          <cell r="I96">
            <v>9.9999979138374329E-3</v>
          </cell>
          <cell r="J96">
            <v>9.9999979138374329E-3</v>
          </cell>
        </row>
        <row r="97">
          <cell r="A97">
            <v>112</v>
          </cell>
          <cell r="B97" t="str">
            <v>Bloque liviano para losa 20x20x40 cm, 16 lb</v>
          </cell>
          <cell r="C97" t="str">
            <v>u</v>
          </cell>
          <cell r="D97">
            <v>0.5</v>
          </cell>
          <cell r="E97">
            <v>0.5</v>
          </cell>
          <cell r="F97">
            <v>0.5</v>
          </cell>
          <cell r="G97">
            <v>0.02</v>
          </cell>
          <cell r="H97">
            <v>1.9999995827674866E-2</v>
          </cell>
          <cell r="I97">
            <v>1.9999995827674866E-2</v>
          </cell>
          <cell r="J97">
            <v>1.9999995827674866E-2</v>
          </cell>
        </row>
        <row r="98">
          <cell r="A98">
            <v>113</v>
          </cell>
          <cell r="B98" t="str">
            <v>Tiras de 2.5cm x 2.5 ml</v>
          </cell>
          <cell r="C98" t="str">
            <v>u</v>
          </cell>
          <cell r="D98">
            <v>0.13</v>
          </cell>
          <cell r="E98">
            <v>0.12999999523162842</v>
          </cell>
          <cell r="F98">
            <v>0.12999999523162842</v>
          </cell>
          <cell r="G98">
            <v>0.01</v>
          </cell>
          <cell r="H98">
            <v>9.9999979138374329E-3</v>
          </cell>
          <cell r="I98">
            <v>9.9999979138374329E-3</v>
          </cell>
          <cell r="J98">
            <v>9.9999979138374329E-3</v>
          </cell>
        </row>
        <row r="99">
          <cell r="A99">
            <v>114</v>
          </cell>
          <cell r="B99" t="str">
            <v>Adoquín gris vehicular 10cm</v>
          </cell>
          <cell r="C99" t="str">
            <v>u</v>
          </cell>
          <cell r="D99">
            <v>0.56000000000000005</v>
          </cell>
          <cell r="E99">
            <v>0.55999994277954102</v>
          </cell>
          <cell r="F99">
            <v>0.55999994277954102</v>
          </cell>
          <cell r="G99">
            <v>0.06</v>
          </cell>
          <cell r="H99">
            <v>5.9999972581863403E-2</v>
          </cell>
          <cell r="I99">
            <v>5.9999972581863403E-2</v>
          </cell>
          <cell r="J99">
            <v>5.9999972581863403E-2</v>
          </cell>
        </row>
        <row r="100">
          <cell r="A100">
            <v>115</v>
          </cell>
          <cell r="B100" t="str">
            <v>Encofrado de muros</v>
          </cell>
          <cell r="C100" t="str">
            <v>GLOB</v>
          </cell>
          <cell r="D100">
            <v>20</v>
          </cell>
          <cell r="E100">
            <v>20</v>
          </cell>
          <cell r="F100">
            <v>20</v>
          </cell>
          <cell r="G100">
            <v>1.4</v>
          </cell>
          <cell r="H100">
            <v>1.3999996185302734</v>
          </cell>
          <cell r="I100">
            <v>1.3999996185302734</v>
          </cell>
          <cell r="J100">
            <v>1.3999996185302734</v>
          </cell>
        </row>
        <row r="101">
          <cell r="A101">
            <v>116</v>
          </cell>
          <cell r="B101" t="str">
            <v>Encofrado de losa</v>
          </cell>
          <cell r="C101" t="str">
            <v>m2</v>
          </cell>
          <cell r="D101">
            <v>3</v>
          </cell>
          <cell r="E101">
            <v>0</v>
          </cell>
          <cell r="F101">
            <v>0</v>
          </cell>
          <cell r="G101">
            <v>0.21</v>
          </cell>
          <cell r="H101" t="str">
            <v>EP</v>
          </cell>
          <cell r="I101">
            <v>0</v>
          </cell>
          <cell r="J101">
            <v>0</v>
          </cell>
        </row>
        <row r="102">
          <cell r="A102">
            <v>117</v>
          </cell>
          <cell r="B102" t="str">
            <v>Bloque pesado para pared 20x20x40 cm, 32lb</v>
          </cell>
          <cell r="C102" t="str">
            <v>u</v>
          </cell>
          <cell r="D102">
            <v>0.5</v>
          </cell>
          <cell r="E102">
            <v>0.5</v>
          </cell>
          <cell r="F102">
            <v>0.5</v>
          </cell>
          <cell r="G102">
            <v>0.04</v>
          </cell>
          <cell r="H102">
            <v>3.9999991655349731E-2</v>
          </cell>
          <cell r="I102">
            <v>3.9999991655349731E-2</v>
          </cell>
          <cell r="J102">
            <v>3.9999991655349731E-2</v>
          </cell>
        </row>
        <row r="103">
          <cell r="A103">
            <v>118</v>
          </cell>
          <cell r="B103" t="str">
            <v>Encofrado de mesón</v>
          </cell>
          <cell r="C103" t="str">
            <v>m2</v>
          </cell>
          <cell r="D103">
            <v>3</v>
          </cell>
          <cell r="E103">
            <v>3</v>
          </cell>
          <cell r="F103">
            <v>3</v>
          </cell>
          <cell r="G103">
            <v>0.21</v>
          </cell>
          <cell r="H103">
            <v>0.20999991893768311</v>
          </cell>
          <cell r="I103">
            <v>0.20999991893768311</v>
          </cell>
          <cell r="J103">
            <v>0.20999991893768311</v>
          </cell>
        </row>
        <row r="104">
          <cell r="A104">
            <v>0</v>
          </cell>
          <cell r="B104" t="str">
            <v>REVESTIMIENTO PAREDES Y PISOS, ARTEFACTOS DE BAÑO Y COCINA</v>
          </cell>
          <cell r="C104">
            <v>0</v>
          </cell>
          <cell r="D104">
            <v>0</v>
          </cell>
          <cell r="E104">
            <v>0</v>
          </cell>
          <cell r="F104">
            <v>0</v>
          </cell>
          <cell r="G104">
            <v>0</v>
          </cell>
          <cell r="H104">
            <v>0</v>
          </cell>
          <cell r="I104">
            <v>0</v>
          </cell>
          <cell r="J104">
            <v>0</v>
          </cell>
        </row>
        <row r="105">
          <cell r="A105">
            <v>151</v>
          </cell>
          <cell r="B105" t="str">
            <v>Azulejo 20/20</v>
          </cell>
          <cell r="C105" t="str">
            <v>m2</v>
          </cell>
          <cell r="D105">
            <v>4.8499999999999996</v>
          </cell>
          <cell r="E105">
            <v>4.8499984741210938</v>
          </cell>
          <cell r="F105">
            <v>4.8499984741210938</v>
          </cell>
          <cell r="G105">
            <v>0.6</v>
          </cell>
          <cell r="H105">
            <v>0.59999990463256836</v>
          </cell>
          <cell r="I105">
            <v>0.59999990463256836</v>
          </cell>
          <cell r="J105">
            <v>0.59999990463256836</v>
          </cell>
        </row>
        <row r="106">
          <cell r="A106">
            <v>152</v>
          </cell>
          <cell r="B106" t="str">
            <v>Baldosa  30x30 fondo blanco grano gris</v>
          </cell>
          <cell r="C106" t="str">
            <v>m2</v>
          </cell>
          <cell r="D106">
            <v>7.8</v>
          </cell>
          <cell r="E106">
            <v>7.7999992370605469</v>
          </cell>
          <cell r="F106">
            <v>7.7999992370605469</v>
          </cell>
          <cell r="G106">
            <v>0.55000000000000004</v>
          </cell>
          <cell r="H106">
            <v>0.54999971389770508</v>
          </cell>
          <cell r="I106">
            <v>0.54999971389770508</v>
          </cell>
          <cell r="J106">
            <v>0.54999971389770508</v>
          </cell>
        </row>
        <row r="107">
          <cell r="A107">
            <v>153</v>
          </cell>
          <cell r="B107" t="str">
            <v xml:space="preserve">Inodoro cacique tanque bajo blanco porcelana </v>
          </cell>
          <cell r="C107" t="str">
            <v>u</v>
          </cell>
          <cell r="D107">
            <v>64.650000000000006</v>
          </cell>
          <cell r="E107">
            <v>64.64996337890625</v>
          </cell>
          <cell r="F107">
            <v>64.64996337890625</v>
          </cell>
          <cell r="G107">
            <v>4.53</v>
          </cell>
          <cell r="H107">
            <v>4.529998779296875</v>
          </cell>
          <cell r="I107">
            <v>4.529998779296875</v>
          </cell>
          <cell r="J107">
            <v>4.529998779296875</v>
          </cell>
        </row>
        <row r="108">
          <cell r="A108">
            <v>154</v>
          </cell>
          <cell r="B108" t="str">
            <v>Tubo de abasto</v>
          </cell>
          <cell r="C108" t="str">
            <v>u</v>
          </cell>
          <cell r="D108">
            <v>1</v>
          </cell>
          <cell r="E108">
            <v>1</v>
          </cell>
          <cell r="F108">
            <v>1</v>
          </cell>
          <cell r="G108">
            <v>7.0000000000000007E-2</v>
          </cell>
          <cell r="H108">
            <v>6.9999992847442627E-2</v>
          </cell>
          <cell r="I108">
            <v>6.9999992847442627E-2</v>
          </cell>
          <cell r="J108">
            <v>6.9999992847442627E-2</v>
          </cell>
        </row>
        <row r="109">
          <cell r="A109">
            <v>155</v>
          </cell>
          <cell r="B109" t="str">
            <v>LAVAMANOS EDESA BLANCO PEQUEÑO</v>
          </cell>
          <cell r="C109" t="str">
            <v>u</v>
          </cell>
          <cell r="D109">
            <v>38</v>
          </cell>
          <cell r="E109">
            <v>38</v>
          </cell>
          <cell r="F109">
            <v>38</v>
          </cell>
          <cell r="G109">
            <v>2.66</v>
          </cell>
          <cell r="H109">
            <v>2.6599998474121094</v>
          </cell>
          <cell r="I109">
            <v>2.6599998474121094</v>
          </cell>
          <cell r="J109">
            <v>2.6599998474121094</v>
          </cell>
        </row>
        <row r="110">
          <cell r="A110">
            <v>156</v>
          </cell>
          <cell r="B110" t="str">
            <v>Accesorios de baño</v>
          </cell>
          <cell r="C110" t="str">
            <v>u</v>
          </cell>
          <cell r="D110">
            <v>10.15</v>
          </cell>
          <cell r="E110">
            <v>10.149993896484375</v>
          </cell>
          <cell r="F110">
            <v>10.149993896484375</v>
          </cell>
          <cell r="G110">
            <v>0.71</v>
          </cell>
          <cell r="H110">
            <v>0.70999956130981445</v>
          </cell>
          <cell r="I110">
            <v>0.70999956130981445</v>
          </cell>
          <cell r="J110">
            <v>0.70999956130981445</v>
          </cell>
        </row>
        <row r="111">
          <cell r="A111">
            <v>157</v>
          </cell>
          <cell r="B111" t="str">
            <v>Fregadero de un pozo con falda</v>
          </cell>
          <cell r="C111" t="str">
            <v>u</v>
          </cell>
          <cell r="D111">
            <v>59.16</v>
          </cell>
          <cell r="E111">
            <v>59.15997314453125</v>
          </cell>
          <cell r="F111">
            <v>59.15997314453125</v>
          </cell>
          <cell r="G111">
            <v>4.1399999999999997</v>
          </cell>
          <cell r="H111">
            <v>4.1399993896484375</v>
          </cell>
          <cell r="I111">
            <v>4.1399993896484375</v>
          </cell>
          <cell r="J111">
            <v>4.1399993896484375</v>
          </cell>
        </row>
        <row r="112">
          <cell r="A112">
            <v>158</v>
          </cell>
          <cell r="B112" t="str">
            <v>Fregadero dos pozos</v>
          </cell>
          <cell r="C112" t="str">
            <v>u</v>
          </cell>
          <cell r="D112">
            <v>14</v>
          </cell>
          <cell r="E112">
            <v>14</v>
          </cell>
          <cell r="F112">
            <v>14</v>
          </cell>
          <cell r="G112">
            <v>0.98</v>
          </cell>
          <cell r="H112">
            <v>0.97999954223632813</v>
          </cell>
          <cell r="I112">
            <v>0.97999954223632813</v>
          </cell>
          <cell r="J112">
            <v>0.97999954223632813</v>
          </cell>
        </row>
        <row r="113">
          <cell r="A113">
            <v>159</v>
          </cell>
          <cell r="B113" t="str">
            <v xml:space="preserve">Urinario Blanco Edesa </v>
          </cell>
          <cell r="C113" t="str">
            <v>u</v>
          </cell>
          <cell r="D113">
            <v>50</v>
          </cell>
          <cell r="E113">
            <v>50</v>
          </cell>
          <cell r="F113">
            <v>50</v>
          </cell>
          <cell r="G113">
            <v>6.3</v>
          </cell>
          <cell r="H113">
            <v>6.2999992370605469</v>
          </cell>
          <cell r="I113">
            <v>6.2999992370605469</v>
          </cell>
          <cell r="J113">
            <v>6.2999992370605469</v>
          </cell>
        </row>
        <row r="114">
          <cell r="A114">
            <v>160</v>
          </cell>
          <cell r="B114" t="str">
            <v>Paneles y Columnas Prefabricados</v>
          </cell>
          <cell r="C114" t="str">
            <v>u</v>
          </cell>
          <cell r="D114">
            <v>384</v>
          </cell>
          <cell r="E114">
            <v>384</v>
          </cell>
          <cell r="F114">
            <v>384</v>
          </cell>
          <cell r="G114">
            <v>26.88</v>
          </cell>
          <cell r="H114">
            <v>26.879989624023438</v>
          </cell>
          <cell r="I114">
            <v>26.879989624023438</v>
          </cell>
          <cell r="J114">
            <v>26.879989624023438</v>
          </cell>
        </row>
        <row r="115">
          <cell r="A115">
            <v>161</v>
          </cell>
          <cell r="B115" t="str">
            <v>Parquet Almendro</v>
          </cell>
          <cell r="C115" t="str">
            <v>m2</v>
          </cell>
          <cell r="D115">
            <v>16</v>
          </cell>
          <cell r="E115">
            <v>16</v>
          </cell>
          <cell r="F115">
            <v>16</v>
          </cell>
          <cell r="G115">
            <v>1.1200000000000001</v>
          </cell>
          <cell r="H115">
            <v>1.119999885559082</v>
          </cell>
          <cell r="I115">
            <v>1.119999885559082</v>
          </cell>
          <cell r="J115">
            <v>1.119999885559082</v>
          </cell>
        </row>
        <row r="116">
          <cell r="A116">
            <v>162</v>
          </cell>
          <cell r="B116" t="str">
            <v>Tuberia abasto inodoro</v>
          </cell>
          <cell r="C116" t="str">
            <v>u</v>
          </cell>
          <cell r="D116">
            <v>2.8</v>
          </cell>
          <cell r="E116">
            <v>2.7999992370605469</v>
          </cell>
          <cell r="F116">
            <v>2.7999992370605469</v>
          </cell>
          <cell r="G116">
            <v>0.2</v>
          </cell>
          <cell r="H116">
            <v>0.19999992847442627</v>
          </cell>
          <cell r="I116">
            <v>0.19999992847442627</v>
          </cell>
          <cell r="J116">
            <v>0.19999992847442627</v>
          </cell>
        </row>
        <row r="117">
          <cell r="A117">
            <v>163</v>
          </cell>
          <cell r="B117" t="str">
            <v xml:space="preserve">Duchas FV </v>
          </cell>
          <cell r="C117" t="str">
            <v>u</v>
          </cell>
          <cell r="D117">
            <v>3.5</v>
          </cell>
          <cell r="E117">
            <v>3.5</v>
          </cell>
          <cell r="F117">
            <v>3.5</v>
          </cell>
          <cell r="G117">
            <v>0.25</v>
          </cell>
          <cell r="H117">
            <v>0.25</v>
          </cell>
          <cell r="I117">
            <v>0.25</v>
          </cell>
          <cell r="J117">
            <v>0.25</v>
          </cell>
        </row>
        <row r="118">
          <cell r="A118">
            <v>164</v>
          </cell>
          <cell r="B118" t="str">
            <v xml:space="preserve">Vinyl reforzado FUTURA STANDAR 3.2mm          </v>
          </cell>
          <cell r="C118" t="str">
            <v>m2</v>
          </cell>
          <cell r="D118">
            <v>7.5</v>
          </cell>
          <cell r="E118">
            <v>7.5</v>
          </cell>
          <cell r="F118">
            <v>7.5</v>
          </cell>
          <cell r="G118">
            <v>0.53</v>
          </cell>
          <cell r="H118">
            <v>0.52999973297119141</v>
          </cell>
          <cell r="I118">
            <v>0.52999973297119141</v>
          </cell>
          <cell r="J118">
            <v>0.52999973297119141</v>
          </cell>
        </row>
        <row r="119">
          <cell r="A119">
            <v>165</v>
          </cell>
          <cell r="B119" t="str">
            <v>Pega vinilica negra</v>
          </cell>
          <cell r="C119" t="str">
            <v>Gln</v>
          </cell>
          <cell r="D119">
            <v>1.68</v>
          </cell>
          <cell r="E119">
            <v>1.6799993515014648</v>
          </cell>
          <cell r="F119">
            <v>1.6799993515014648</v>
          </cell>
          <cell r="G119">
            <v>0.12</v>
          </cell>
          <cell r="H119">
            <v>0.11999994516372681</v>
          </cell>
          <cell r="I119">
            <v>0.11999994516372681</v>
          </cell>
          <cell r="J119">
            <v>0.11999994516372681</v>
          </cell>
        </row>
        <row r="120">
          <cell r="A120">
            <v>166</v>
          </cell>
          <cell r="B120" t="str">
            <v>Piso gres 30x30</v>
          </cell>
          <cell r="C120" t="str">
            <v>m2</v>
          </cell>
          <cell r="D120">
            <v>1.44</v>
          </cell>
          <cell r="E120">
            <v>1.4399995803833008</v>
          </cell>
          <cell r="F120">
            <v>1.4399995803833008</v>
          </cell>
          <cell r="G120">
            <v>0.1</v>
          </cell>
          <cell r="H120">
            <v>9.9999964237213135E-2</v>
          </cell>
          <cell r="I120">
            <v>9.9999964237213135E-2</v>
          </cell>
          <cell r="J120">
            <v>9.9999964237213135E-2</v>
          </cell>
        </row>
        <row r="121">
          <cell r="A121">
            <v>167</v>
          </cell>
          <cell r="B121" t="str">
            <v>Cerámica para piso  primera calidad  fab. Nacional 30/30</v>
          </cell>
          <cell r="C121" t="str">
            <v>m2</v>
          </cell>
          <cell r="D121">
            <v>8.5</v>
          </cell>
          <cell r="E121">
            <v>8.5</v>
          </cell>
          <cell r="F121">
            <v>8.5</v>
          </cell>
          <cell r="G121">
            <v>0.6</v>
          </cell>
          <cell r="H121">
            <v>0.59999990463256836</v>
          </cell>
          <cell r="I121">
            <v>0.59999990463256836</v>
          </cell>
          <cell r="J121">
            <v>0.59999990463256836</v>
          </cell>
        </row>
        <row r="122">
          <cell r="A122">
            <v>168</v>
          </cell>
          <cell r="B122" t="str">
            <v>Cerámica para pared</v>
          </cell>
          <cell r="C122" t="str">
            <v>m2</v>
          </cell>
          <cell r="D122">
            <v>7.6</v>
          </cell>
          <cell r="E122">
            <v>0</v>
          </cell>
          <cell r="F122">
            <v>0</v>
          </cell>
          <cell r="G122">
            <v>0.53</v>
          </cell>
          <cell r="H122">
            <v>0.52999973297119141</v>
          </cell>
          <cell r="I122">
            <v>0</v>
          </cell>
          <cell r="J122">
            <v>0</v>
          </cell>
        </row>
        <row r="123">
          <cell r="A123">
            <v>169</v>
          </cell>
          <cell r="B123" t="str">
            <v>Barrederas de baldosa de granito</v>
          </cell>
          <cell r="C123" t="str">
            <v>m</v>
          </cell>
          <cell r="D123">
            <v>0.4</v>
          </cell>
          <cell r="E123">
            <v>0.39999985694885254</v>
          </cell>
          <cell r="F123">
            <v>0.39999985694885254</v>
          </cell>
          <cell r="G123">
            <v>0.03</v>
          </cell>
          <cell r="H123">
            <v>2.9999986290931702E-2</v>
          </cell>
          <cell r="I123">
            <v>2.9999986290931702E-2</v>
          </cell>
          <cell r="J123">
            <v>2.9999986290931702E-2</v>
          </cell>
        </row>
        <row r="124">
          <cell r="A124">
            <v>170</v>
          </cell>
          <cell r="B124" t="str">
            <v>Pulido de baldosa</v>
          </cell>
          <cell r="C124" t="str">
            <v>m2</v>
          </cell>
          <cell r="D124">
            <v>0.4</v>
          </cell>
          <cell r="E124">
            <v>0.39999985694885254</v>
          </cell>
          <cell r="F124">
            <v>0.39999985694885254</v>
          </cell>
          <cell r="G124">
            <v>0.03</v>
          </cell>
          <cell r="H124">
            <v>2.9999986290931702E-2</v>
          </cell>
          <cell r="I124">
            <v>2.9999986290931702E-2</v>
          </cell>
          <cell r="J124">
            <v>2.9999986290931702E-2</v>
          </cell>
        </row>
        <row r="125">
          <cell r="A125">
            <v>171</v>
          </cell>
          <cell r="B125" t="str">
            <v xml:space="preserve">Griferia cromada </v>
          </cell>
          <cell r="C125" t="str">
            <v>u</v>
          </cell>
          <cell r="D125">
            <v>3.2</v>
          </cell>
          <cell r="E125">
            <v>3.1999988555908203</v>
          </cell>
          <cell r="F125">
            <v>3.1999988555908203</v>
          </cell>
          <cell r="G125">
            <v>0.22</v>
          </cell>
          <cell r="H125">
            <v>0.21999990940093994</v>
          </cell>
          <cell r="I125">
            <v>0.21999990940093994</v>
          </cell>
          <cell r="J125">
            <v>0.21999990940093994</v>
          </cell>
        </row>
        <row r="126">
          <cell r="A126">
            <v>172</v>
          </cell>
          <cell r="B126" t="str">
            <v>Llaves FV línea CREIN para lavamanos</v>
          </cell>
          <cell r="C126" t="str">
            <v>u</v>
          </cell>
          <cell r="D126">
            <v>31.2</v>
          </cell>
          <cell r="E126">
            <v>31.199996948242188</v>
          </cell>
          <cell r="F126">
            <v>31.199996948242188</v>
          </cell>
          <cell r="G126">
            <v>2.1800000000000002</v>
          </cell>
          <cell r="H126">
            <v>2.1799983978271484</v>
          </cell>
          <cell r="I126">
            <v>2.1799983978271484</v>
          </cell>
          <cell r="J126">
            <v>2.1799983978271484</v>
          </cell>
        </row>
        <row r="127">
          <cell r="A127">
            <v>173</v>
          </cell>
          <cell r="B127" t="str">
            <v>Accesorios Lavamanos</v>
          </cell>
          <cell r="C127" t="str">
            <v>Global</v>
          </cell>
          <cell r="D127">
            <v>3.2</v>
          </cell>
          <cell r="E127">
            <v>3.1999988555908203</v>
          </cell>
          <cell r="F127">
            <v>3.1999988555908203</v>
          </cell>
          <cell r="G127">
            <v>0.22</v>
          </cell>
          <cell r="H127">
            <v>0.21999990940093994</v>
          </cell>
          <cell r="I127">
            <v>0.21999990940093994</v>
          </cell>
          <cell r="J127">
            <v>0.21999990940093994</v>
          </cell>
        </row>
        <row r="128">
          <cell r="A128">
            <v>174</v>
          </cell>
          <cell r="B128" t="str">
            <v>Fregadero de acero inoxidable 1 pozo, inc. Desague y sifon</v>
          </cell>
          <cell r="C128" t="str">
            <v>u</v>
          </cell>
          <cell r="D128">
            <v>22</v>
          </cell>
          <cell r="E128">
            <v>22</v>
          </cell>
          <cell r="F128">
            <v>22</v>
          </cell>
          <cell r="G128">
            <v>1.54</v>
          </cell>
          <cell r="H128">
            <v>1.5399999618530273</v>
          </cell>
          <cell r="I128">
            <v>1.5399999618530273</v>
          </cell>
          <cell r="J128">
            <v>1.5399999618530273</v>
          </cell>
        </row>
        <row r="129">
          <cell r="A129">
            <v>175</v>
          </cell>
          <cell r="B129" t="str">
            <v>mezcladora para lavabo</v>
          </cell>
          <cell r="C129" t="str">
            <v>u</v>
          </cell>
          <cell r="D129">
            <v>16.5</v>
          </cell>
          <cell r="E129">
            <v>16.5</v>
          </cell>
          <cell r="F129">
            <v>16.5</v>
          </cell>
          <cell r="G129">
            <v>1.1599999999999999</v>
          </cell>
          <cell r="H129">
            <v>1.1599998474121094</v>
          </cell>
          <cell r="I129">
            <v>1.1599998474121094</v>
          </cell>
          <cell r="J129">
            <v>1.1599998474121094</v>
          </cell>
        </row>
        <row r="130">
          <cell r="A130">
            <v>176</v>
          </cell>
          <cell r="B130" t="str">
            <v>Llave cromada</v>
          </cell>
          <cell r="C130" t="str">
            <v>u</v>
          </cell>
          <cell r="D130">
            <v>1.4</v>
          </cell>
          <cell r="E130">
            <v>0</v>
          </cell>
          <cell r="F130">
            <v>0</v>
          </cell>
          <cell r="G130">
            <v>0.1</v>
          </cell>
          <cell r="H130">
            <v>9.9999964237213135E-2</v>
          </cell>
          <cell r="I130">
            <v>0</v>
          </cell>
          <cell r="J130">
            <v>0</v>
          </cell>
        </row>
        <row r="131">
          <cell r="A131">
            <v>0</v>
          </cell>
          <cell r="B131" t="str">
            <v>CUBIERTAS Y TECHADOS</v>
          </cell>
          <cell r="C131">
            <v>0</v>
          </cell>
          <cell r="D131">
            <v>0</v>
          </cell>
          <cell r="E131">
            <v>0</v>
          </cell>
          <cell r="F131">
            <v>0</v>
          </cell>
          <cell r="G131">
            <v>0</v>
          </cell>
          <cell r="H131">
            <v>0</v>
          </cell>
          <cell r="I131">
            <v>0</v>
          </cell>
          <cell r="J131">
            <v>0</v>
          </cell>
        </row>
        <row r="132">
          <cell r="A132">
            <v>201</v>
          </cell>
          <cell r="B132" t="str">
            <v>Placa de fibro-cemento</v>
          </cell>
          <cell r="C132" t="str">
            <v>m²</v>
          </cell>
          <cell r="D132">
            <v>4.2</v>
          </cell>
          <cell r="E132">
            <v>4.1999969482421875</v>
          </cell>
          <cell r="F132">
            <v>4.1999969482421875</v>
          </cell>
          <cell r="G132">
            <v>0.28999999999999998</v>
          </cell>
          <cell r="H132">
            <v>0.28999996185302734</v>
          </cell>
          <cell r="I132">
            <v>0.28999996185302734</v>
          </cell>
          <cell r="J132">
            <v>0.28999996185302734</v>
          </cell>
        </row>
        <row r="133">
          <cell r="A133">
            <v>202</v>
          </cell>
          <cell r="B133" t="str">
            <v>Tirafondo</v>
          </cell>
          <cell r="C133" t="str">
            <v>u</v>
          </cell>
          <cell r="D133">
            <v>0.18</v>
          </cell>
          <cell r="E133">
            <v>0.1799999475479126</v>
          </cell>
          <cell r="F133">
            <v>0.1799999475479126</v>
          </cell>
          <cell r="G133">
            <v>0.01</v>
          </cell>
          <cell r="H133">
            <v>9.9999979138374329E-3</v>
          </cell>
          <cell r="I133">
            <v>9.9999979138374329E-3</v>
          </cell>
          <cell r="J133">
            <v>9.9999979138374329E-3</v>
          </cell>
        </row>
        <row r="134">
          <cell r="A134">
            <v>203</v>
          </cell>
          <cell r="B134" t="str">
            <v>Caballetes L=2,44</v>
          </cell>
          <cell r="C134" t="str">
            <v>u</v>
          </cell>
          <cell r="D134">
            <v>4.91</v>
          </cell>
          <cell r="E134">
            <v>4.9099998474121094</v>
          </cell>
          <cell r="F134">
            <v>4.9099998474121094</v>
          </cell>
          <cell r="G134">
            <v>0.34</v>
          </cell>
          <cell r="H134">
            <v>0.33999991416931152</v>
          </cell>
          <cell r="I134">
            <v>0.33999991416931152</v>
          </cell>
          <cell r="J134">
            <v>0.33999991416931152</v>
          </cell>
        </row>
        <row r="135">
          <cell r="A135">
            <v>204</v>
          </cell>
          <cell r="B135" t="str">
            <v>Fibrolit 1 x 0.6 ml  e=5mm</v>
          </cell>
          <cell r="C135" t="str">
            <v>pl</v>
          </cell>
          <cell r="D135">
            <v>2.6</v>
          </cell>
          <cell r="E135">
            <v>2.5999984741210938</v>
          </cell>
          <cell r="F135">
            <v>2.5999984741210938</v>
          </cell>
          <cell r="G135">
            <v>0.18</v>
          </cell>
          <cell r="H135">
            <v>0.1799999475479126</v>
          </cell>
          <cell r="I135">
            <v>0.1799999475479126</v>
          </cell>
          <cell r="J135">
            <v>0.1799999475479126</v>
          </cell>
        </row>
        <row r="136">
          <cell r="A136">
            <v>205</v>
          </cell>
          <cell r="B136" t="str">
            <v>Canal de tol</v>
          </cell>
          <cell r="C136" t="str">
            <v>m</v>
          </cell>
          <cell r="D136">
            <v>3</v>
          </cell>
          <cell r="E136">
            <v>3</v>
          </cell>
          <cell r="F136">
            <v>3</v>
          </cell>
          <cell r="G136">
            <v>0.21</v>
          </cell>
          <cell r="H136">
            <v>0.20999991893768311</v>
          </cell>
          <cell r="I136">
            <v>0.20999991893768311</v>
          </cell>
          <cell r="J136">
            <v>0.20999991893768311</v>
          </cell>
        </row>
        <row r="137">
          <cell r="A137">
            <v>206</v>
          </cell>
          <cell r="B137" t="str">
            <v xml:space="preserve">Ganchos </v>
          </cell>
          <cell r="C137" t="str">
            <v>u</v>
          </cell>
          <cell r="D137">
            <v>0.1</v>
          </cell>
          <cell r="E137" t="str">
            <v>EP</v>
          </cell>
          <cell r="F137">
            <v>9.9999964237213135E-2</v>
          </cell>
          <cell r="G137">
            <v>0.01</v>
          </cell>
          <cell r="H137">
            <v>9.9999979138374329E-3</v>
          </cell>
          <cell r="I137">
            <v>9.9999979138374329E-3</v>
          </cell>
          <cell r="J137">
            <v>9.9999979138374329E-3</v>
          </cell>
        </row>
        <row r="138">
          <cell r="A138">
            <v>207</v>
          </cell>
          <cell r="B138" t="str">
            <v>Estaño</v>
          </cell>
          <cell r="C138" t="str">
            <v>kg</v>
          </cell>
          <cell r="D138">
            <v>0.09</v>
          </cell>
          <cell r="E138">
            <v>8.9999973773956299E-2</v>
          </cell>
          <cell r="F138">
            <v>8.9999973773956299E-2</v>
          </cell>
          <cell r="G138">
            <v>0.01</v>
          </cell>
          <cell r="H138">
            <v>9.9999979138374329E-3</v>
          </cell>
          <cell r="I138">
            <v>9.9999979138374329E-3</v>
          </cell>
          <cell r="J138">
            <v>9.9999979138374329E-3</v>
          </cell>
        </row>
        <row r="139">
          <cell r="A139">
            <v>208</v>
          </cell>
          <cell r="B139" t="str">
            <v>Ferrocemento</v>
          </cell>
          <cell r="C139" t="str">
            <v>m2</v>
          </cell>
          <cell r="D139">
            <v>0.6</v>
          </cell>
          <cell r="E139">
            <v>0.59999990463256836</v>
          </cell>
          <cell r="F139">
            <v>0.59999990463256836</v>
          </cell>
          <cell r="G139">
            <v>0.04</v>
          </cell>
          <cell r="H139">
            <v>3.9999991655349731E-2</v>
          </cell>
          <cell r="I139">
            <v>3.9999991655349731E-2</v>
          </cell>
          <cell r="J139">
            <v>3.9999991655349731E-2</v>
          </cell>
        </row>
        <row r="140">
          <cell r="A140">
            <v>209</v>
          </cell>
          <cell r="B140" t="str">
            <v>Placa claraboya rectangular 1.83</v>
          </cell>
          <cell r="C140" t="str">
            <v>u</v>
          </cell>
          <cell r="D140">
            <v>3.88</v>
          </cell>
          <cell r="E140">
            <v>3.8799991607666016</v>
          </cell>
          <cell r="F140">
            <v>3.8799991607666016</v>
          </cell>
          <cell r="G140">
            <v>0.27</v>
          </cell>
          <cell r="H140">
            <v>0.26999998092651367</v>
          </cell>
          <cell r="I140">
            <v>0.26999998092651367</v>
          </cell>
          <cell r="J140">
            <v>0.26999998092651367</v>
          </cell>
        </row>
        <row r="141">
          <cell r="A141">
            <v>210</v>
          </cell>
          <cell r="B141" t="str">
            <v>Placa de fibro-cemento No. 4</v>
          </cell>
          <cell r="C141" t="str">
            <v>u</v>
          </cell>
          <cell r="D141">
            <v>1.2</v>
          </cell>
          <cell r="E141">
            <v>1.1999998092651367</v>
          </cell>
          <cell r="F141">
            <v>1.1999998092651367</v>
          </cell>
          <cell r="G141">
            <v>0.08</v>
          </cell>
          <cell r="H141">
            <v>7.9999983310699463E-2</v>
          </cell>
          <cell r="I141">
            <v>7.9999983310699463E-2</v>
          </cell>
          <cell r="J141">
            <v>7.9999983310699463E-2</v>
          </cell>
        </row>
        <row r="142">
          <cell r="A142">
            <v>211</v>
          </cell>
          <cell r="B142" t="str">
            <v>Placa de fibro cemento No.8</v>
          </cell>
          <cell r="C142" t="str">
            <v>u</v>
          </cell>
          <cell r="D142">
            <v>10.050000000000001</v>
          </cell>
          <cell r="E142">
            <v>10.049995422363281</v>
          </cell>
          <cell r="F142">
            <v>10.049995422363281</v>
          </cell>
          <cell r="G142">
            <v>0.7</v>
          </cell>
          <cell r="H142">
            <v>0.69999980926513672</v>
          </cell>
          <cell r="I142">
            <v>0.69999980926513672</v>
          </cell>
          <cell r="J142">
            <v>0.69999980926513672</v>
          </cell>
        </row>
        <row r="143">
          <cell r="A143">
            <v>212</v>
          </cell>
          <cell r="B143" t="str">
            <v>Panel duratecho 3x0.89m, 0.3 mm</v>
          </cell>
          <cell r="C143" t="str">
            <v>u</v>
          </cell>
          <cell r="D143">
            <v>3</v>
          </cell>
          <cell r="E143">
            <v>3</v>
          </cell>
          <cell r="F143">
            <v>3</v>
          </cell>
          <cell r="G143">
            <v>0.21</v>
          </cell>
          <cell r="H143">
            <v>0.20999991893768311</v>
          </cell>
          <cell r="I143">
            <v>0.20999991893768311</v>
          </cell>
          <cell r="J143">
            <v>0.20999991893768311</v>
          </cell>
        </row>
        <row r="144">
          <cell r="A144">
            <v>213</v>
          </cell>
          <cell r="B144" t="str">
            <v>Panel duratecho 2,4x0.89m, 0.3 mm</v>
          </cell>
          <cell r="C144" t="str">
            <v>u</v>
          </cell>
          <cell r="D144">
            <v>4</v>
          </cell>
          <cell r="E144">
            <v>4</v>
          </cell>
          <cell r="F144">
            <v>4</v>
          </cell>
          <cell r="G144">
            <v>0.28000000000000003</v>
          </cell>
          <cell r="H144">
            <v>0.27999997138977051</v>
          </cell>
          <cell r="I144">
            <v>0.27999997138977051</v>
          </cell>
          <cell r="J144">
            <v>0.27999997138977051</v>
          </cell>
        </row>
        <row r="145">
          <cell r="A145">
            <v>214</v>
          </cell>
          <cell r="B145" t="str">
            <v>Teja comun simple, 2,5 kg</v>
          </cell>
          <cell r="C145" t="str">
            <v>u</v>
          </cell>
          <cell r="D145">
            <v>0.08</v>
          </cell>
          <cell r="E145">
            <v>7.9999983310699463E-2</v>
          </cell>
          <cell r="F145">
            <v>7.9999983310699463E-2</v>
          </cell>
          <cell r="G145">
            <v>0.01</v>
          </cell>
          <cell r="H145">
            <v>9.9999979138374329E-3</v>
          </cell>
          <cell r="I145">
            <v>9.9999979138374329E-3</v>
          </cell>
          <cell r="J145">
            <v>9.9999979138374329E-3</v>
          </cell>
        </row>
        <row r="146">
          <cell r="A146">
            <v>215</v>
          </cell>
          <cell r="B146" t="str">
            <v>Teja vidriada</v>
          </cell>
          <cell r="C146" t="str">
            <v>m2</v>
          </cell>
          <cell r="D146">
            <v>8</v>
          </cell>
          <cell r="E146">
            <v>8</v>
          </cell>
          <cell r="F146">
            <v>8</v>
          </cell>
          <cell r="G146">
            <v>0.56000000000000005</v>
          </cell>
          <cell r="H146">
            <v>0.55999994277954102</v>
          </cell>
          <cell r="I146">
            <v>0.55999994277954102</v>
          </cell>
          <cell r="J146">
            <v>0.55999994277954102</v>
          </cell>
        </row>
        <row r="147">
          <cell r="A147">
            <v>216</v>
          </cell>
          <cell r="B147" t="str">
            <v>Plancha metálicas termoacustica</v>
          </cell>
          <cell r="C147" t="str">
            <v>m2</v>
          </cell>
          <cell r="D147">
            <v>3.6</v>
          </cell>
          <cell r="E147">
            <v>3.5999984741210938</v>
          </cell>
          <cell r="F147">
            <v>3.5999984741210938</v>
          </cell>
          <cell r="G147">
            <v>0.25</v>
          </cell>
          <cell r="H147">
            <v>0.25</v>
          </cell>
          <cell r="I147">
            <v>0.25</v>
          </cell>
          <cell r="J147">
            <v>0.25</v>
          </cell>
        </row>
        <row r="148">
          <cell r="A148">
            <v>217</v>
          </cell>
          <cell r="B148" t="str">
            <v>Cunbrero metálico prepintado</v>
          </cell>
          <cell r="C148" t="str">
            <v>m</v>
          </cell>
          <cell r="D148">
            <v>2.8</v>
          </cell>
          <cell r="E148">
            <v>2.7999992370605469</v>
          </cell>
          <cell r="F148">
            <v>2.7999992370605469</v>
          </cell>
          <cell r="G148">
            <v>0.2</v>
          </cell>
          <cell r="H148">
            <v>0.19999992847442627</v>
          </cell>
          <cell r="I148">
            <v>0.19999992847442627</v>
          </cell>
          <cell r="J148">
            <v>0.19999992847442627</v>
          </cell>
        </row>
        <row r="149">
          <cell r="A149">
            <v>218</v>
          </cell>
          <cell r="B149" t="str">
            <v>Cunbrero metálico prepintado d=0,80m</v>
          </cell>
          <cell r="C149" t="str">
            <v>m</v>
          </cell>
          <cell r="D149">
            <v>3.2</v>
          </cell>
          <cell r="E149">
            <v>3.1999988555908203</v>
          </cell>
          <cell r="F149">
            <v>3.1999988555908203</v>
          </cell>
          <cell r="G149">
            <v>0.22</v>
          </cell>
          <cell r="H149">
            <v>0.21999990940093994</v>
          </cell>
          <cell r="I149">
            <v>0.21999990940093994</v>
          </cell>
          <cell r="J149">
            <v>0.21999990940093994</v>
          </cell>
        </row>
        <row r="150">
          <cell r="A150">
            <v>219</v>
          </cell>
          <cell r="B150" t="str">
            <v>vigas de madera 12x12</v>
          </cell>
          <cell r="C150" t="str">
            <v>m</v>
          </cell>
          <cell r="D150">
            <v>4.28</v>
          </cell>
          <cell r="E150">
            <v>4.279998779296875</v>
          </cell>
          <cell r="F150">
            <v>4.279998779296875</v>
          </cell>
          <cell r="G150">
            <v>0.3</v>
          </cell>
          <cell r="H150">
            <v>0.29999995231628418</v>
          </cell>
          <cell r="I150">
            <v>0.29999995231628418</v>
          </cell>
          <cell r="J150">
            <v>0.29999995231628418</v>
          </cell>
        </row>
        <row r="151">
          <cell r="A151">
            <v>220</v>
          </cell>
          <cell r="B151" t="str">
            <v>correas de madera 8x12</v>
          </cell>
          <cell r="C151" t="str">
            <v>m</v>
          </cell>
          <cell r="D151">
            <v>1.68</v>
          </cell>
          <cell r="E151">
            <v>1.6799993515014648</v>
          </cell>
          <cell r="F151">
            <v>1.6799993515014648</v>
          </cell>
          <cell r="G151">
            <v>0.12</v>
          </cell>
          <cell r="H151">
            <v>0.11999994516372681</v>
          </cell>
          <cell r="I151">
            <v>0.11999994516372681</v>
          </cell>
          <cell r="J151">
            <v>0.11999994516372681</v>
          </cell>
        </row>
        <row r="152">
          <cell r="A152">
            <v>0</v>
          </cell>
          <cell r="B152" t="str">
            <v>VIDRIOS, PUERTAS, CERRADURAS, VENTANAS, ESTRUCTURAS</v>
          </cell>
          <cell r="C152">
            <v>0</v>
          </cell>
          <cell r="D152">
            <v>0</v>
          </cell>
          <cell r="E152">
            <v>0</v>
          </cell>
          <cell r="F152">
            <v>0</v>
          </cell>
          <cell r="G152">
            <v>0</v>
          </cell>
          <cell r="H152">
            <v>0</v>
          </cell>
          <cell r="I152">
            <v>0</v>
          </cell>
          <cell r="J152">
            <v>0</v>
          </cell>
        </row>
        <row r="153">
          <cell r="A153">
            <v>251</v>
          </cell>
          <cell r="B153" t="str">
            <v>Vidrio 3mm</v>
          </cell>
          <cell r="C153" t="str">
            <v>m2</v>
          </cell>
          <cell r="D153">
            <v>10.3</v>
          </cell>
          <cell r="E153">
            <v>10.299995422363281</v>
          </cell>
          <cell r="F153">
            <v>10.299995422363281</v>
          </cell>
          <cell r="G153">
            <v>0.46</v>
          </cell>
          <cell r="H153">
            <v>0.45999979972839355</v>
          </cell>
          <cell r="I153">
            <v>0.45999979972839355</v>
          </cell>
          <cell r="J153">
            <v>0.45999979972839355</v>
          </cell>
        </row>
        <row r="154">
          <cell r="A154">
            <v>252</v>
          </cell>
          <cell r="B154" t="str">
            <v>masilla</v>
          </cell>
          <cell r="C154" t="str">
            <v>kg</v>
          </cell>
          <cell r="D154">
            <v>0.5</v>
          </cell>
          <cell r="E154">
            <v>0.5</v>
          </cell>
          <cell r="F154">
            <v>0.5</v>
          </cell>
          <cell r="G154">
            <v>0.04</v>
          </cell>
          <cell r="H154">
            <v>3.9999991655349731E-2</v>
          </cell>
          <cell r="I154">
            <v>3.9999991655349731E-2</v>
          </cell>
          <cell r="J154">
            <v>3.9999991655349731E-2</v>
          </cell>
        </row>
        <row r="155">
          <cell r="A155">
            <v>253</v>
          </cell>
          <cell r="B155" t="str">
            <v>PUERTA DE MADERA DE CEDRO</v>
          </cell>
          <cell r="C155" t="str">
            <v>m2</v>
          </cell>
          <cell r="D155">
            <v>150</v>
          </cell>
          <cell r="E155">
            <v>150</v>
          </cell>
          <cell r="F155">
            <v>150</v>
          </cell>
          <cell r="G155">
            <v>10.5</v>
          </cell>
          <cell r="H155">
            <v>10.5</v>
          </cell>
          <cell r="I155">
            <v>10.5</v>
          </cell>
          <cell r="J155">
            <v>10.5</v>
          </cell>
        </row>
        <row r="156">
          <cell r="A156">
            <v>254</v>
          </cell>
          <cell r="B156" t="str">
            <v>PUERTA PANELADA 0.9 X 2.00 M</v>
          </cell>
          <cell r="C156" t="str">
            <v>u</v>
          </cell>
          <cell r="D156">
            <v>88.22</v>
          </cell>
          <cell r="E156">
            <v>88.219970703125</v>
          </cell>
          <cell r="F156">
            <v>88.219970703125</v>
          </cell>
          <cell r="G156">
            <v>6.18</v>
          </cell>
          <cell r="H156">
            <v>6.1799964904785156</v>
          </cell>
          <cell r="I156">
            <v>6.1799964904785156</v>
          </cell>
          <cell r="J156">
            <v>6.1799964904785156</v>
          </cell>
        </row>
        <row r="157">
          <cell r="A157">
            <v>255</v>
          </cell>
          <cell r="B157" t="str">
            <v>Puerta de 0,7 m x 2.0 inc. Marcos y tapamarcos</v>
          </cell>
          <cell r="C157" t="str">
            <v>u</v>
          </cell>
          <cell r="D157">
            <v>45</v>
          </cell>
          <cell r="E157">
            <v>45</v>
          </cell>
          <cell r="F157">
            <v>45</v>
          </cell>
          <cell r="G157">
            <v>3.15</v>
          </cell>
          <cell r="H157">
            <v>3.1499996185302734</v>
          </cell>
          <cell r="I157">
            <v>3.1499996185302734</v>
          </cell>
          <cell r="J157">
            <v>3.1499996185302734</v>
          </cell>
        </row>
        <row r="158">
          <cell r="A158">
            <v>256</v>
          </cell>
          <cell r="B158" t="str">
            <v>Pizarrón de madera</v>
          </cell>
          <cell r="C158" t="str">
            <v>u</v>
          </cell>
          <cell r="D158">
            <v>6.4</v>
          </cell>
          <cell r="E158">
            <v>6.3999977111816406</v>
          </cell>
          <cell r="F158">
            <v>6.3999977111816406</v>
          </cell>
          <cell r="G158">
            <v>0.45</v>
          </cell>
          <cell r="H158">
            <v>0.44999980926513672</v>
          </cell>
          <cell r="I158">
            <v>0.44999980926513672</v>
          </cell>
          <cell r="J158">
            <v>0.44999980926513672</v>
          </cell>
        </row>
        <row r="159">
          <cell r="A159">
            <v>257</v>
          </cell>
          <cell r="B159" t="str">
            <v xml:space="preserve">Cerradura principal </v>
          </cell>
          <cell r="C159" t="str">
            <v>u</v>
          </cell>
          <cell r="D159">
            <v>30.47</v>
          </cell>
          <cell r="E159">
            <v>30.469985961914063</v>
          </cell>
          <cell r="F159">
            <v>30.469985961914063</v>
          </cell>
          <cell r="G159">
            <v>2.13</v>
          </cell>
          <cell r="H159">
            <v>2.1299991607666016</v>
          </cell>
          <cell r="I159">
            <v>2.1299991607666016</v>
          </cell>
          <cell r="J159">
            <v>2.1299991607666016</v>
          </cell>
        </row>
        <row r="160">
          <cell r="A160">
            <v>258</v>
          </cell>
          <cell r="B160" t="str">
            <v xml:space="preserve">CERRADURA VIRO No60 </v>
          </cell>
          <cell r="C160" t="str">
            <v>u</v>
          </cell>
          <cell r="D160">
            <v>28</v>
          </cell>
          <cell r="E160">
            <v>28</v>
          </cell>
          <cell r="F160">
            <v>28</v>
          </cell>
          <cell r="G160">
            <v>1.96</v>
          </cell>
          <cell r="H160">
            <v>1.9599990844726563</v>
          </cell>
          <cell r="I160">
            <v>1.9599990844726563</v>
          </cell>
          <cell r="J160">
            <v>1.9599990844726563</v>
          </cell>
        </row>
        <row r="161">
          <cell r="A161">
            <v>259</v>
          </cell>
          <cell r="B161" t="str">
            <v xml:space="preserve">CERRADURA ALPHA DE POMO PARA BAÑO </v>
          </cell>
          <cell r="C161" t="str">
            <v>u</v>
          </cell>
          <cell r="D161">
            <v>15</v>
          </cell>
          <cell r="E161">
            <v>15</v>
          </cell>
          <cell r="F161">
            <v>15</v>
          </cell>
          <cell r="G161">
            <v>1.05</v>
          </cell>
          <cell r="H161">
            <v>1.0499992370605469</v>
          </cell>
          <cell r="I161">
            <v>1.0499992370605469</v>
          </cell>
          <cell r="J161">
            <v>1.0499992370605469</v>
          </cell>
        </row>
        <row r="162">
          <cell r="A162">
            <v>260</v>
          </cell>
          <cell r="B162" t="str">
            <v>Ventana de hierro</v>
          </cell>
          <cell r="C162" t="str">
            <v>m2</v>
          </cell>
          <cell r="D162">
            <v>65</v>
          </cell>
          <cell r="E162">
            <v>65</v>
          </cell>
          <cell r="F162">
            <v>65</v>
          </cell>
          <cell r="G162">
            <v>5.6000000000000001E-2</v>
          </cell>
          <cell r="H162">
            <v>5.5999994277954102E-2</v>
          </cell>
          <cell r="I162">
            <v>5.5999994277954102E-2</v>
          </cell>
          <cell r="J162">
            <v>5.5999994277954102E-2</v>
          </cell>
        </row>
        <row r="163">
          <cell r="A163">
            <v>261</v>
          </cell>
          <cell r="B163" t="str">
            <v>Rejas metálicas</v>
          </cell>
          <cell r="C163" t="str">
            <v>m2</v>
          </cell>
          <cell r="D163">
            <v>2.6</v>
          </cell>
          <cell r="E163">
            <v>2.5999984741210938</v>
          </cell>
          <cell r="F163">
            <v>2.5999984741210938</v>
          </cell>
          <cell r="G163">
            <v>0.18</v>
          </cell>
          <cell r="H163">
            <v>0.1799999475479126</v>
          </cell>
          <cell r="I163">
            <v>0.1799999475479126</v>
          </cell>
          <cell r="J163">
            <v>0.1799999475479126</v>
          </cell>
        </row>
        <row r="164">
          <cell r="A164">
            <v>262</v>
          </cell>
          <cell r="B164" t="str">
            <v>Puerta de tol</v>
          </cell>
          <cell r="C164" t="str">
            <v>u</v>
          </cell>
          <cell r="D164">
            <v>8.8000000000000007</v>
          </cell>
          <cell r="E164">
            <v>8.7999954223632813</v>
          </cell>
          <cell r="F164">
            <v>8.7999954223632813</v>
          </cell>
          <cell r="G164">
            <v>0.62</v>
          </cell>
          <cell r="H164">
            <v>0.61999988555908203</v>
          </cell>
          <cell r="I164">
            <v>0.61999988555908203</v>
          </cell>
          <cell r="J164">
            <v>0.61999988555908203</v>
          </cell>
        </row>
        <row r="165">
          <cell r="A165">
            <v>263</v>
          </cell>
          <cell r="B165" t="str">
            <v>Estructura metálica</v>
          </cell>
          <cell r="C165" t="str">
            <v>m2</v>
          </cell>
          <cell r="D165">
            <v>0</v>
          </cell>
          <cell r="E165">
            <v>0</v>
          </cell>
          <cell r="F165">
            <v>0</v>
          </cell>
          <cell r="G165">
            <v>0</v>
          </cell>
          <cell r="H165">
            <v>0</v>
          </cell>
          <cell r="I165">
            <v>0</v>
          </cell>
          <cell r="J165">
            <v>0</v>
          </cell>
        </row>
        <row r="166">
          <cell r="A166">
            <v>264</v>
          </cell>
          <cell r="B166" t="str">
            <v>Tubo para cerramiento de HG 2"</v>
          </cell>
          <cell r="C166" t="str">
            <v>m</v>
          </cell>
          <cell r="D166">
            <v>1.96</v>
          </cell>
          <cell r="E166">
            <v>1.9599990844726563</v>
          </cell>
          <cell r="F166">
            <v>1.9599990844726563</v>
          </cell>
          <cell r="G166">
            <v>0.14000000000000001</v>
          </cell>
          <cell r="H166">
            <v>0.13999998569488525</v>
          </cell>
          <cell r="I166">
            <v>0.13999998569488525</v>
          </cell>
          <cell r="J166">
            <v>0.13999998569488525</v>
          </cell>
        </row>
        <row r="167">
          <cell r="A167">
            <v>265</v>
          </cell>
          <cell r="B167" t="str">
            <v>Puerta tamborada plygood 6 mm.</v>
          </cell>
          <cell r="C167" t="str">
            <v>m2</v>
          </cell>
          <cell r="D167">
            <v>4.4000000000000004</v>
          </cell>
          <cell r="E167">
            <v>4.3999977111816406</v>
          </cell>
          <cell r="F167">
            <v>4.3999977111816406</v>
          </cell>
          <cell r="G167">
            <v>0.31</v>
          </cell>
          <cell r="H167">
            <v>0.30999994277954102</v>
          </cell>
          <cell r="I167">
            <v>0.30999994277954102</v>
          </cell>
          <cell r="J167">
            <v>0.30999994277954102</v>
          </cell>
        </row>
        <row r="168">
          <cell r="A168">
            <v>266</v>
          </cell>
          <cell r="B168" t="str">
            <v>Puerta metálica tipo acordeón</v>
          </cell>
          <cell r="C168" t="str">
            <v>m2</v>
          </cell>
          <cell r="D168">
            <v>6.6</v>
          </cell>
          <cell r="E168">
            <v>6.5999984741210938</v>
          </cell>
          <cell r="F168">
            <v>6.5999984741210938</v>
          </cell>
          <cell r="G168">
            <v>0.46</v>
          </cell>
          <cell r="H168">
            <v>0.45999979972839355</v>
          </cell>
          <cell r="I168">
            <v>0.45999979972839355</v>
          </cell>
          <cell r="J168">
            <v>0.45999979972839355</v>
          </cell>
        </row>
        <row r="169">
          <cell r="A169">
            <v>267</v>
          </cell>
          <cell r="B169" t="str">
            <v>Puerta metálica enrrollable</v>
          </cell>
          <cell r="C169" t="str">
            <v>m2</v>
          </cell>
          <cell r="D169">
            <v>6</v>
          </cell>
          <cell r="E169">
            <v>6</v>
          </cell>
          <cell r="F169">
            <v>6</v>
          </cell>
          <cell r="G169">
            <v>0.42</v>
          </cell>
          <cell r="H169">
            <v>0.41999983787536621</v>
          </cell>
          <cell r="I169">
            <v>0.41999983787536621</v>
          </cell>
          <cell r="J169">
            <v>0.41999983787536621</v>
          </cell>
        </row>
        <row r="170">
          <cell r="A170">
            <v>268</v>
          </cell>
          <cell r="B170" t="str">
            <v>Puerta contrachapada de laurel</v>
          </cell>
          <cell r="C170" t="str">
            <v>m2</v>
          </cell>
          <cell r="D170">
            <v>5</v>
          </cell>
          <cell r="E170">
            <v>5</v>
          </cell>
          <cell r="F170">
            <v>5</v>
          </cell>
          <cell r="G170">
            <v>0.35</v>
          </cell>
          <cell r="H170">
            <v>0.34999990463256836</v>
          </cell>
          <cell r="I170">
            <v>0.34999990463256836</v>
          </cell>
          <cell r="J170">
            <v>0.34999990463256836</v>
          </cell>
        </row>
        <row r="171">
          <cell r="A171">
            <v>269</v>
          </cell>
          <cell r="B171" t="str">
            <v xml:space="preserve">Ventana aluminio blanco </v>
          </cell>
          <cell r="C171" t="str">
            <v>m2</v>
          </cell>
          <cell r="D171">
            <v>30</v>
          </cell>
          <cell r="E171">
            <v>30</v>
          </cell>
          <cell r="F171">
            <v>30</v>
          </cell>
          <cell r="G171">
            <v>2.1</v>
          </cell>
          <cell r="H171">
            <v>2.0999984741210938</v>
          </cell>
          <cell r="I171">
            <v>2.0999984741210938</v>
          </cell>
          <cell r="J171">
            <v>2.0999984741210938</v>
          </cell>
        </row>
        <row r="172">
          <cell r="A172">
            <v>270</v>
          </cell>
          <cell r="B172" t="str">
            <v>Puerta tol doblada con protección a=1 m</v>
          </cell>
          <cell r="C172" t="str">
            <v>u</v>
          </cell>
          <cell r="D172">
            <v>24.8</v>
          </cell>
          <cell r="E172">
            <v>24.79998779296875</v>
          </cell>
          <cell r="F172">
            <v>24.79998779296875</v>
          </cell>
          <cell r="G172">
            <v>1.74</v>
          </cell>
          <cell r="H172">
            <v>1.7399997711181641</v>
          </cell>
          <cell r="I172">
            <v>1.7399997711181641</v>
          </cell>
          <cell r="J172">
            <v>1.7399997711181641</v>
          </cell>
        </row>
        <row r="173">
          <cell r="A173">
            <v>271</v>
          </cell>
          <cell r="B173" t="str">
            <v>Malla Plástica  Antimosquitos</v>
          </cell>
          <cell r="C173" t="str">
            <v>m2</v>
          </cell>
          <cell r="D173">
            <v>1.2</v>
          </cell>
          <cell r="E173">
            <v>1.1999998092651367</v>
          </cell>
          <cell r="F173">
            <v>1.1999998092651367</v>
          </cell>
          <cell r="G173">
            <v>0.08</v>
          </cell>
          <cell r="H173">
            <v>7.9999983310699463E-2</v>
          </cell>
          <cell r="I173">
            <v>7.9999983310699463E-2</v>
          </cell>
          <cell r="J173">
            <v>7.9999983310699463E-2</v>
          </cell>
        </row>
        <row r="174">
          <cell r="A174">
            <v>272</v>
          </cell>
          <cell r="B174" t="str">
            <v xml:space="preserve">Puerta tool </v>
          </cell>
          <cell r="C174" t="str">
            <v>u</v>
          </cell>
          <cell r="D174">
            <v>52.3</v>
          </cell>
          <cell r="E174">
            <v>52.29998779296875</v>
          </cell>
          <cell r="F174">
            <v>52.29998779296875</v>
          </cell>
          <cell r="G174">
            <v>3.66</v>
          </cell>
          <cell r="H174">
            <v>3.6599998474121094</v>
          </cell>
          <cell r="I174">
            <v>3.6599998474121094</v>
          </cell>
          <cell r="J174">
            <v>3.6599998474121094</v>
          </cell>
        </row>
        <row r="175">
          <cell r="A175">
            <v>273</v>
          </cell>
          <cell r="B175" t="str">
            <v xml:space="preserve">Puerta de protección  en tol </v>
          </cell>
          <cell r="C175" t="str">
            <v>u</v>
          </cell>
          <cell r="D175">
            <v>130.4</v>
          </cell>
          <cell r="E175">
            <v>130.39990234375</v>
          </cell>
          <cell r="F175">
            <v>130.39990234375</v>
          </cell>
          <cell r="G175">
            <v>9.1300000000000008</v>
          </cell>
          <cell r="H175">
            <v>9.1299972534179688</v>
          </cell>
          <cell r="I175">
            <v>9.1299972534179688</v>
          </cell>
          <cell r="J175">
            <v>9.1299972534179688</v>
          </cell>
        </row>
        <row r="176">
          <cell r="A176">
            <v>274</v>
          </cell>
          <cell r="B176" t="str">
            <v>Puerta TAMBOR mdf a=0,90 h=2,05 INC. MARCOS Y TAPAMARCOS</v>
          </cell>
          <cell r="C176" t="str">
            <v>u</v>
          </cell>
          <cell r="D176">
            <v>60</v>
          </cell>
          <cell r="E176">
            <v>60</v>
          </cell>
          <cell r="F176">
            <v>60</v>
          </cell>
          <cell r="G176">
            <v>4.2</v>
          </cell>
          <cell r="H176">
            <v>4.1999969482421875</v>
          </cell>
          <cell r="I176">
            <v>4.1999969482421875</v>
          </cell>
          <cell r="J176">
            <v>4.1999969482421875</v>
          </cell>
        </row>
        <row r="177">
          <cell r="A177">
            <v>275</v>
          </cell>
          <cell r="B177" t="str">
            <v>Puerta tambor abatible a=0,70 h=0,80</v>
          </cell>
          <cell r="C177" t="str">
            <v>u</v>
          </cell>
          <cell r="D177">
            <v>20</v>
          </cell>
          <cell r="E177">
            <v>20</v>
          </cell>
          <cell r="F177">
            <v>20</v>
          </cell>
          <cell r="G177">
            <v>1.4</v>
          </cell>
          <cell r="H177">
            <v>1.3999996185302734</v>
          </cell>
          <cell r="I177">
            <v>1.3999996185302734</v>
          </cell>
          <cell r="J177">
            <v>1.3999996185302734</v>
          </cell>
        </row>
        <row r="178">
          <cell r="A178">
            <v>276</v>
          </cell>
          <cell r="B178" t="str">
            <v>Tiraderas niqueladas</v>
          </cell>
          <cell r="C178" t="str">
            <v>u</v>
          </cell>
          <cell r="D178">
            <v>0.8</v>
          </cell>
          <cell r="E178">
            <v>0.79999971389770508</v>
          </cell>
          <cell r="F178">
            <v>0.79999971389770508</v>
          </cell>
          <cell r="G178">
            <v>0.06</v>
          </cell>
          <cell r="H178">
            <v>5.9999972581863403E-2</v>
          </cell>
          <cell r="I178">
            <v>5.9999972581863403E-2</v>
          </cell>
          <cell r="J178">
            <v>5.9999972581863403E-2</v>
          </cell>
        </row>
        <row r="179">
          <cell r="A179">
            <v>277</v>
          </cell>
          <cell r="B179" t="str">
            <v>Puerta de malla peatonal</v>
          </cell>
          <cell r="C179" t="str">
            <v>m2</v>
          </cell>
          <cell r="D179">
            <v>42</v>
          </cell>
          <cell r="E179">
            <v>42</v>
          </cell>
          <cell r="F179">
            <v>42</v>
          </cell>
          <cell r="G179">
            <v>2.94</v>
          </cell>
          <cell r="H179">
            <v>2.9399986267089844</v>
          </cell>
          <cell r="I179">
            <v>2.9399986267089844</v>
          </cell>
          <cell r="J179">
            <v>2.9399986267089844</v>
          </cell>
        </row>
        <row r="180">
          <cell r="A180">
            <v>278</v>
          </cell>
          <cell r="B180" t="str">
            <v xml:space="preserve">Aldaba común </v>
          </cell>
          <cell r="C180" t="str">
            <v>u</v>
          </cell>
          <cell r="D180">
            <v>0.6</v>
          </cell>
          <cell r="E180">
            <v>0.59999990463256836</v>
          </cell>
          <cell r="F180">
            <v>0.59999990463256836</v>
          </cell>
          <cell r="G180">
            <v>0.04</v>
          </cell>
          <cell r="H180">
            <v>3.9999991655349731E-2</v>
          </cell>
          <cell r="I180">
            <v>3.9999991655349731E-2</v>
          </cell>
          <cell r="J180">
            <v>3.9999991655349731E-2</v>
          </cell>
        </row>
        <row r="181">
          <cell r="A181">
            <v>279</v>
          </cell>
          <cell r="B181" t="str">
            <v>Puerta metálica malla + tubo (4.9*2) U</v>
          </cell>
          <cell r="C181" t="str">
            <v>u</v>
          </cell>
          <cell r="D181">
            <v>225</v>
          </cell>
          <cell r="E181">
            <v>225</v>
          </cell>
          <cell r="F181">
            <v>225</v>
          </cell>
          <cell r="G181">
            <v>15.75</v>
          </cell>
          <cell r="H181">
            <v>15.75</v>
          </cell>
          <cell r="I181">
            <v>15.75</v>
          </cell>
          <cell r="J181">
            <v>15.75</v>
          </cell>
        </row>
        <row r="182">
          <cell r="A182">
            <v>280</v>
          </cell>
          <cell r="B182" t="str">
            <v>Cerradura principal llave - seguro ECONOMICA</v>
          </cell>
          <cell r="C182" t="str">
            <v>u</v>
          </cell>
          <cell r="D182">
            <v>6</v>
          </cell>
          <cell r="E182">
            <v>6</v>
          </cell>
          <cell r="F182">
            <v>6</v>
          </cell>
          <cell r="G182">
            <v>0.42</v>
          </cell>
          <cell r="H182">
            <v>0.41999983787536621</v>
          </cell>
          <cell r="I182">
            <v>0.41999983787536621</v>
          </cell>
          <cell r="J182">
            <v>0.41999983787536621</v>
          </cell>
        </row>
        <row r="183">
          <cell r="A183">
            <v>281</v>
          </cell>
          <cell r="B183" t="str">
            <v>Candado Tipo Barril 80 mm</v>
          </cell>
          <cell r="C183" t="str">
            <v>u</v>
          </cell>
          <cell r="D183">
            <v>1.8</v>
          </cell>
          <cell r="E183">
            <v>1.7999992370605469</v>
          </cell>
          <cell r="F183">
            <v>1.7999992370605469</v>
          </cell>
          <cell r="G183">
            <v>0.13</v>
          </cell>
          <cell r="H183">
            <v>0.12999999523162842</v>
          </cell>
          <cell r="I183">
            <v>0.12999999523162842</v>
          </cell>
          <cell r="J183">
            <v>0.12999999523162842</v>
          </cell>
        </row>
        <row r="184">
          <cell r="A184">
            <v>282</v>
          </cell>
          <cell r="B184" t="str">
            <v>Vidrio catedral 4mm</v>
          </cell>
          <cell r="C184" t="str">
            <v>m2</v>
          </cell>
          <cell r="D184">
            <v>3</v>
          </cell>
          <cell r="E184">
            <v>3</v>
          </cell>
          <cell r="F184">
            <v>3</v>
          </cell>
          <cell r="G184">
            <v>0.21</v>
          </cell>
          <cell r="H184">
            <v>0.20999991893768311</v>
          </cell>
          <cell r="I184">
            <v>0.20999991893768311</v>
          </cell>
          <cell r="J184">
            <v>0.20999991893768311</v>
          </cell>
        </row>
        <row r="185">
          <cell r="A185">
            <v>283</v>
          </cell>
          <cell r="B185" t="str">
            <v>Ventana de vidrio de 4 mm, madera lacada, liston 6x4, picaporte,  lacada</v>
          </cell>
          <cell r="C185" t="str">
            <v>m2</v>
          </cell>
          <cell r="D185">
            <v>35</v>
          </cell>
          <cell r="E185">
            <v>35</v>
          </cell>
          <cell r="F185">
            <v>35</v>
          </cell>
          <cell r="G185">
            <v>2.4500000000000002</v>
          </cell>
          <cell r="H185">
            <v>2.4499988555908203</v>
          </cell>
          <cell r="I185">
            <v>2.4499988555908203</v>
          </cell>
          <cell r="J185">
            <v>2.4499988555908203</v>
          </cell>
        </row>
        <row r="186">
          <cell r="A186">
            <v>284</v>
          </cell>
          <cell r="B186" t="str">
            <v>Protección hierro varilla 1/2</v>
          </cell>
          <cell r="C186" t="str">
            <v>m2</v>
          </cell>
          <cell r="D186">
            <v>8.1999999999999993</v>
          </cell>
          <cell r="E186">
            <v>8.1999969482421875</v>
          </cell>
          <cell r="F186">
            <v>8.1999969482421875</v>
          </cell>
          <cell r="G186">
            <v>3.7999999999999999E-2</v>
          </cell>
          <cell r="H186">
            <v>3.7999987602233887E-2</v>
          </cell>
          <cell r="I186">
            <v>3.7999987602233887E-2</v>
          </cell>
          <cell r="J186">
            <v>3.7999987602233887E-2</v>
          </cell>
        </row>
        <row r="187">
          <cell r="A187">
            <v>285</v>
          </cell>
          <cell r="B187" t="str">
            <v>Estuco de yeso</v>
          </cell>
          <cell r="C187" t="str">
            <v>m²</v>
          </cell>
          <cell r="D187">
            <v>4.5</v>
          </cell>
          <cell r="E187">
            <v>4.5</v>
          </cell>
          <cell r="F187">
            <v>4.5</v>
          </cell>
          <cell r="G187">
            <v>0.32</v>
          </cell>
          <cell r="H187">
            <v>0.31999993324279785</v>
          </cell>
          <cell r="I187">
            <v>0.31999993324279785</v>
          </cell>
          <cell r="J187">
            <v>0.31999993324279785</v>
          </cell>
        </row>
        <row r="188">
          <cell r="A188">
            <v>286</v>
          </cell>
          <cell r="B188" t="str">
            <v>Barredera de plástico</v>
          </cell>
          <cell r="C188" t="str">
            <v>ml</v>
          </cell>
          <cell r="D188">
            <v>1.5</v>
          </cell>
          <cell r="E188">
            <v>1.5</v>
          </cell>
          <cell r="F188">
            <v>1.5</v>
          </cell>
          <cell r="G188">
            <v>0.11</v>
          </cell>
          <cell r="H188">
            <v>0.10999995470046997</v>
          </cell>
          <cell r="I188">
            <v>0.10999995470046997</v>
          </cell>
          <cell r="J188">
            <v>0.10999995470046997</v>
          </cell>
        </row>
        <row r="189">
          <cell r="A189">
            <v>287</v>
          </cell>
          <cell r="B189" t="str">
            <v>Pegamento asfáltico</v>
          </cell>
          <cell r="C189" t="str">
            <v>Gln</v>
          </cell>
          <cell r="D189">
            <v>1.85</v>
          </cell>
          <cell r="E189">
            <v>1.8499994277954102</v>
          </cell>
          <cell r="F189">
            <v>1.8499994277954102</v>
          </cell>
          <cell r="G189">
            <v>0.13</v>
          </cell>
          <cell r="H189">
            <v>0.12999999523162842</v>
          </cell>
          <cell r="I189">
            <v>0.12999999523162842</v>
          </cell>
          <cell r="J189">
            <v>0.12999999523162842</v>
          </cell>
        </row>
        <row r="190">
          <cell r="A190">
            <v>288</v>
          </cell>
          <cell r="B190" t="str">
            <v>Cerámica para piso 30x30</v>
          </cell>
          <cell r="C190" t="str">
            <v>m2</v>
          </cell>
          <cell r="D190">
            <v>6.6</v>
          </cell>
          <cell r="E190">
            <v>6.5999984741210938</v>
          </cell>
          <cell r="F190">
            <v>6.5999984741210938</v>
          </cell>
          <cell r="G190">
            <v>0.46</v>
          </cell>
          <cell r="H190">
            <v>0.45999979972839355</v>
          </cell>
          <cell r="I190">
            <v>0.45999979972839355</v>
          </cell>
          <cell r="J190">
            <v>0.45999979972839355</v>
          </cell>
        </row>
        <row r="191">
          <cell r="A191">
            <v>289</v>
          </cell>
          <cell r="B191" t="str">
            <v xml:space="preserve">PUERTA DOBLE HOJA DE CEDRO </v>
          </cell>
          <cell r="C191" t="str">
            <v>m2</v>
          </cell>
          <cell r="D191">
            <v>50</v>
          </cell>
          <cell r="E191">
            <v>50</v>
          </cell>
          <cell r="F191">
            <v>50</v>
          </cell>
          <cell r="G191">
            <v>3.5</v>
          </cell>
          <cell r="H191">
            <v>3.5</v>
          </cell>
          <cell r="I191">
            <v>3.5</v>
          </cell>
          <cell r="J191">
            <v>3.5</v>
          </cell>
        </row>
        <row r="192">
          <cell r="A192">
            <v>290</v>
          </cell>
          <cell r="B192" t="str">
            <v>AGARRRADERA NIQUELADA</v>
          </cell>
          <cell r="C192" t="str">
            <v>U</v>
          </cell>
          <cell r="D192">
            <v>0.8</v>
          </cell>
          <cell r="E192">
            <v>0.79999971389770508</v>
          </cell>
          <cell r="F192">
            <v>0.79999971389770508</v>
          </cell>
          <cell r="G192">
            <v>0.06</v>
          </cell>
          <cell r="H192">
            <v>5.9999972581863403E-2</v>
          </cell>
          <cell r="I192">
            <v>5.9999972581863403E-2</v>
          </cell>
          <cell r="J192">
            <v>5.9999972581863403E-2</v>
          </cell>
        </row>
        <row r="193">
          <cell r="A193">
            <v>291</v>
          </cell>
          <cell r="B193" t="str">
            <v>Puerta sencilla de seike 0.9*2</v>
          </cell>
          <cell r="C193" t="str">
            <v>U</v>
          </cell>
          <cell r="D193">
            <v>50</v>
          </cell>
          <cell r="E193">
            <v>50</v>
          </cell>
          <cell r="F193">
            <v>50</v>
          </cell>
          <cell r="G193">
            <v>3.5</v>
          </cell>
          <cell r="H193">
            <v>3.5</v>
          </cell>
          <cell r="I193">
            <v>3.5</v>
          </cell>
          <cell r="J193">
            <v>3.5</v>
          </cell>
        </row>
        <row r="194">
          <cell r="A194">
            <v>292</v>
          </cell>
          <cell r="B194" t="str">
            <v>Puerta sencilla de seike 0.8*2</v>
          </cell>
          <cell r="C194" t="str">
            <v>U</v>
          </cell>
          <cell r="D194">
            <v>50</v>
          </cell>
          <cell r="E194">
            <v>50</v>
          </cell>
          <cell r="F194">
            <v>50</v>
          </cell>
          <cell r="G194">
            <v>3.5</v>
          </cell>
          <cell r="H194">
            <v>3.5</v>
          </cell>
          <cell r="I194">
            <v>3.5</v>
          </cell>
          <cell r="J194">
            <v>3.5</v>
          </cell>
        </row>
        <row r="195">
          <cell r="A195">
            <v>293</v>
          </cell>
          <cell r="B195" t="str">
            <v>Plastimet BV40</v>
          </cell>
          <cell r="C195" t="str">
            <v>Kg</v>
          </cell>
          <cell r="D195">
            <v>1.5</v>
          </cell>
          <cell r="E195">
            <v>1.5</v>
          </cell>
          <cell r="F195">
            <v>1.5</v>
          </cell>
          <cell r="G195">
            <v>0.11</v>
          </cell>
          <cell r="H195">
            <v>0.10999995470046997</v>
          </cell>
          <cell r="I195">
            <v>0.10999995470046997</v>
          </cell>
          <cell r="J195">
            <v>0.10999995470046997</v>
          </cell>
        </row>
        <row r="196">
          <cell r="A196">
            <v>294</v>
          </cell>
          <cell r="B196" t="str">
            <v>Tablero NOVOENCOF. 4*8*12 D/</v>
          </cell>
          <cell r="C196" t="str">
            <v>PLN</v>
          </cell>
          <cell r="D196">
            <v>50</v>
          </cell>
          <cell r="E196">
            <v>50</v>
          </cell>
          <cell r="F196">
            <v>50</v>
          </cell>
          <cell r="G196">
            <v>3.5</v>
          </cell>
          <cell r="H196">
            <v>3.5</v>
          </cell>
          <cell r="I196">
            <v>3.5</v>
          </cell>
          <cell r="J196">
            <v>3.5</v>
          </cell>
        </row>
        <row r="197">
          <cell r="A197">
            <v>295</v>
          </cell>
          <cell r="B197" t="str">
            <v>Piedra pequeña o pedazos de ladrillo</v>
          </cell>
          <cell r="C197" t="str">
            <v>global</v>
          </cell>
          <cell r="D197">
            <v>0.5</v>
          </cell>
          <cell r="E197">
            <v>0.5</v>
          </cell>
          <cell r="F197">
            <v>0.5</v>
          </cell>
          <cell r="G197">
            <v>0</v>
          </cell>
          <cell r="H197">
            <v>0</v>
          </cell>
          <cell r="I197">
            <v>0</v>
          </cell>
          <cell r="J197">
            <v>0</v>
          </cell>
        </row>
        <row r="198">
          <cell r="A198">
            <v>0</v>
          </cell>
          <cell r="B198" t="str">
            <v>MATERIAL ELECTRICO</v>
          </cell>
          <cell r="C198">
            <v>0</v>
          </cell>
          <cell r="D198">
            <v>0</v>
          </cell>
          <cell r="E198">
            <v>0</v>
          </cell>
          <cell r="F198">
            <v>0</v>
          </cell>
          <cell r="G198">
            <v>0</v>
          </cell>
          <cell r="H198">
            <v>0</v>
          </cell>
          <cell r="I198">
            <v>0</v>
          </cell>
          <cell r="J198">
            <v>0</v>
          </cell>
        </row>
        <row r="199">
          <cell r="A199">
            <v>301</v>
          </cell>
          <cell r="B199" t="str">
            <v>Alambre # 10 TW AWG</v>
          </cell>
          <cell r="C199" t="str">
            <v>ml</v>
          </cell>
          <cell r="D199">
            <v>0.43</v>
          </cell>
          <cell r="E199">
            <v>0.42999982833862305</v>
          </cell>
          <cell r="F199">
            <v>0.42999982833862305</v>
          </cell>
          <cell r="G199">
            <v>0.03</v>
          </cell>
          <cell r="H199">
            <v>2.9999986290931702E-2</v>
          </cell>
          <cell r="I199">
            <v>2.9999986290931702E-2</v>
          </cell>
          <cell r="J199">
            <v>2.9999986290931702E-2</v>
          </cell>
        </row>
        <row r="200">
          <cell r="A200">
            <v>302</v>
          </cell>
          <cell r="B200" t="str">
            <v>Alambre # 12 CABLEADO</v>
          </cell>
          <cell r="C200" t="str">
            <v>ml</v>
          </cell>
          <cell r="D200">
            <v>0.95</v>
          </cell>
          <cell r="E200">
            <v>0</v>
          </cell>
          <cell r="F200">
            <v>0</v>
          </cell>
          <cell r="G200">
            <v>0.04</v>
          </cell>
          <cell r="H200">
            <v>3.9999991655349731E-2</v>
          </cell>
          <cell r="I200">
            <v>0</v>
          </cell>
          <cell r="J200">
            <v>0</v>
          </cell>
        </row>
        <row r="201">
          <cell r="A201">
            <v>303</v>
          </cell>
          <cell r="B201" t="str">
            <v>Alambre # 14 sólido TW AWG</v>
          </cell>
          <cell r="C201" t="str">
            <v>ml</v>
          </cell>
          <cell r="D201">
            <v>0.33</v>
          </cell>
          <cell r="E201">
            <v>0</v>
          </cell>
          <cell r="F201">
            <v>0</v>
          </cell>
          <cell r="G201">
            <v>0.02</v>
          </cell>
          <cell r="H201">
            <v>1.9999995827674866E-2</v>
          </cell>
          <cell r="I201">
            <v>0</v>
          </cell>
          <cell r="J201">
            <v>0</v>
          </cell>
        </row>
        <row r="202">
          <cell r="A202">
            <v>304</v>
          </cell>
          <cell r="B202" t="str">
            <v>Manguera de polietileno 1/2"</v>
          </cell>
          <cell r="C202" t="str">
            <v>ml</v>
          </cell>
          <cell r="D202">
            <v>0.2</v>
          </cell>
          <cell r="E202">
            <v>0.19999992847442627</v>
          </cell>
          <cell r="F202">
            <v>0.19999992847442627</v>
          </cell>
          <cell r="G202">
            <v>0.01</v>
          </cell>
          <cell r="H202">
            <v>9.9999979138374329E-3</v>
          </cell>
          <cell r="I202">
            <v>9.9999979138374329E-3</v>
          </cell>
          <cell r="J202">
            <v>9.9999979138374329E-3</v>
          </cell>
        </row>
        <row r="203">
          <cell r="A203">
            <v>305</v>
          </cell>
          <cell r="B203" t="str">
            <v>Foco 100 w</v>
          </cell>
          <cell r="C203" t="str">
            <v>U</v>
          </cell>
          <cell r="D203">
            <v>2.7</v>
          </cell>
          <cell r="E203">
            <v>0</v>
          </cell>
          <cell r="F203">
            <v>0</v>
          </cell>
          <cell r="G203">
            <v>0.08</v>
          </cell>
          <cell r="H203">
            <v>7.9999983310699463E-2</v>
          </cell>
          <cell r="I203">
            <v>0</v>
          </cell>
          <cell r="J203">
            <v>0</v>
          </cell>
        </row>
        <row r="204">
          <cell r="A204">
            <v>306</v>
          </cell>
          <cell r="B204" t="str">
            <v>Boquilla de baquelita</v>
          </cell>
          <cell r="C204" t="str">
            <v>u</v>
          </cell>
          <cell r="D204">
            <v>1</v>
          </cell>
          <cell r="E204">
            <v>1</v>
          </cell>
          <cell r="F204">
            <v>1</v>
          </cell>
          <cell r="G204">
            <v>7.0000000000000007E-2</v>
          </cell>
          <cell r="H204">
            <v>6.9999992847442627E-2</v>
          </cell>
          <cell r="I204">
            <v>6.9999992847442627E-2</v>
          </cell>
          <cell r="J204">
            <v>6.9999992847442627E-2</v>
          </cell>
        </row>
        <row r="205">
          <cell r="A205">
            <v>307</v>
          </cell>
          <cell r="B205" t="str">
            <v>Placa metálica</v>
          </cell>
          <cell r="C205" t="str">
            <v>u</v>
          </cell>
          <cell r="D205">
            <v>0.12</v>
          </cell>
          <cell r="E205">
            <v>0.11999994516372681</v>
          </cell>
          <cell r="F205">
            <v>0.11999994516372681</v>
          </cell>
          <cell r="G205">
            <v>0.01</v>
          </cell>
          <cell r="H205">
            <v>9.9999979138374329E-3</v>
          </cell>
          <cell r="I205">
            <v>9.9999979138374329E-3</v>
          </cell>
          <cell r="J205">
            <v>9.9999979138374329E-3</v>
          </cell>
        </row>
        <row r="206">
          <cell r="A206">
            <v>308</v>
          </cell>
          <cell r="B206" t="str">
            <v>Taipe</v>
          </cell>
          <cell r="C206" t="str">
            <v>kg</v>
          </cell>
          <cell r="D206">
            <v>0.6</v>
          </cell>
          <cell r="E206">
            <v>0.59999990463256836</v>
          </cell>
          <cell r="F206">
            <v>0.59999990463256836</v>
          </cell>
          <cell r="G206">
            <v>0.04</v>
          </cell>
          <cell r="H206">
            <v>3.9999991655349731E-2</v>
          </cell>
          <cell r="I206">
            <v>3.9999991655349731E-2</v>
          </cell>
          <cell r="J206">
            <v>3.9999991655349731E-2</v>
          </cell>
        </row>
        <row r="207">
          <cell r="A207">
            <v>309</v>
          </cell>
          <cell r="B207" t="str">
            <v>Cajetin rectangular</v>
          </cell>
          <cell r="C207" t="str">
            <v>u</v>
          </cell>
          <cell r="D207">
            <v>0.46</v>
          </cell>
          <cell r="E207">
            <v>0</v>
          </cell>
          <cell r="F207">
            <v>0</v>
          </cell>
          <cell r="G207">
            <v>0.03</v>
          </cell>
          <cell r="H207">
            <v>2.9999986290931702E-2</v>
          </cell>
          <cell r="I207">
            <v>0</v>
          </cell>
          <cell r="J207">
            <v>0</v>
          </cell>
        </row>
        <row r="208">
          <cell r="A208">
            <v>310</v>
          </cell>
          <cell r="B208" t="str">
            <v>Tomacorriente doble polarizado</v>
          </cell>
          <cell r="C208" t="str">
            <v>u</v>
          </cell>
          <cell r="D208">
            <v>3.5</v>
          </cell>
          <cell r="E208">
            <v>3.5</v>
          </cell>
          <cell r="F208">
            <v>3.5</v>
          </cell>
          <cell r="G208">
            <v>0.25</v>
          </cell>
          <cell r="H208">
            <v>0.25</v>
          </cell>
          <cell r="I208">
            <v>0.25</v>
          </cell>
          <cell r="J208">
            <v>0.25</v>
          </cell>
        </row>
        <row r="209">
          <cell r="A209">
            <v>311</v>
          </cell>
          <cell r="B209" t="str">
            <v>Interruptor sencillo</v>
          </cell>
          <cell r="C209" t="str">
            <v>u</v>
          </cell>
          <cell r="D209">
            <v>1.5</v>
          </cell>
          <cell r="E209">
            <v>1.5</v>
          </cell>
          <cell r="F209">
            <v>1.5</v>
          </cell>
          <cell r="G209">
            <v>0.11</v>
          </cell>
          <cell r="H209">
            <v>0.10999995470046997</v>
          </cell>
          <cell r="I209">
            <v>0.10999995470046997</v>
          </cell>
          <cell r="J209">
            <v>0.10999995470046997</v>
          </cell>
        </row>
        <row r="210">
          <cell r="A210">
            <v>312</v>
          </cell>
          <cell r="B210" t="str">
            <v xml:space="preserve">Luminaria 2 x 40 w </v>
          </cell>
          <cell r="C210" t="str">
            <v>u</v>
          </cell>
          <cell r="D210">
            <v>20</v>
          </cell>
          <cell r="E210">
            <v>20</v>
          </cell>
          <cell r="F210">
            <v>20</v>
          </cell>
          <cell r="G210">
            <v>1.4</v>
          </cell>
          <cell r="H210">
            <v>1.3999996185302734</v>
          </cell>
          <cell r="I210">
            <v>1.3999996185302734</v>
          </cell>
          <cell r="J210">
            <v>1.3999996185302734</v>
          </cell>
        </row>
        <row r="211">
          <cell r="A211">
            <v>313</v>
          </cell>
          <cell r="B211" t="str">
            <v>Caja de circuito 2 disyuntores</v>
          </cell>
          <cell r="C211" t="str">
            <v>u</v>
          </cell>
          <cell r="D211">
            <v>8</v>
          </cell>
          <cell r="E211">
            <v>8</v>
          </cell>
          <cell r="F211">
            <v>8</v>
          </cell>
          <cell r="G211">
            <v>0.56000000000000005</v>
          </cell>
          <cell r="H211">
            <v>0.55999994277954102</v>
          </cell>
          <cell r="I211">
            <v>0.55999994277954102</v>
          </cell>
          <cell r="J211">
            <v>0.55999994277954102</v>
          </cell>
        </row>
        <row r="212">
          <cell r="A212">
            <v>314</v>
          </cell>
          <cell r="B212" t="str">
            <v>BRAKER 1 POLO 15-50 A</v>
          </cell>
          <cell r="C212" t="str">
            <v>u</v>
          </cell>
          <cell r="D212">
            <v>7.8</v>
          </cell>
          <cell r="E212">
            <v>7.7999992370605469</v>
          </cell>
          <cell r="F212">
            <v>7.7999992370605469</v>
          </cell>
          <cell r="G212">
            <v>0.55000000000000004</v>
          </cell>
          <cell r="H212">
            <v>0.54999971389770508</v>
          </cell>
          <cell r="I212">
            <v>0.54999971389770508</v>
          </cell>
          <cell r="J212">
            <v>0.54999971389770508</v>
          </cell>
        </row>
        <row r="213">
          <cell r="A213">
            <v>315</v>
          </cell>
          <cell r="B213" t="str">
            <v>Tacos fisher</v>
          </cell>
          <cell r="C213" t="str">
            <v>u</v>
          </cell>
          <cell r="D213">
            <v>0.03</v>
          </cell>
          <cell r="E213">
            <v>2.9999986290931702E-2</v>
          </cell>
          <cell r="F213">
            <v>2.9999986290931702E-2</v>
          </cell>
          <cell r="G213">
            <v>0</v>
          </cell>
          <cell r="H213">
            <v>0</v>
          </cell>
          <cell r="I213">
            <v>0</v>
          </cell>
          <cell r="J213">
            <v>0</v>
          </cell>
        </row>
        <row r="214">
          <cell r="A214">
            <v>316</v>
          </cell>
          <cell r="B214" t="str">
            <v>tornillos</v>
          </cell>
          <cell r="C214" t="str">
            <v>u</v>
          </cell>
          <cell r="D214">
            <v>0.01</v>
          </cell>
          <cell r="E214">
            <v>9.9999979138374329E-3</v>
          </cell>
          <cell r="F214">
            <v>9.9999979138374329E-3</v>
          </cell>
          <cell r="G214">
            <v>0</v>
          </cell>
          <cell r="H214">
            <v>0</v>
          </cell>
          <cell r="I214">
            <v>0</v>
          </cell>
          <cell r="J214">
            <v>0</v>
          </cell>
        </row>
        <row r="215">
          <cell r="A215">
            <v>317</v>
          </cell>
          <cell r="B215" t="str">
            <v>Cajetin con tapa</v>
          </cell>
          <cell r="C215" t="str">
            <v>u</v>
          </cell>
          <cell r="D215">
            <v>0.12</v>
          </cell>
          <cell r="E215">
            <v>0.11999994516372681</v>
          </cell>
          <cell r="F215">
            <v>0.11999994516372681</v>
          </cell>
          <cell r="G215">
            <v>0.01</v>
          </cell>
          <cell r="H215">
            <v>9.9999979138374329E-3</v>
          </cell>
          <cell r="I215">
            <v>9.9999979138374329E-3</v>
          </cell>
          <cell r="J215">
            <v>9.9999979138374329E-3</v>
          </cell>
        </row>
        <row r="216">
          <cell r="A216">
            <v>318</v>
          </cell>
          <cell r="B216" t="str">
            <v>Cable antena TV</v>
          </cell>
          <cell r="C216" t="str">
            <v>ml</v>
          </cell>
          <cell r="D216">
            <v>2.92</v>
          </cell>
          <cell r="E216">
            <v>2.9199981689453125</v>
          </cell>
          <cell r="F216">
            <v>2.9199981689453125</v>
          </cell>
          <cell r="G216">
            <v>0.2</v>
          </cell>
          <cell r="H216">
            <v>0.19999992847442627</v>
          </cell>
          <cell r="I216">
            <v>0.19999992847442627</v>
          </cell>
          <cell r="J216">
            <v>0.19999992847442627</v>
          </cell>
        </row>
        <row r="217">
          <cell r="A217">
            <v>319</v>
          </cell>
          <cell r="B217" t="str">
            <v>Cable telefónico 2x17</v>
          </cell>
          <cell r="C217" t="str">
            <v>ml</v>
          </cell>
          <cell r="D217">
            <v>0.24</v>
          </cell>
          <cell r="E217">
            <v>0.23999989032745361</v>
          </cell>
          <cell r="F217">
            <v>0.23999989032745361</v>
          </cell>
          <cell r="G217">
            <v>0.02</v>
          </cell>
          <cell r="H217">
            <v>1.9999995827674866E-2</v>
          </cell>
          <cell r="I217">
            <v>1.9999995827674866E-2</v>
          </cell>
          <cell r="J217">
            <v>1.9999995827674866E-2</v>
          </cell>
        </row>
        <row r="218">
          <cell r="A218">
            <v>320</v>
          </cell>
          <cell r="B218" t="str">
            <v>Cable 7 hilos No.10</v>
          </cell>
          <cell r="C218" t="str">
            <v>ml</v>
          </cell>
          <cell r="D218">
            <v>0.08</v>
          </cell>
          <cell r="E218">
            <v>7.9999983310699463E-2</v>
          </cell>
          <cell r="F218">
            <v>7.9999983310699463E-2</v>
          </cell>
          <cell r="G218">
            <v>0.01</v>
          </cell>
          <cell r="H218">
            <v>9.9999979138374329E-3</v>
          </cell>
          <cell r="I218">
            <v>9.9999979138374329E-3</v>
          </cell>
          <cell r="J218">
            <v>9.9999979138374329E-3</v>
          </cell>
        </row>
        <row r="219">
          <cell r="A219">
            <v>321</v>
          </cell>
          <cell r="B219" t="str">
            <v>Cable 7 hilos No.8</v>
          </cell>
          <cell r="C219" t="str">
            <v>ml</v>
          </cell>
          <cell r="D219">
            <v>0.13</v>
          </cell>
          <cell r="E219">
            <v>0.12999999523162842</v>
          </cell>
          <cell r="F219">
            <v>0.12999999523162842</v>
          </cell>
          <cell r="G219">
            <v>0.01</v>
          </cell>
          <cell r="H219">
            <v>9.9999979138374329E-3</v>
          </cell>
          <cell r="I219">
            <v>9.9999979138374329E-3</v>
          </cell>
          <cell r="J219">
            <v>9.9999979138374329E-3</v>
          </cell>
        </row>
        <row r="220">
          <cell r="A220">
            <v>322</v>
          </cell>
          <cell r="B220" t="str">
            <v>Cable 7 hilos No.6</v>
          </cell>
          <cell r="C220" t="str">
            <v>ml</v>
          </cell>
          <cell r="D220">
            <v>0.22</v>
          </cell>
          <cell r="E220">
            <v>0.21999990940093994</v>
          </cell>
          <cell r="F220">
            <v>0.21999990940093994</v>
          </cell>
          <cell r="G220">
            <v>0.02</v>
          </cell>
          <cell r="H220">
            <v>1.9999995827674866E-2</v>
          </cell>
          <cell r="I220">
            <v>1.9999995827674866E-2</v>
          </cell>
          <cell r="J220">
            <v>1.9999995827674866E-2</v>
          </cell>
        </row>
        <row r="221">
          <cell r="A221">
            <v>323</v>
          </cell>
          <cell r="B221" t="str">
            <v>Cable 7 hilos No4</v>
          </cell>
          <cell r="C221" t="str">
            <v>ml</v>
          </cell>
          <cell r="D221">
            <v>0.31</v>
          </cell>
          <cell r="E221">
            <v>0.30999994277954102</v>
          </cell>
          <cell r="F221">
            <v>0.30999994277954102</v>
          </cell>
          <cell r="G221">
            <v>0.02</v>
          </cell>
          <cell r="H221">
            <v>1.9999995827674866E-2</v>
          </cell>
          <cell r="I221">
            <v>1.9999995827674866E-2</v>
          </cell>
          <cell r="J221">
            <v>1.9999995827674866E-2</v>
          </cell>
        </row>
        <row r="222">
          <cell r="A222">
            <v>324</v>
          </cell>
          <cell r="B222" t="str">
            <v>Cable 7 hilos No 2</v>
          </cell>
          <cell r="C222" t="str">
            <v>ml</v>
          </cell>
          <cell r="D222">
            <v>0.47</v>
          </cell>
          <cell r="E222">
            <v>0.46999979019165039</v>
          </cell>
          <cell r="F222">
            <v>0.46999979019165039</v>
          </cell>
          <cell r="G222">
            <v>0.03</v>
          </cell>
          <cell r="H222">
            <v>2.9999986290931702E-2</v>
          </cell>
          <cell r="I222">
            <v>2.9999986290931702E-2</v>
          </cell>
          <cell r="J222">
            <v>2.9999986290931702E-2</v>
          </cell>
        </row>
        <row r="223">
          <cell r="A223">
            <v>325</v>
          </cell>
          <cell r="B223" t="str">
            <v>Tubería conduit PVC 1/2"</v>
          </cell>
          <cell r="C223" t="str">
            <v>ml</v>
          </cell>
          <cell r="D223">
            <v>2.23</v>
          </cell>
          <cell r="E223">
            <v>2.2299995422363281</v>
          </cell>
          <cell r="F223">
            <v>2.2299995422363281</v>
          </cell>
          <cell r="G223">
            <v>0.16</v>
          </cell>
          <cell r="H223">
            <v>0.15999996662139893</v>
          </cell>
          <cell r="I223">
            <v>0.15999996662139893</v>
          </cell>
          <cell r="J223">
            <v>0.15999996662139893</v>
          </cell>
        </row>
        <row r="224">
          <cell r="A224">
            <v>326</v>
          </cell>
          <cell r="B224" t="str">
            <v>Tubería conduit PVC 3/4"</v>
          </cell>
          <cell r="C224" t="str">
            <v>ml</v>
          </cell>
          <cell r="D224">
            <v>1.91</v>
          </cell>
          <cell r="E224">
            <v>1.9099998474121094</v>
          </cell>
          <cell r="F224">
            <v>1.9099998474121094</v>
          </cell>
          <cell r="G224">
            <v>0.13</v>
          </cell>
          <cell r="H224">
            <v>0.12999999523162842</v>
          </cell>
          <cell r="I224">
            <v>0.12999999523162842</v>
          </cell>
          <cell r="J224">
            <v>0.12999999523162842</v>
          </cell>
        </row>
        <row r="225">
          <cell r="A225">
            <v>327</v>
          </cell>
          <cell r="B225" t="str">
            <v>Tablero Ge Bifásico 4-8 puntos</v>
          </cell>
          <cell r="C225" t="str">
            <v>u</v>
          </cell>
          <cell r="D225">
            <v>65</v>
          </cell>
          <cell r="E225">
            <v>65</v>
          </cell>
          <cell r="F225">
            <v>65</v>
          </cell>
          <cell r="G225">
            <v>4.55</v>
          </cell>
          <cell r="H225">
            <v>4.5499992370605469</v>
          </cell>
          <cell r="I225">
            <v>4.5499992370605469</v>
          </cell>
          <cell r="J225">
            <v>4.5499992370605469</v>
          </cell>
        </row>
        <row r="226">
          <cell r="A226">
            <v>328</v>
          </cell>
          <cell r="B226" t="str">
            <v>Tubería Conduit EMT 1/2"</v>
          </cell>
          <cell r="C226" t="str">
            <v>ml</v>
          </cell>
          <cell r="D226">
            <v>1.6</v>
          </cell>
          <cell r="E226">
            <v>0</v>
          </cell>
          <cell r="F226">
            <v>0</v>
          </cell>
          <cell r="G226">
            <v>0.11</v>
          </cell>
          <cell r="H226">
            <v>0.10999995470046997</v>
          </cell>
          <cell r="I226">
            <v>0</v>
          </cell>
          <cell r="J226">
            <v>0</v>
          </cell>
        </row>
        <row r="227">
          <cell r="A227">
            <v>329</v>
          </cell>
          <cell r="B227" t="str">
            <v>Alambre # 8 TW AWG</v>
          </cell>
          <cell r="C227" t="str">
            <v>ml</v>
          </cell>
          <cell r="D227">
            <v>1.2</v>
          </cell>
          <cell r="E227">
            <v>1.1999998092651367</v>
          </cell>
          <cell r="F227">
            <v>1.1999998092651367</v>
          </cell>
          <cell r="G227">
            <v>0.08</v>
          </cell>
          <cell r="H227">
            <v>7.9999983310699463E-2</v>
          </cell>
          <cell r="I227">
            <v>7.9999983310699463E-2</v>
          </cell>
          <cell r="J227">
            <v>7.9999983310699463E-2</v>
          </cell>
        </row>
        <row r="228">
          <cell r="A228">
            <v>330</v>
          </cell>
          <cell r="B228" t="str">
            <v>Manguera negra 3/4"</v>
          </cell>
          <cell r="C228" t="str">
            <v>ml</v>
          </cell>
          <cell r="D228">
            <v>0.22</v>
          </cell>
          <cell r="E228">
            <v>0.21999990940093994</v>
          </cell>
          <cell r="F228">
            <v>0.21999990940093994</v>
          </cell>
          <cell r="G228">
            <v>0.02</v>
          </cell>
          <cell r="H228">
            <v>1.9999995827674866E-2</v>
          </cell>
          <cell r="I228">
            <v>1.9999995827674866E-2</v>
          </cell>
          <cell r="J228">
            <v>1.9999995827674866E-2</v>
          </cell>
        </row>
        <row r="229">
          <cell r="A229">
            <v>331</v>
          </cell>
          <cell r="B229" t="str">
            <v>Caja de circuitos4-8 disyuntores</v>
          </cell>
          <cell r="C229" t="str">
            <v>u</v>
          </cell>
          <cell r="D229">
            <v>62.4</v>
          </cell>
          <cell r="E229">
            <v>62.399993896484375</v>
          </cell>
          <cell r="F229">
            <v>62.399993896484375</v>
          </cell>
          <cell r="G229">
            <v>0.56000000000000005</v>
          </cell>
          <cell r="H229">
            <v>0.55999994277954102</v>
          </cell>
          <cell r="I229">
            <v>0.55999994277954102</v>
          </cell>
          <cell r="J229">
            <v>0.55999994277954102</v>
          </cell>
        </row>
        <row r="230">
          <cell r="A230">
            <v>332</v>
          </cell>
          <cell r="B230" t="str">
            <v>Unión EMT 1/2"</v>
          </cell>
          <cell r="C230" t="str">
            <v>u</v>
          </cell>
          <cell r="D230">
            <v>0.8</v>
          </cell>
          <cell r="E230">
            <v>0.79999971389770508</v>
          </cell>
          <cell r="F230">
            <v>0.79999971389770508</v>
          </cell>
          <cell r="G230">
            <v>0.06</v>
          </cell>
          <cell r="H230">
            <v>5.9999972581863403E-2</v>
          </cell>
          <cell r="I230">
            <v>5.9999972581863403E-2</v>
          </cell>
          <cell r="J230">
            <v>5.9999972581863403E-2</v>
          </cell>
        </row>
        <row r="231">
          <cell r="A231">
            <v>333</v>
          </cell>
          <cell r="B231" t="str">
            <v>Cajetin octogonal</v>
          </cell>
          <cell r="C231" t="str">
            <v>u</v>
          </cell>
          <cell r="D231">
            <v>0.85</v>
          </cell>
          <cell r="E231">
            <v>0.84999990463256836</v>
          </cell>
          <cell r="F231">
            <v>0.84999990463256836</v>
          </cell>
          <cell r="G231">
            <v>0.06</v>
          </cell>
          <cell r="H231">
            <v>5.9999972581863403E-2</v>
          </cell>
          <cell r="I231">
            <v>5.9999972581863403E-2</v>
          </cell>
          <cell r="J231">
            <v>5.9999972581863403E-2</v>
          </cell>
        </row>
        <row r="232">
          <cell r="A232">
            <v>334</v>
          </cell>
          <cell r="B232" t="str">
            <v>Tomacorriente de 220 V</v>
          </cell>
          <cell r="C232" t="str">
            <v>U</v>
          </cell>
          <cell r="D232">
            <v>1.7</v>
          </cell>
          <cell r="E232">
            <v>1.6999998092651367</v>
          </cell>
          <cell r="F232">
            <v>1.6999998092651367</v>
          </cell>
          <cell r="G232">
            <v>0.12</v>
          </cell>
          <cell r="H232">
            <v>0.11999994516372681</v>
          </cell>
          <cell r="I232">
            <v>0.11999994516372681</v>
          </cell>
          <cell r="J232">
            <v>0.11999994516372681</v>
          </cell>
        </row>
        <row r="233">
          <cell r="A233">
            <v>335</v>
          </cell>
          <cell r="B233" t="str">
            <v>Reflector de 300W</v>
          </cell>
          <cell r="C233" t="str">
            <v>U</v>
          </cell>
          <cell r="D233">
            <v>4.8</v>
          </cell>
          <cell r="E233">
            <v>4.7999992370605469</v>
          </cell>
          <cell r="F233">
            <v>4.7999992370605469</v>
          </cell>
          <cell r="G233">
            <v>0.34</v>
          </cell>
          <cell r="H233">
            <v>0.33999991416931152</v>
          </cell>
          <cell r="I233">
            <v>0.33999991416931152</v>
          </cell>
          <cell r="J233">
            <v>0.33999991416931152</v>
          </cell>
        </row>
        <row r="234">
          <cell r="A234">
            <v>336</v>
          </cell>
          <cell r="B234" t="str">
            <v>Conector de 1"</v>
          </cell>
          <cell r="C234" t="str">
            <v>U</v>
          </cell>
          <cell r="D234">
            <v>1.2</v>
          </cell>
          <cell r="E234">
            <v>1.1999998092651367</v>
          </cell>
          <cell r="F234">
            <v>1.1999998092651367</v>
          </cell>
          <cell r="G234">
            <v>0.08</v>
          </cell>
          <cell r="H234">
            <v>7.9999983310699463E-2</v>
          </cell>
          <cell r="I234">
            <v>7.9999983310699463E-2</v>
          </cell>
          <cell r="J234">
            <v>7.9999983310699463E-2</v>
          </cell>
        </row>
        <row r="235">
          <cell r="A235">
            <v>337</v>
          </cell>
          <cell r="B235" t="str">
            <v>Medidor de energía monofásico</v>
          </cell>
          <cell r="C235" t="str">
            <v>u</v>
          </cell>
          <cell r="D235">
            <v>220</v>
          </cell>
          <cell r="E235">
            <v>220</v>
          </cell>
          <cell r="F235">
            <v>220</v>
          </cell>
          <cell r="G235">
            <v>15.4</v>
          </cell>
          <cell r="H235">
            <v>15.399993896484375</v>
          </cell>
          <cell r="I235">
            <v>15.399993896484375</v>
          </cell>
          <cell r="J235">
            <v>15.399993896484375</v>
          </cell>
        </row>
        <row r="236">
          <cell r="A236">
            <v>338</v>
          </cell>
          <cell r="B236" t="str">
            <v>Caja de protección medidor</v>
          </cell>
          <cell r="C236" t="str">
            <v>U</v>
          </cell>
          <cell r="D236">
            <v>28</v>
          </cell>
          <cell r="E236">
            <v>28</v>
          </cell>
          <cell r="F236">
            <v>28</v>
          </cell>
          <cell r="G236">
            <v>1.96</v>
          </cell>
          <cell r="H236">
            <v>1.9599990844726563</v>
          </cell>
          <cell r="I236">
            <v>1.9599990844726563</v>
          </cell>
          <cell r="J236">
            <v>1.9599990844726563</v>
          </cell>
        </row>
        <row r="237">
          <cell r="A237">
            <v>339</v>
          </cell>
          <cell r="B237" t="str">
            <v>Cinta aislante</v>
          </cell>
          <cell r="C237" t="str">
            <v>u</v>
          </cell>
          <cell r="D237">
            <v>0.65</v>
          </cell>
          <cell r="E237">
            <v>0.64999961853027344</v>
          </cell>
          <cell r="F237">
            <v>0.64999961853027344</v>
          </cell>
          <cell r="G237">
            <v>0.05</v>
          </cell>
          <cell r="H237">
            <v>4.9999982118606567E-2</v>
          </cell>
          <cell r="I237">
            <v>4.9999982118606567E-2</v>
          </cell>
          <cell r="J237">
            <v>4.9999982118606567E-2</v>
          </cell>
        </row>
        <row r="238">
          <cell r="A238">
            <v>340</v>
          </cell>
          <cell r="B238" t="str">
            <v>Con  doble y accesorios</v>
          </cell>
          <cell r="C238" t="str">
            <v>u</v>
          </cell>
          <cell r="D238">
            <v>3</v>
          </cell>
          <cell r="E238">
            <v>3</v>
          </cell>
          <cell r="F238">
            <v>3</v>
          </cell>
          <cell r="G238">
            <v>0.21</v>
          </cell>
          <cell r="H238">
            <v>0.20999991893768311</v>
          </cell>
          <cell r="I238">
            <v>0.20999991893768311</v>
          </cell>
          <cell r="J238">
            <v>0.20999991893768311</v>
          </cell>
        </row>
        <row r="239">
          <cell r="A239">
            <v>341</v>
          </cell>
          <cell r="B239" t="str">
            <v xml:space="preserve">Luminaria 24x 20 w </v>
          </cell>
          <cell r="C239" t="str">
            <v>u</v>
          </cell>
          <cell r="D239">
            <v>25</v>
          </cell>
          <cell r="E239">
            <v>25</v>
          </cell>
          <cell r="F239">
            <v>25</v>
          </cell>
          <cell r="G239">
            <v>1.75</v>
          </cell>
          <cell r="H239">
            <v>1.75</v>
          </cell>
          <cell r="I239">
            <v>1.75</v>
          </cell>
          <cell r="J239">
            <v>1.75</v>
          </cell>
        </row>
        <row r="240">
          <cell r="A240">
            <v>342</v>
          </cell>
          <cell r="B240" t="str">
            <v>Tubería Conduit EMT 3/4"</v>
          </cell>
          <cell r="C240" t="str">
            <v>ml</v>
          </cell>
          <cell r="D240">
            <v>1.25</v>
          </cell>
          <cell r="E240">
            <v>1.25</v>
          </cell>
          <cell r="F240">
            <v>1.25</v>
          </cell>
          <cell r="G240">
            <v>0.09</v>
          </cell>
          <cell r="H240">
            <v>8.9999973773956299E-2</v>
          </cell>
          <cell r="I240">
            <v>8.9999973773956299E-2</v>
          </cell>
          <cell r="J240">
            <v>8.9999973773956299E-2</v>
          </cell>
        </row>
        <row r="241">
          <cell r="A241">
            <v>343</v>
          </cell>
          <cell r="B241" t="str">
            <v>Unión EMT 3/4"</v>
          </cell>
          <cell r="C241" t="str">
            <v>u</v>
          </cell>
          <cell r="D241">
            <v>0.31</v>
          </cell>
          <cell r="E241">
            <v>0.30999994277954102</v>
          </cell>
          <cell r="F241">
            <v>0.30999994277954102</v>
          </cell>
          <cell r="G241">
            <v>0.02</v>
          </cell>
          <cell r="H241">
            <v>1.9999995827674866E-2</v>
          </cell>
          <cell r="I241">
            <v>1.9999995827674866E-2</v>
          </cell>
          <cell r="J241">
            <v>1.9999995827674866E-2</v>
          </cell>
        </row>
        <row r="242">
          <cell r="A242">
            <v>344</v>
          </cell>
          <cell r="B242" t="str">
            <v>Tubería Conduit EMT 1"</v>
          </cell>
          <cell r="C242" t="str">
            <v>ml</v>
          </cell>
          <cell r="D242">
            <v>4</v>
          </cell>
          <cell r="E242">
            <v>4</v>
          </cell>
          <cell r="F242">
            <v>4</v>
          </cell>
          <cell r="G242">
            <v>0.28000000000000003</v>
          </cell>
          <cell r="H242">
            <v>0.27999997138977051</v>
          </cell>
          <cell r="I242">
            <v>0.27999997138977051</v>
          </cell>
          <cell r="J242">
            <v>0.27999997138977051</v>
          </cell>
        </row>
        <row r="243">
          <cell r="A243">
            <v>345</v>
          </cell>
          <cell r="B243" t="str">
            <v>Unión EMT 1"</v>
          </cell>
          <cell r="C243" t="str">
            <v>u</v>
          </cell>
          <cell r="D243">
            <v>0.45</v>
          </cell>
          <cell r="E243">
            <v>0.44999980926513672</v>
          </cell>
          <cell r="F243">
            <v>0.44999980926513672</v>
          </cell>
          <cell r="G243">
            <v>0.03</v>
          </cell>
          <cell r="H243">
            <v>2.9999986290931702E-2</v>
          </cell>
          <cell r="I243">
            <v>2.9999986290931702E-2</v>
          </cell>
          <cell r="J243">
            <v>2.9999986290931702E-2</v>
          </cell>
        </row>
        <row r="244">
          <cell r="A244">
            <v>346</v>
          </cell>
          <cell r="B244" t="str">
            <v>Tubería Conduit EMT 1 1/4"</v>
          </cell>
          <cell r="C244" t="str">
            <v>ml</v>
          </cell>
          <cell r="D244">
            <v>7.47</v>
          </cell>
          <cell r="E244">
            <v>7.4699974060058594</v>
          </cell>
          <cell r="F244">
            <v>7.4699974060058594</v>
          </cell>
          <cell r="G244">
            <v>0.52</v>
          </cell>
          <cell r="H244">
            <v>0.51999998092651367</v>
          </cell>
          <cell r="I244">
            <v>0.51999998092651367</v>
          </cell>
          <cell r="J244">
            <v>0.51999998092651367</v>
          </cell>
        </row>
        <row r="245">
          <cell r="A245">
            <v>347</v>
          </cell>
          <cell r="B245" t="str">
            <v>Unión EMT 1 1/4"</v>
          </cell>
          <cell r="C245" t="str">
            <v>u</v>
          </cell>
          <cell r="D245">
            <v>0.79</v>
          </cell>
          <cell r="E245">
            <v>0.78999996185302734</v>
          </cell>
          <cell r="F245">
            <v>0.78999996185302734</v>
          </cell>
          <cell r="G245">
            <v>0.06</v>
          </cell>
          <cell r="H245">
            <v>5.9999972581863403E-2</v>
          </cell>
          <cell r="I245">
            <v>5.9999972581863403E-2</v>
          </cell>
          <cell r="J245">
            <v>5.9999972581863403E-2</v>
          </cell>
        </row>
        <row r="246">
          <cell r="A246">
            <v>348</v>
          </cell>
          <cell r="B246" t="str">
            <v>Tubería Conduit EMT 1 1/2"</v>
          </cell>
          <cell r="C246" t="str">
            <v>ml</v>
          </cell>
          <cell r="D246">
            <v>8.66</v>
          </cell>
          <cell r="E246">
            <v>8.6599960327148438</v>
          </cell>
          <cell r="F246">
            <v>8.6599960327148438</v>
          </cell>
          <cell r="G246">
            <v>0.61</v>
          </cell>
          <cell r="H246">
            <v>0.60999965667724609</v>
          </cell>
          <cell r="I246">
            <v>0.60999965667724609</v>
          </cell>
          <cell r="J246">
            <v>0.60999965667724609</v>
          </cell>
        </row>
        <row r="247">
          <cell r="A247">
            <v>349</v>
          </cell>
          <cell r="B247" t="str">
            <v>Unión EMT 1 1/2"</v>
          </cell>
          <cell r="C247" t="str">
            <v>u</v>
          </cell>
          <cell r="D247">
            <v>1.1499999999999999</v>
          </cell>
          <cell r="E247">
            <v>1.1499996185302734</v>
          </cell>
          <cell r="F247">
            <v>1.1499996185302734</v>
          </cell>
          <cell r="G247">
            <v>0.08</v>
          </cell>
          <cell r="H247">
            <v>7.9999983310699463E-2</v>
          </cell>
          <cell r="I247">
            <v>7.9999983310699463E-2</v>
          </cell>
          <cell r="J247">
            <v>7.9999983310699463E-2</v>
          </cell>
        </row>
        <row r="248">
          <cell r="A248">
            <v>350</v>
          </cell>
          <cell r="B248" t="str">
            <v xml:space="preserve">Puerta tool doblada  0.7 x 2.0 </v>
          </cell>
          <cell r="C248" t="str">
            <v>u</v>
          </cell>
          <cell r="D248">
            <v>60</v>
          </cell>
          <cell r="E248">
            <v>60</v>
          </cell>
          <cell r="F248">
            <v>60</v>
          </cell>
          <cell r="G248">
            <v>4.2</v>
          </cell>
          <cell r="H248">
            <v>4.1999969482421875</v>
          </cell>
          <cell r="I248">
            <v>4.1999969482421875</v>
          </cell>
          <cell r="J248">
            <v>4.1999969482421875</v>
          </cell>
        </row>
        <row r="249">
          <cell r="A249">
            <v>0</v>
          </cell>
          <cell r="B249" t="str">
            <v xml:space="preserve">PINTURAS, ADITIVOS DE HORMIGON </v>
          </cell>
          <cell r="C249">
            <v>0</v>
          </cell>
          <cell r="D249">
            <v>0</v>
          </cell>
          <cell r="E249">
            <v>0</v>
          </cell>
          <cell r="F249">
            <v>0</v>
          </cell>
          <cell r="G249">
            <v>0</v>
          </cell>
          <cell r="H249">
            <v>0</v>
          </cell>
          <cell r="I249">
            <v>0</v>
          </cell>
          <cell r="J249">
            <v>0</v>
          </cell>
        </row>
        <row r="250">
          <cell r="A250">
            <v>351</v>
          </cell>
          <cell r="B250" t="str">
            <v>Sellador empaste GLIDDEN</v>
          </cell>
          <cell r="C250" t="str">
            <v>gl</v>
          </cell>
          <cell r="D250">
            <v>3.8</v>
          </cell>
          <cell r="E250">
            <v>3.7999992370605469</v>
          </cell>
          <cell r="F250">
            <v>3.7999992370605469</v>
          </cell>
          <cell r="G250">
            <v>0.27</v>
          </cell>
          <cell r="H250">
            <v>0.26999998092651367</v>
          </cell>
          <cell r="I250">
            <v>0.26999998092651367</v>
          </cell>
          <cell r="J250">
            <v>0.26999998092651367</v>
          </cell>
        </row>
        <row r="251">
          <cell r="A251">
            <v>352</v>
          </cell>
          <cell r="B251" t="str">
            <v>Pintura esmalte</v>
          </cell>
          <cell r="C251" t="str">
            <v>gl</v>
          </cell>
          <cell r="D251">
            <v>14.36</v>
          </cell>
          <cell r="E251">
            <v>14.359992980957031</v>
          </cell>
          <cell r="F251">
            <v>14.359992980957031</v>
          </cell>
          <cell r="G251">
            <v>0.98</v>
          </cell>
          <cell r="H251">
            <v>0.97999954223632813</v>
          </cell>
          <cell r="I251">
            <v>0.97999954223632813</v>
          </cell>
          <cell r="J251">
            <v>0.97999954223632813</v>
          </cell>
        </row>
        <row r="252">
          <cell r="A252">
            <v>353</v>
          </cell>
          <cell r="B252" t="str">
            <v xml:space="preserve">Pintura permasel </v>
          </cell>
          <cell r="C252" t="str">
            <v>gl</v>
          </cell>
          <cell r="D252">
            <v>2.8</v>
          </cell>
          <cell r="E252">
            <v>2.7999992370605469</v>
          </cell>
          <cell r="F252">
            <v>2.7999992370605469</v>
          </cell>
          <cell r="G252">
            <v>0.2</v>
          </cell>
          <cell r="H252">
            <v>0.19999992847442627</v>
          </cell>
          <cell r="I252">
            <v>0.19999992847442627</v>
          </cell>
          <cell r="J252">
            <v>0.19999992847442627</v>
          </cell>
        </row>
        <row r="253">
          <cell r="A253">
            <v>354</v>
          </cell>
          <cell r="B253" t="str">
            <v>thinner</v>
          </cell>
          <cell r="C253" t="str">
            <v>gl</v>
          </cell>
          <cell r="D253">
            <v>10</v>
          </cell>
          <cell r="E253">
            <v>10</v>
          </cell>
          <cell r="F253">
            <v>10</v>
          </cell>
          <cell r="G253">
            <v>0.7</v>
          </cell>
          <cell r="H253">
            <v>0.69999980926513672</v>
          </cell>
          <cell r="I253">
            <v>0.69999980926513672</v>
          </cell>
          <cell r="J253">
            <v>0.69999980926513672</v>
          </cell>
        </row>
        <row r="254">
          <cell r="A254">
            <v>355</v>
          </cell>
          <cell r="B254" t="str">
            <v>Cola Plástica</v>
          </cell>
          <cell r="C254" t="str">
            <v>gl</v>
          </cell>
          <cell r="D254">
            <v>6.24</v>
          </cell>
          <cell r="E254">
            <v>6.2399978637695313</v>
          </cell>
          <cell r="F254">
            <v>6.2399978637695313</v>
          </cell>
          <cell r="G254">
            <v>0.44</v>
          </cell>
          <cell r="H254">
            <v>0.43999981880187988</v>
          </cell>
          <cell r="I254">
            <v>0.43999981880187988</v>
          </cell>
          <cell r="J254">
            <v>0.43999981880187988</v>
          </cell>
        </row>
        <row r="255">
          <cell r="A255">
            <v>356</v>
          </cell>
          <cell r="B255" t="str">
            <v>Polipega</v>
          </cell>
          <cell r="C255" t="str">
            <v>lt.</v>
          </cell>
          <cell r="D255">
            <v>17.27</v>
          </cell>
          <cell r="E255">
            <v>0</v>
          </cell>
          <cell r="F255">
            <v>0</v>
          </cell>
          <cell r="G255">
            <v>0.56000000000000005</v>
          </cell>
          <cell r="H255">
            <v>0.55999994277954102</v>
          </cell>
          <cell r="I255">
            <v>0</v>
          </cell>
          <cell r="J255">
            <v>0</v>
          </cell>
        </row>
        <row r="256">
          <cell r="A256">
            <v>357</v>
          </cell>
          <cell r="B256" t="str">
            <v>Polilimpia</v>
          </cell>
          <cell r="C256" t="str">
            <v>gln</v>
          </cell>
          <cell r="D256">
            <v>42.82</v>
          </cell>
          <cell r="E256">
            <v>0</v>
          </cell>
          <cell r="F256">
            <v>0</v>
          </cell>
          <cell r="G256">
            <v>1.19</v>
          </cell>
          <cell r="H256">
            <v>1.1899995803833008</v>
          </cell>
          <cell r="I256">
            <v>0</v>
          </cell>
          <cell r="J256">
            <v>0</v>
          </cell>
        </row>
        <row r="257">
          <cell r="A257">
            <v>358</v>
          </cell>
          <cell r="B257" t="str">
            <v>Sika 1</v>
          </cell>
          <cell r="C257" t="str">
            <v>kg.</v>
          </cell>
          <cell r="D257">
            <v>0.74</v>
          </cell>
          <cell r="E257">
            <v>0.73999977111816406</v>
          </cell>
          <cell r="F257">
            <v>0.73999977111816406</v>
          </cell>
          <cell r="G257">
            <v>0.05</v>
          </cell>
          <cell r="H257">
            <v>4.9999982118606567E-2</v>
          </cell>
          <cell r="I257">
            <v>4.9999982118606567E-2</v>
          </cell>
          <cell r="J257">
            <v>4.9999982118606567E-2</v>
          </cell>
        </row>
        <row r="258">
          <cell r="A258">
            <v>359</v>
          </cell>
          <cell r="B258" t="str">
            <v>Fondo</v>
          </cell>
          <cell r="C258" t="str">
            <v>gl.</v>
          </cell>
          <cell r="D258">
            <v>6</v>
          </cell>
          <cell r="E258">
            <v>6</v>
          </cell>
          <cell r="F258">
            <v>6</v>
          </cell>
          <cell r="G258">
            <v>0.42</v>
          </cell>
          <cell r="H258">
            <v>0.41999983787536621</v>
          </cell>
          <cell r="I258">
            <v>0.41999983787536621</v>
          </cell>
          <cell r="J258">
            <v>0.41999983787536621</v>
          </cell>
        </row>
        <row r="259">
          <cell r="A259">
            <v>360</v>
          </cell>
          <cell r="B259" t="str">
            <v>Sellador</v>
          </cell>
          <cell r="C259" t="str">
            <v>gln</v>
          </cell>
          <cell r="D259">
            <v>4.5999999999999996</v>
          </cell>
          <cell r="E259">
            <v>4.5999984741210938</v>
          </cell>
          <cell r="F259">
            <v>4.5999984741210938</v>
          </cell>
          <cell r="G259">
            <v>0.32</v>
          </cell>
          <cell r="H259">
            <v>0.31999993324279785</v>
          </cell>
          <cell r="I259">
            <v>0.31999993324279785</v>
          </cell>
          <cell r="J259">
            <v>0.31999993324279785</v>
          </cell>
        </row>
        <row r="260">
          <cell r="A260">
            <v>361</v>
          </cell>
          <cell r="B260" t="str">
            <v>Barnices</v>
          </cell>
          <cell r="C260" t="str">
            <v>gln</v>
          </cell>
          <cell r="D260">
            <v>3.28</v>
          </cell>
          <cell r="E260">
            <v>3.279998779296875</v>
          </cell>
          <cell r="F260">
            <v>3.279998779296875</v>
          </cell>
          <cell r="G260">
            <v>0.23</v>
          </cell>
          <cell r="H260">
            <v>0.22999989986419678</v>
          </cell>
          <cell r="I260">
            <v>0.22999989986419678</v>
          </cell>
          <cell r="J260">
            <v>0.22999989986419678</v>
          </cell>
        </row>
        <row r="261">
          <cell r="A261">
            <v>362</v>
          </cell>
          <cell r="B261" t="str">
            <v>Antocorrosivo verde para Pizarrón</v>
          </cell>
          <cell r="C261" t="str">
            <v>gln</v>
          </cell>
          <cell r="D261">
            <v>14.96</v>
          </cell>
          <cell r="E261">
            <v>14.959999084472656</v>
          </cell>
          <cell r="F261">
            <v>14.959999084472656</v>
          </cell>
          <cell r="G261">
            <v>1.05</v>
          </cell>
          <cell r="H261">
            <v>1.0499992370605469</v>
          </cell>
          <cell r="I261">
            <v>1.0499992370605469</v>
          </cell>
          <cell r="J261">
            <v>1.0499992370605469</v>
          </cell>
        </row>
        <row r="262">
          <cell r="A262">
            <v>363</v>
          </cell>
          <cell r="B262" t="str">
            <v>Antocorrosivo azarcón negro</v>
          </cell>
          <cell r="C262" t="str">
            <v>gln</v>
          </cell>
          <cell r="D262">
            <v>9.6</v>
          </cell>
          <cell r="E262">
            <v>9.5999984741210938</v>
          </cell>
          <cell r="F262">
            <v>9.5999984741210938</v>
          </cell>
          <cell r="G262">
            <v>0.67</v>
          </cell>
          <cell r="H262">
            <v>0.66999959945678711</v>
          </cell>
          <cell r="I262">
            <v>0.66999959945678711</v>
          </cell>
          <cell r="J262">
            <v>0.66999959945678711</v>
          </cell>
        </row>
        <row r="263">
          <cell r="A263">
            <v>364</v>
          </cell>
          <cell r="B263" t="str">
            <v xml:space="preserve">Diluyente </v>
          </cell>
          <cell r="C263" t="str">
            <v>gln</v>
          </cell>
          <cell r="D263">
            <v>5.6</v>
          </cell>
          <cell r="E263">
            <v>5.5999984741210938</v>
          </cell>
          <cell r="F263">
            <v>5.5999984741210938</v>
          </cell>
          <cell r="G263">
            <v>0.39</v>
          </cell>
          <cell r="H263">
            <v>0.3899998664855957</v>
          </cell>
          <cell r="I263">
            <v>0.3899998664855957</v>
          </cell>
          <cell r="J263">
            <v>0.3899998664855957</v>
          </cell>
        </row>
        <row r="264">
          <cell r="A264">
            <v>365</v>
          </cell>
          <cell r="B264" t="str">
            <v>Sellador</v>
          </cell>
          <cell r="C264" t="str">
            <v>gln</v>
          </cell>
          <cell r="D264">
            <v>8</v>
          </cell>
          <cell r="E264">
            <v>8</v>
          </cell>
          <cell r="F264">
            <v>8</v>
          </cell>
          <cell r="G264">
            <v>0.56000000000000005</v>
          </cell>
          <cell r="H264">
            <v>0.55999994277954102</v>
          </cell>
          <cell r="I264">
            <v>0.55999994277954102</v>
          </cell>
          <cell r="J264">
            <v>0.55999994277954102</v>
          </cell>
        </row>
        <row r="265">
          <cell r="A265">
            <v>366</v>
          </cell>
          <cell r="B265" t="str">
            <v>Pintura para cubierta asbesto</v>
          </cell>
          <cell r="C265" t="str">
            <v>gln</v>
          </cell>
          <cell r="D265">
            <v>4.5999999999999996</v>
          </cell>
          <cell r="E265">
            <v>4.5999984741210938</v>
          </cell>
          <cell r="F265">
            <v>4.5999984741210938</v>
          </cell>
          <cell r="G265">
            <v>0.32</v>
          </cell>
          <cell r="H265">
            <v>0.31999993324279785</v>
          </cell>
          <cell r="I265">
            <v>0.31999993324279785</v>
          </cell>
          <cell r="J265">
            <v>0.31999993324279785</v>
          </cell>
        </row>
        <row r="266">
          <cell r="A266">
            <v>367</v>
          </cell>
          <cell r="B266" t="str">
            <v>Prtotector madera tipo maderol</v>
          </cell>
          <cell r="C266" t="str">
            <v>lt.</v>
          </cell>
          <cell r="D266">
            <v>1.4</v>
          </cell>
          <cell r="E266">
            <v>1.3999996185302734</v>
          </cell>
          <cell r="F266">
            <v>1.3999996185302734</v>
          </cell>
          <cell r="G266">
            <v>0.1</v>
          </cell>
          <cell r="H266">
            <v>9.9999964237213135E-2</v>
          </cell>
          <cell r="I266">
            <v>9.9999964237213135E-2</v>
          </cell>
          <cell r="J266">
            <v>9.9999964237213135E-2</v>
          </cell>
        </row>
        <row r="267">
          <cell r="A267">
            <v>368</v>
          </cell>
          <cell r="B267" t="str">
            <v>kerex</v>
          </cell>
          <cell r="C267" t="str">
            <v>lt.</v>
          </cell>
          <cell r="D267">
            <v>0.1</v>
          </cell>
          <cell r="E267">
            <v>9.9999964237213135E-2</v>
          </cell>
          <cell r="F267">
            <v>9.9999964237213135E-2</v>
          </cell>
          <cell r="G267">
            <v>0.01</v>
          </cell>
          <cell r="H267">
            <v>9.9999979138374329E-3</v>
          </cell>
          <cell r="I267">
            <v>9.9999979138374329E-3</v>
          </cell>
          <cell r="J267">
            <v>9.9999979138374329E-3</v>
          </cell>
        </row>
        <row r="268">
          <cell r="A268">
            <v>369</v>
          </cell>
          <cell r="B268" t="str">
            <v xml:space="preserve">laca </v>
          </cell>
          <cell r="C268" t="str">
            <v>gl</v>
          </cell>
          <cell r="D268">
            <v>13</v>
          </cell>
          <cell r="E268">
            <v>13</v>
          </cell>
          <cell r="F268">
            <v>13</v>
          </cell>
          <cell r="G268">
            <v>0.91</v>
          </cell>
          <cell r="H268">
            <v>0.90999984741210938</v>
          </cell>
          <cell r="I268">
            <v>0.90999984741210938</v>
          </cell>
          <cell r="J268">
            <v>0.90999984741210938</v>
          </cell>
        </row>
        <row r="269">
          <cell r="A269">
            <v>370</v>
          </cell>
          <cell r="B269" t="str">
            <v>Pintura anticorrosiva</v>
          </cell>
          <cell r="C269" t="str">
            <v>gl</v>
          </cell>
          <cell r="D269">
            <v>15.25</v>
          </cell>
          <cell r="E269">
            <v>15.25</v>
          </cell>
          <cell r="F269">
            <v>15.25</v>
          </cell>
          <cell r="G269">
            <v>1.07</v>
          </cell>
          <cell r="H269">
            <v>1.0699996948242188</v>
          </cell>
          <cell r="I269">
            <v>1.0699996948242188</v>
          </cell>
          <cell r="J269">
            <v>1.0699996948242188</v>
          </cell>
        </row>
        <row r="270">
          <cell r="A270">
            <v>371</v>
          </cell>
          <cell r="B270" t="str">
            <v>Pintura de yeso</v>
          </cell>
          <cell r="C270" t="str">
            <v>m2</v>
          </cell>
          <cell r="D270">
            <v>2.2999999999999998</v>
          </cell>
          <cell r="E270">
            <v>2.2999992370605469</v>
          </cell>
          <cell r="F270">
            <v>2.2999992370605469</v>
          </cell>
          <cell r="G270">
            <v>0.16</v>
          </cell>
          <cell r="H270">
            <v>0.15999996662139893</v>
          </cell>
          <cell r="I270">
            <v>0.15999996662139893</v>
          </cell>
          <cell r="J270">
            <v>0.15999996662139893</v>
          </cell>
        </row>
        <row r="271">
          <cell r="A271">
            <v>372</v>
          </cell>
          <cell r="B271" t="str">
            <v>Polipega</v>
          </cell>
          <cell r="C271" t="str">
            <v>gl</v>
          </cell>
          <cell r="D271">
            <v>30.8</v>
          </cell>
          <cell r="E271">
            <v>30.79998779296875</v>
          </cell>
          <cell r="F271">
            <v>30.79998779296875</v>
          </cell>
          <cell r="G271">
            <v>2.16</v>
          </cell>
          <cell r="H271">
            <v>2.1599998474121094</v>
          </cell>
          <cell r="I271">
            <v>2.1599998474121094</v>
          </cell>
          <cell r="J271">
            <v>2.1599998474121094</v>
          </cell>
        </row>
        <row r="272">
          <cell r="A272">
            <v>373</v>
          </cell>
          <cell r="B272" t="str">
            <v>Latex vinyl acrílica</v>
          </cell>
          <cell r="C272" t="str">
            <v>gl</v>
          </cell>
          <cell r="D272">
            <v>12</v>
          </cell>
          <cell r="E272">
            <v>0</v>
          </cell>
          <cell r="F272">
            <v>0</v>
          </cell>
          <cell r="G272">
            <v>0.84</v>
          </cell>
          <cell r="H272">
            <v>0.83999967575073242</v>
          </cell>
          <cell r="I272">
            <v>0</v>
          </cell>
          <cell r="J272">
            <v>0</v>
          </cell>
        </row>
        <row r="273">
          <cell r="A273">
            <v>374</v>
          </cell>
          <cell r="B273" t="str">
            <v>Collarin de 500 mm x 2" HF</v>
          </cell>
          <cell r="C273" t="str">
            <v>u</v>
          </cell>
          <cell r="D273">
            <v>51</v>
          </cell>
          <cell r="E273">
            <v>51</v>
          </cell>
          <cell r="F273">
            <v>51</v>
          </cell>
          <cell r="G273">
            <v>3.57</v>
          </cell>
          <cell r="H273">
            <v>3.5699996948242188</v>
          </cell>
          <cell r="I273">
            <v>3.5699996948242188</v>
          </cell>
          <cell r="J273">
            <v>3.5699996948242188</v>
          </cell>
        </row>
        <row r="274">
          <cell r="A274">
            <v>375</v>
          </cell>
          <cell r="B274" t="str">
            <v>Arena fina de mina</v>
          </cell>
          <cell r="C274" t="str">
            <v>m3</v>
          </cell>
          <cell r="D274">
            <v>8</v>
          </cell>
          <cell r="E274">
            <v>8</v>
          </cell>
          <cell r="F274">
            <v>8</v>
          </cell>
          <cell r="G274">
            <v>0.56000000000000005</v>
          </cell>
          <cell r="H274">
            <v>0.55999994277954102</v>
          </cell>
          <cell r="I274">
            <v>0.55999994277954102</v>
          </cell>
          <cell r="J274">
            <v>0.55999994277954102</v>
          </cell>
        </row>
        <row r="275">
          <cell r="A275">
            <v>376</v>
          </cell>
          <cell r="B275" t="str">
            <v>Alambre galvanizado # 18</v>
          </cell>
          <cell r="C275" t="str">
            <v>Kg.</v>
          </cell>
          <cell r="D275">
            <v>0.73</v>
          </cell>
          <cell r="E275">
            <v>0.72999954223632813</v>
          </cell>
          <cell r="F275">
            <v>0.72999954223632813</v>
          </cell>
          <cell r="G275">
            <v>0.05</v>
          </cell>
          <cell r="H275">
            <v>4.9999982118606567E-2</v>
          </cell>
          <cell r="I275">
            <v>4.9999982118606567E-2</v>
          </cell>
          <cell r="J275">
            <v>4.9999982118606567E-2</v>
          </cell>
        </row>
        <row r="276">
          <cell r="A276">
            <v>377</v>
          </cell>
          <cell r="B276" t="str">
            <v xml:space="preserve">Puerta tool doblada  </v>
          </cell>
          <cell r="C276" t="str">
            <v>Kg</v>
          </cell>
          <cell r="D276">
            <v>1</v>
          </cell>
          <cell r="E276">
            <v>1</v>
          </cell>
          <cell r="F276">
            <v>1</v>
          </cell>
          <cell r="G276">
            <v>7.0000000000000007E-2</v>
          </cell>
          <cell r="H276">
            <v>6.9999992847442627E-2</v>
          </cell>
          <cell r="I276">
            <v>6.9999992847442627E-2</v>
          </cell>
          <cell r="J276">
            <v>6.9999992847442627E-2</v>
          </cell>
        </row>
        <row r="277">
          <cell r="A277">
            <v>378</v>
          </cell>
          <cell r="B277" t="str">
            <v>Bloque liviano para losa 20x20x40 cm, 16 lb</v>
          </cell>
          <cell r="C277" t="str">
            <v>u</v>
          </cell>
          <cell r="D277">
            <v>0.5</v>
          </cell>
          <cell r="E277">
            <v>0.5</v>
          </cell>
          <cell r="F277">
            <v>0.5</v>
          </cell>
          <cell r="G277">
            <v>0.04</v>
          </cell>
          <cell r="H277">
            <v>3.9999991655349731E-2</v>
          </cell>
          <cell r="I277">
            <v>3.9999991655349731E-2</v>
          </cell>
          <cell r="J277">
            <v>3.9999991655349731E-2</v>
          </cell>
        </row>
        <row r="278">
          <cell r="A278">
            <v>379</v>
          </cell>
          <cell r="B278" t="str">
            <v>Encofrado de losa</v>
          </cell>
          <cell r="C278" t="str">
            <v>m3/obra</v>
          </cell>
          <cell r="D278">
            <v>12</v>
          </cell>
          <cell r="E278">
            <v>12</v>
          </cell>
          <cell r="F278">
            <v>12</v>
          </cell>
          <cell r="G278">
            <v>0.84</v>
          </cell>
          <cell r="H278">
            <v>0.83999967575073242</v>
          </cell>
          <cell r="I278">
            <v>0.83999967575073242</v>
          </cell>
          <cell r="J278">
            <v>0.83999967575073242</v>
          </cell>
        </row>
        <row r="279">
          <cell r="A279">
            <v>0</v>
          </cell>
          <cell r="B279" t="str">
            <v>INSTALACIONES SANITARIAS</v>
          </cell>
          <cell r="C279">
            <v>0</v>
          </cell>
          <cell r="D279">
            <v>0</v>
          </cell>
          <cell r="E279">
            <v>0</v>
          </cell>
          <cell r="F279">
            <v>0</v>
          </cell>
          <cell r="G279">
            <v>0</v>
          </cell>
          <cell r="H279">
            <v>0</v>
          </cell>
          <cell r="I279">
            <v>0</v>
          </cell>
          <cell r="J279">
            <v>0</v>
          </cell>
        </row>
        <row r="280">
          <cell r="A280">
            <v>380</v>
          </cell>
          <cell r="B280">
            <v>380</v>
          </cell>
          <cell r="C280">
            <v>380</v>
          </cell>
          <cell r="D280">
            <v>0</v>
          </cell>
          <cell r="E280">
            <v>0</v>
          </cell>
          <cell r="F280">
            <v>0</v>
          </cell>
          <cell r="G280">
            <v>0</v>
          </cell>
          <cell r="H280">
            <v>0</v>
          </cell>
          <cell r="I280">
            <v>0</v>
          </cell>
          <cell r="J280">
            <v>0</v>
          </cell>
        </row>
        <row r="281">
          <cell r="A281">
            <v>399</v>
          </cell>
          <cell r="B281" t="str">
            <v xml:space="preserve">Accesorios medidor agua </v>
          </cell>
          <cell r="C281" t="str">
            <v>u.</v>
          </cell>
          <cell r="D281">
            <v>1.8</v>
          </cell>
          <cell r="E281">
            <v>1.7999992370605469</v>
          </cell>
          <cell r="F281">
            <v>1.7999992370605469</v>
          </cell>
          <cell r="G281">
            <v>0.13</v>
          </cell>
          <cell r="H281">
            <v>0.12999999523162842</v>
          </cell>
          <cell r="I281">
            <v>0.12999999523162842</v>
          </cell>
          <cell r="J281">
            <v>0.12999999523162842</v>
          </cell>
        </row>
        <row r="282">
          <cell r="A282">
            <v>400</v>
          </cell>
          <cell r="B282" t="str">
            <v>Medidor de agua 3/4"</v>
          </cell>
          <cell r="C282" t="str">
            <v>u.</v>
          </cell>
          <cell r="D282">
            <v>40</v>
          </cell>
          <cell r="E282">
            <v>40</v>
          </cell>
          <cell r="F282">
            <v>40</v>
          </cell>
          <cell r="G282">
            <v>2.8</v>
          </cell>
          <cell r="H282">
            <v>2.7999992370605469</v>
          </cell>
          <cell r="I282">
            <v>2.7999992370605469</v>
          </cell>
          <cell r="J282">
            <v>2.7999992370605469</v>
          </cell>
        </row>
        <row r="283">
          <cell r="A283">
            <v>401</v>
          </cell>
          <cell r="B283" t="str">
            <v>Tubería PVC 4" Desague, perforada</v>
          </cell>
          <cell r="C283" t="str">
            <v>m</v>
          </cell>
          <cell r="D283">
            <v>2.76</v>
          </cell>
          <cell r="E283">
            <v>2.7599983215332031</v>
          </cell>
          <cell r="F283">
            <v>2.7599983215332031</v>
          </cell>
          <cell r="G283">
            <v>0.19</v>
          </cell>
          <cell r="H283">
            <v>0.18999993801116943</v>
          </cell>
          <cell r="I283">
            <v>0.18999993801116943</v>
          </cell>
          <cell r="J283">
            <v>0.18999993801116943</v>
          </cell>
        </row>
        <row r="284">
          <cell r="A284">
            <v>402</v>
          </cell>
          <cell r="B284" t="str">
            <v xml:space="preserve">Accesorios para tub. 4"    </v>
          </cell>
          <cell r="C284" t="str">
            <v>global</v>
          </cell>
          <cell r="D284">
            <v>8.5</v>
          </cell>
          <cell r="E284">
            <v>8.5</v>
          </cell>
          <cell r="F284">
            <v>8.5</v>
          </cell>
          <cell r="G284">
            <v>0.1</v>
          </cell>
          <cell r="H284">
            <v>9.9999964237213135E-2</v>
          </cell>
          <cell r="I284">
            <v>9.9999964237213135E-2</v>
          </cell>
          <cell r="J284">
            <v>9.9999964237213135E-2</v>
          </cell>
        </row>
        <row r="285">
          <cell r="A285">
            <v>403</v>
          </cell>
          <cell r="B285" t="str">
            <v>Accesorios para tub. 4" cond.</v>
          </cell>
          <cell r="C285" t="str">
            <v>global</v>
          </cell>
          <cell r="D285">
            <v>0.15</v>
          </cell>
          <cell r="E285">
            <v>0.14999997615814209</v>
          </cell>
          <cell r="F285">
            <v>0.14999997615814209</v>
          </cell>
          <cell r="G285">
            <v>0.01</v>
          </cell>
          <cell r="H285">
            <v>9.9999979138374329E-3</v>
          </cell>
          <cell r="I285">
            <v>9.9999979138374329E-3</v>
          </cell>
          <cell r="J285">
            <v>9.9999979138374329E-3</v>
          </cell>
        </row>
        <row r="286">
          <cell r="A286">
            <v>404</v>
          </cell>
          <cell r="B286" t="str">
            <v>Tapa de hierro fundido</v>
          </cell>
          <cell r="C286" t="str">
            <v>u.</v>
          </cell>
          <cell r="D286">
            <v>100</v>
          </cell>
          <cell r="E286">
            <v>100</v>
          </cell>
          <cell r="F286">
            <v>100</v>
          </cell>
          <cell r="G286">
            <v>7</v>
          </cell>
          <cell r="H286">
            <v>7</v>
          </cell>
          <cell r="I286">
            <v>7</v>
          </cell>
          <cell r="J286">
            <v>7</v>
          </cell>
        </row>
        <row r="287">
          <cell r="A287">
            <v>405</v>
          </cell>
          <cell r="B287" t="str">
            <v>Tubería PVC E/C D=250 mm Desague</v>
          </cell>
          <cell r="C287" t="str">
            <v>m</v>
          </cell>
          <cell r="D287">
            <v>23</v>
          </cell>
          <cell r="E287">
            <v>23</v>
          </cell>
          <cell r="F287">
            <v>23</v>
          </cell>
          <cell r="G287">
            <v>1.61</v>
          </cell>
          <cell r="H287">
            <v>1.6099996566772461</v>
          </cell>
          <cell r="I287">
            <v>1.6099996566772461</v>
          </cell>
          <cell r="J287">
            <v>1.6099996566772461</v>
          </cell>
        </row>
        <row r="288">
          <cell r="A288">
            <v>406</v>
          </cell>
          <cell r="B288" t="str">
            <v>Tubería PVC-S  160mm  Desague</v>
          </cell>
          <cell r="C288" t="str">
            <v>m</v>
          </cell>
          <cell r="D288">
            <v>8.33</v>
          </cell>
          <cell r="E288">
            <v>8.3299942016601563</v>
          </cell>
          <cell r="F288">
            <v>8.3299942016601563</v>
          </cell>
          <cell r="G288">
            <v>0.41</v>
          </cell>
          <cell r="H288">
            <v>0.40999984741210938</v>
          </cell>
          <cell r="I288">
            <v>0.40999984741210938</v>
          </cell>
          <cell r="J288">
            <v>0.40999984741210938</v>
          </cell>
        </row>
        <row r="289">
          <cell r="A289">
            <v>407</v>
          </cell>
          <cell r="B289" t="str">
            <v>Tee Reductora PVC E/C D=250 x 160 mm.</v>
          </cell>
          <cell r="C289" t="str">
            <v>u.</v>
          </cell>
          <cell r="D289">
            <v>5.2</v>
          </cell>
          <cell r="E289">
            <v>5.1999969482421875</v>
          </cell>
          <cell r="F289">
            <v>5.1999969482421875</v>
          </cell>
          <cell r="G289">
            <v>0.36</v>
          </cell>
          <cell r="H289">
            <v>0.3599998950958252</v>
          </cell>
          <cell r="I289">
            <v>0.3599998950958252</v>
          </cell>
          <cell r="J289">
            <v>0.3599998950958252</v>
          </cell>
        </row>
        <row r="290">
          <cell r="A290">
            <v>408</v>
          </cell>
          <cell r="B290" t="str">
            <v>Tubería H.S. E/C D=250 mm.</v>
          </cell>
          <cell r="C290" t="str">
            <v>m</v>
          </cell>
          <cell r="D290">
            <v>0.56000000000000005</v>
          </cell>
          <cell r="E290">
            <v>0.55999994277954102</v>
          </cell>
          <cell r="F290">
            <v>0.55999994277954102</v>
          </cell>
          <cell r="G290">
            <v>0.04</v>
          </cell>
          <cell r="H290">
            <v>3.9999991655349731E-2</v>
          </cell>
          <cell r="I290">
            <v>3.9999991655349731E-2</v>
          </cell>
          <cell r="J290">
            <v>3.9999991655349731E-2</v>
          </cell>
        </row>
        <row r="291">
          <cell r="A291">
            <v>409</v>
          </cell>
          <cell r="B291" t="str">
            <v>Tubería H.S. E/C D=150 mm.</v>
          </cell>
          <cell r="C291" t="str">
            <v>m.</v>
          </cell>
          <cell r="D291">
            <v>0.34</v>
          </cell>
          <cell r="E291">
            <v>0.33999991416931152</v>
          </cell>
          <cell r="F291">
            <v>0.33999991416931152</v>
          </cell>
          <cell r="G291">
            <v>0.02</v>
          </cell>
          <cell r="H291">
            <v>1.9999995827674866E-2</v>
          </cell>
          <cell r="I291">
            <v>1.9999995827674866E-2</v>
          </cell>
          <cell r="J291">
            <v>1.9999995827674866E-2</v>
          </cell>
        </row>
        <row r="292">
          <cell r="A292">
            <v>410</v>
          </cell>
          <cell r="B292" t="str">
            <v xml:space="preserve">Rejilla de H.F. para sumidero </v>
          </cell>
          <cell r="C292" t="str">
            <v>u</v>
          </cell>
          <cell r="D292">
            <v>4</v>
          </cell>
          <cell r="E292">
            <v>4</v>
          </cell>
          <cell r="F292">
            <v>4</v>
          </cell>
          <cell r="G292">
            <v>0.28000000000000003</v>
          </cell>
          <cell r="H292">
            <v>0.27999997138977051</v>
          </cell>
          <cell r="I292">
            <v>0.27999997138977051</v>
          </cell>
          <cell r="J292">
            <v>0.27999997138977051</v>
          </cell>
        </row>
        <row r="293">
          <cell r="A293">
            <v>411</v>
          </cell>
          <cell r="B293" t="str">
            <v>Tubería H.S. E/C. D=200 mm.</v>
          </cell>
          <cell r="C293" t="str">
            <v>m</v>
          </cell>
          <cell r="D293">
            <v>0.44</v>
          </cell>
          <cell r="E293">
            <v>0.43999981880187988</v>
          </cell>
          <cell r="F293">
            <v>0.43999981880187988</v>
          </cell>
          <cell r="G293">
            <v>0.03</v>
          </cell>
          <cell r="H293">
            <v>2.9999986290931702E-2</v>
          </cell>
          <cell r="I293">
            <v>2.9999986290931702E-2</v>
          </cell>
          <cell r="J293">
            <v>2.9999986290931702E-2</v>
          </cell>
        </row>
        <row r="294">
          <cell r="A294">
            <v>412</v>
          </cell>
          <cell r="B294" t="str">
            <v>Sifón de  H.S. para sumidero</v>
          </cell>
          <cell r="C294" t="str">
            <v>u</v>
          </cell>
          <cell r="D294">
            <v>45</v>
          </cell>
          <cell r="E294">
            <v>45</v>
          </cell>
          <cell r="F294">
            <v>45</v>
          </cell>
          <cell r="G294">
            <v>3.15</v>
          </cell>
          <cell r="H294">
            <v>3.1499996185302734</v>
          </cell>
          <cell r="I294">
            <v>3.1499996185302734</v>
          </cell>
          <cell r="J294">
            <v>3.1499996185302734</v>
          </cell>
        </row>
        <row r="295">
          <cell r="A295">
            <v>413</v>
          </cell>
          <cell r="B295" t="str">
            <v>Codo de H.S. D=150 mm.</v>
          </cell>
          <cell r="C295" t="str">
            <v>u</v>
          </cell>
          <cell r="D295">
            <v>0.52</v>
          </cell>
          <cell r="E295">
            <v>0.51999998092651367</v>
          </cell>
          <cell r="F295">
            <v>0.51999998092651367</v>
          </cell>
          <cell r="G295">
            <v>0.04</v>
          </cell>
          <cell r="H295">
            <v>3.9999991655349731E-2</v>
          </cell>
          <cell r="I295">
            <v>3.9999991655349731E-2</v>
          </cell>
          <cell r="J295">
            <v>3.9999991655349731E-2</v>
          </cell>
        </row>
        <row r="296">
          <cell r="A296">
            <v>414</v>
          </cell>
          <cell r="B296" t="str">
            <v>Codo PVC D=160 mm.</v>
          </cell>
          <cell r="C296" t="str">
            <v>u</v>
          </cell>
          <cell r="D296">
            <v>0.88</v>
          </cell>
          <cell r="E296">
            <v>0.87999963760375977</v>
          </cell>
          <cell r="F296">
            <v>0.87999963760375977</v>
          </cell>
          <cell r="G296">
            <v>0.06</v>
          </cell>
          <cell r="H296">
            <v>5.9999972581863403E-2</v>
          </cell>
          <cell r="I296">
            <v>5.9999972581863403E-2</v>
          </cell>
          <cell r="J296">
            <v>5.9999972581863403E-2</v>
          </cell>
        </row>
        <row r="297">
          <cell r="A297">
            <v>415</v>
          </cell>
          <cell r="B297" t="str">
            <v>Tubería PVC-S 90mm Desague</v>
          </cell>
          <cell r="C297" t="str">
            <v>m</v>
          </cell>
          <cell r="D297">
            <v>3.25</v>
          </cell>
          <cell r="E297">
            <v>0</v>
          </cell>
          <cell r="F297">
            <v>0</v>
          </cell>
          <cell r="G297">
            <v>0.25</v>
          </cell>
          <cell r="H297">
            <v>0.25</v>
          </cell>
          <cell r="I297">
            <v>0</v>
          </cell>
          <cell r="J297">
            <v>0</v>
          </cell>
        </row>
        <row r="298">
          <cell r="A298">
            <v>416</v>
          </cell>
          <cell r="B298" t="str">
            <v>Tubería PVC -S 50mm  Desague</v>
          </cell>
          <cell r="C298" t="str">
            <v>m</v>
          </cell>
          <cell r="D298">
            <v>2.35</v>
          </cell>
          <cell r="E298">
            <v>2.3499984741210938</v>
          </cell>
          <cell r="F298">
            <v>2.3499984741210938</v>
          </cell>
          <cell r="G298">
            <v>0.34</v>
          </cell>
          <cell r="H298">
            <v>0.33999991416931152</v>
          </cell>
          <cell r="I298">
            <v>0.33999991416931152</v>
          </cell>
          <cell r="J298">
            <v>0.33999991416931152</v>
          </cell>
        </row>
        <row r="299">
          <cell r="A299">
            <v>417</v>
          </cell>
          <cell r="B299" t="str">
            <v>Polipega</v>
          </cell>
          <cell r="C299" t="str">
            <v>gln</v>
          </cell>
          <cell r="D299">
            <v>11.4</v>
          </cell>
          <cell r="E299">
            <v>0</v>
          </cell>
          <cell r="F299">
            <v>0</v>
          </cell>
          <cell r="G299">
            <v>0.8</v>
          </cell>
          <cell r="H299">
            <v>0.79999971389770508</v>
          </cell>
          <cell r="I299">
            <v>0</v>
          </cell>
          <cell r="J299">
            <v>0</v>
          </cell>
        </row>
        <row r="300">
          <cell r="A300">
            <v>418</v>
          </cell>
          <cell r="B300" t="str">
            <v>Accesorios para tub. 90mm desague</v>
          </cell>
          <cell r="C300" t="str">
            <v>global</v>
          </cell>
          <cell r="D300">
            <v>2.8</v>
          </cell>
          <cell r="E300">
            <v>2.7999992370605469</v>
          </cell>
          <cell r="F300">
            <v>2.7999992370605469</v>
          </cell>
          <cell r="G300">
            <v>0.08</v>
          </cell>
          <cell r="H300">
            <v>7.9999983310699463E-2</v>
          </cell>
          <cell r="I300">
            <v>7.9999983310699463E-2</v>
          </cell>
          <cell r="J300">
            <v>7.9999983310699463E-2</v>
          </cell>
        </row>
        <row r="301">
          <cell r="A301">
            <v>419</v>
          </cell>
          <cell r="B301" t="str">
            <v>Accesorios para tub. 50mm desague</v>
          </cell>
          <cell r="C301" t="str">
            <v>global</v>
          </cell>
          <cell r="D301">
            <v>6.5</v>
          </cell>
          <cell r="E301">
            <v>6.5</v>
          </cell>
          <cell r="F301">
            <v>6.5</v>
          </cell>
          <cell r="G301">
            <v>0.34</v>
          </cell>
          <cell r="H301">
            <v>0.33999991416931152</v>
          </cell>
          <cell r="I301">
            <v>0.33999991416931152</v>
          </cell>
          <cell r="J301">
            <v>0.33999991416931152</v>
          </cell>
        </row>
        <row r="302">
          <cell r="A302">
            <v>420</v>
          </cell>
          <cell r="B302" t="str">
            <v>Rejilla de piso de aluminio 2"</v>
          </cell>
          <cell r="C302" t="str">
            <v>u</v>
          </cell>
          <cell r="D302">
            <v>1.21</v>
          </cell>
          <cell r="E302">
            <v>1.2099990844726563</v>
          </cell>
          <cell r="F302">
            <v>1.2099990844726563</v>
          </cell>
          <cell r="G302">
            <v>0.08</v>
          </cell>
          <cell r="H302">
            <v>7.9999983310699463E-2</v>
          </cell>
          <cell r="I302">
            <v>7.9999983310699463E-2</v>
          </cell>
          <cell r="J302">
            <v>7.9999983310699463E-2</v>
          </cell>
        </row>
        <row r="303">
          <cell r="A303">
            <v>421</v>
          </cell>
          <cell r="B303" t="str">
            <v>Rejilla de piso de aluminio 3"</v>
          </cell>
          <cell r="C303" t="str">
            <v>u</v>
          </cell>
          <cell r="D303">
            <v>2.5</v>
          </cell>
          <cell r="E303">
            <v>2.5</v>
          </cell>
          <cell r="F303">
            <v>2.5</v>
          </cell>
          <cell r="G303">
            <v>0.18</v>
          </cell>
          <cell r="H303">
            <v>0.1799999475479126</v>
          </cell>
          <cell r="I303">
            <v>0.1799999475479126</v>
          </cell>
          <cell r="J303">
            <v>0.1799999475479126</v>
          </cell>
        </row>
        <row r="304">
          <cell r="A304">
            <v>422</v>
          </cell>
          <cell r="B304" t="str">
            <v>Tuberia PVC-S E/C DESAGUE 110mm</v>
          </cell>
          <cell r="C304" t="str">
            <v>m</v>
          </cell>
          <cell r="D304">
            <v>4.22</v>
          </cell>
          <cell r="E304">
            <v>4.2199974060058594</v>
          </cell>
          <cell r="F304">
            <v>4.2199974060058594</v>
          </cell>
          <cell r="G304">
            <v>0.14000000000000001</v>
          </cell>
          <cell r="H304">
            <v>0.13999998569488525</v>
          </cell>
          <cell r="I304">
            <v>0.13999998569488525</v>
          </cell>
          <cell r="J304">
            <v>0.13999998569488525</v>
          </cell>
        </row>
        <row r="305">
          <cell r="A305">
            <v>423</v>
          </cell>
          <cell r="B305" t="str">
            <v>Codo Desague E/C 110mm x 90º</v>
          </cell>
          <cell r="C305" t="str">
            <v>u</v>
          </cell>
          <cell r="D305">
            <v>0.81</v>
          </cell>
          <cell r="E305">
            <v>0.80999994277954102</v>
          </cell>
          <cell r="F305">
            <v>0.80999994277954102</v>
          </cell>
          <cell r="G305">
            <v>0.06</v>
          </cell>
          <cell r="H305">
            <v>5.9999972581863403E-2</v>
          </cell>
          <cell r="I305">
            <v>5.9999972581863403E-2</v>
          </cell>
          <cell r="J305">
            <v>5.9999972581863403E-2</v>
          </cell>
        </row>
        <row r="306">
          <cell r="A306">
            <v>424</v>
          </cell>
          <cell r="B306" t="str">
            <v>Codo desague E/C 110mm x 45º</v>
          </cell>
          <cell r="C306" t="str">
            <v>u</v>
          </cell>
          <cell r="D306">
            <v>2.6</v>
          </cell>
          <cell r="E306">
            <v>2.5999984741210938</v>
          </cell>
          <cell r="F306">
            <v>2.5999984741210938</v>
          </cell>
          <cell r="G306">
            <v>0.18</v>
          </cell>
          <cell r="H306">
            <v>0.1799999475479126</v>
          </cell>
          <cell r="I306">
            <v>0.1799999475479126</v>
          </cell>
          <cell r="J306">
            <v>0.1799999475479126</v>
          </cell>
        </row>
        <row r="307">
          <cell r="A307">
            <v>425</v>
          </cell>
          <cell r="B307" t="str">
            <v>Tubería Perfilada PVC alcantarillado 160mm</v>
          </cell>
          <cell r="C307" t="str">
            <v>m</v>
          </cell>
          <cell r="D307">
            <v>2.8</v>
          </cell>
          <cell r="E307">
            <v>2.7999992370605469</v>
          </cell>
          <cell r="F307">
            <v>2.7999992370605469</v>
          </cell>
          <cell r="G307">
            <v>0.2</v>
          </cell>
          <cell r="H307">
            <v>0.19999992847442627</v>
          </cell>
          <cell r="I307">
            <v>0.19999992847442627</v>
          </cell>
          <cell r="J307">
            <v>0.19999992847442627</v>
          </cell>
        </row>
        <row r="308">
          <cell r="A308">
            <v>426</v>
          </cell>
          <cell r="B308" t="str">
            <v>Sifón  PVC-S E/C 50mm</v>
          </cell>
          <cell r="C308" t="str">
            <v>u</v>
          </cell>
          <cell r="D308">
            <v>1</v>
          </cell>
          <cell r="E308">
            <v>1</v>
          </cell>
          <cell r="F308">
            <v>1</v>
          </cell>
          <cell r="G308">
            <v>7.0000000000000007E-2</v>
          </cell>
          <cell r="H308">
            <v>6.9999992847442627E-2</v>
          </cell>
          <cell r="I308">
            <v>6.9999992847442627E-2</v>
          </cell>
          <cell r="J308">
            <v>6.9999992847442627E-2</v>
          </cell>
        </row>
        <row r="309">
          <cell r="A309">
            <v>427</v>
          </cell>
          <cell r="B309" t="str">
            <v>Accesorios para tub. 110 mm</v>
          </cell>
          <cell r="C309" t="str">
            <v>global</v>
          </cell>
          <cell r="D309">
            <v>0.4</v>
          </cell>
          <cell r="E309">
            <v>0.39999985694885254</v>
          </cell>
          <cell r="F309">
            <v>0.39999985694885254</v>
          </cell>
          <cell r="G309">
            <v>0.03</v>
          </cell>
          <cell r="H309">
            <v>2.9999986290931702E-2</v>
          </cell>
          <cell r="I309">
            <v>2.9999986290931702E-2</v>
          </cell>
          <cell r="J309">
            <v>2.9999986290931702E-2</v>
          </cell>
        </row>
        <row r="310">
          <cell r="A310">
            <v>428</v>
          </cell>
          <cell r="B310" t="str">
            <v xml:space="preserve">Rejilla de piso de aluminio </v>
          </cell>
          <cell r="C310" t="str">
            <v>u</v>
          </cell>
          <cell r="D310">
            <v>1.5</v>
          </cell>
          <cell r="E310">
            <v>1.5</v>
          </cell>
          <cell r="F310">
            <v>1.5</v>
          </cell>
          <cell r="G310">
            <v>0.11</v>
          </cell>
          <cell r="H310">
            <v>0.10999995470046997</v>
          </cell>
          <cell r="I310">
            <v>0.10999995470046997</v>
          </cell>
          <cell r="J310">
            <v>0.10999995470046997</v>
          </cell>
        </row>
        <row r="311">
          <cell r="A311">
            <v>429</v>
          </cell>
          <cell r="B311" t="str">
            <v>Codo Desague E/C 75mm x 90º</v>
          </cell>
          <cell r="C311" t="str">
            <v>u</v>
          </cell>
          <cell r="D311">
            <v>4</v>
          </cell>
          <cell r="E311">
            <v>4</v>
          </cell>
          <cell r="F311">
            <v>4</v>
          </cell>
          <cell r="G311">
            <v>0.28000000000000003</v>
          </cell>
          <cell r="H311">
            <v>0.27999997138977051</v>
          </cell>
          <cell r="I311">
            <v>0.27999997138977051</v>
          </cell>
          <cell r="J311">
            <v>0.27999997138977051</v>
          </cell>
        </row>
        <row r="312">
          <cell r="A312">
            <v>430</v>
          </cell>
          <cell r="B312" t="str">
            <v>Tuberia PVC-S E/C VENTILACIOIN  110mm</v>
          </cell>
          <cell r="C312" t="str">
            <v>m</v>
          </cell>
          <cell r="D312">
            <v>0.72</v>
          </cell>
          <cell r="E312">
            <v>0.71999979019165039</v>
          </cell>
          <cell r="F312">
            <v>0.71999979019165039</v>
          </cell>
          <cell r="G312">
            <v>0.05</v>
          </cell>
          <cell r="H312">
            <v>4.9999982118606567E-2</v>
          </cell>
          <cell r="I312">
            <v>4.9999982118606567E-2</v>
          </cell>
          <cell r="J312">
            <v>4.9999982118606567E-2</v>
          </cell>
        </row>
        <row r="313">
          <cell r="A313">
            <v>431</v>
          </cell>
          <cell r="B313" t="str">
            <v>Codo Desague E/C 50mm x 90º</v>
          </cell>
          <cell r="C313" t="str">
            <v>u</v>
          </cell>
          <cell r="D313">
            <v>0.2</v>
          </cell>
          <cell r="E313">
            <v>0.19999992847442627</v>
          </cell>
          <cell r="F313">
            <v>0.19999992847442627</v>
          </cell>
          <cell r="G313">
            <v>0.01</v>
          </cell>
          <cell r="H313">
            <v>9.9999979138374329E-3</v>
          </cell>
          <cell r="I313">
            <v>9.9999979138374329E-3</v>
          </cell>
          <cell r="J313">
            <v>9.9999979138374329E-3</v>
          </cell>
        </row>
        <row r="314">
          <cell r="A314">
            <v>432</v>
          </cell>
          <cell r="B314" t="str">
            <v>Codo Desague E/C 75mm x 90º L/R</v>
          </cell>
          <cell r="C314" t="str">
            <v>u</v>
          </cell>
          <cell r="D314">
            <v>0.56000000000000005</v>
          </cell>
          <cell r="E314">
            <v>0.55999994277954102</v>
          </cell>
          <cell r="F314">
            <v>0.55999994277954102</v>
          </cell>
          <cell r="G314">
            <v>0.04</v>
          </cell>
          <cell r="H314">
            <v>3.9999991655349731E-2</v>
          </cell>
          <cell r="I314">
            <v>3.9999991655349731E-2</v>
          </cell>
          <cell r="J314">
            <v>3.9999991655349731E-2</v>
          </cell>
        </row>
        <row r="315">
          <cell r="A315">
            <v>433</v>
          </cell>
          <cell r="B315" t="str">
            <v>Codo Desague E/C 110mm x 90º L/R</v>
          </cell>
          <cell r="C315" t="str">
            <v>u</v>
          </cell>
          <cell r="D315">
            <v>0.64</v>
          </cell>
          <cell r="E315">
            <v>0.6399998664855957</v>
          </cell>
          <cell r="F315">
            <v>0.6399998664855957</v>
          </cell>
          <cell r="G315">
            <v>0.04</v>
          </cell>
          <cell r="H315">
            <v>3.9999991655349731E-2</v>
          </cell>
          <cell r="I315">
            <v>3.9999991655349731E-2</v>
          </cell>
          <cell r="J315">
            <v>3.9999991655349731E-2</v>
          </cell>
        </row>
        <row r="316">
          <cell r="A316">
            <v>434</v>
          </cell>
          <cell r="B316" t="str">
            <v>Codo PVC-S E/C 110mm x 45º</v>
          </cell>
          <cell r="C316" t="str">
            <v>u</v>
          </cell>
          <cell r="D316">
            <v>0.68</v>
          </cell>
          <cell r="E316">
            <v>0.67999982833862305</v>
          </cell>
          <cell r="F316">
            <v>0.67999982833862305</v>
          </cell>
          <cell r="G316">
            <v>0.05</v>
          </cell>
          <cell r="H316">
            <v>4.9999982118606567E-2</v>
          </cell>
          <cell r="I316">
            <v>4.9999982118606567E-2</v>
          </cell>
          <cell r="J316">
            <v>4.9999982118606567E-2</v>
          </cell>
        </row>
        <row r="317">
          <cell r="A317">
            <v>435</v>
          </cell>
          <cell r="B317" t="str">
            <v>Yee PVC-S 50 mm</v>
          </cell>
          <cell r="C317" t="str">
            <v>u</v>
          </cell>
          <cell r="D317">
            <v>3</v>
          </cell>
          <cell r="E317">
            <v>3</v>
          </cell>
          <cell r="F317">
            <v>3</v>
          </cell>
          <cell r="G317">
            <v>0.21</v>
          </cell>
          <cell r="H317">
            <v>0.20999991893768311</v>
          </cell>
          <cell r="I317">
            <v>0.20999991893768311</v>
          </cell>
          <cell r="J317">
            <v>0.20999991893768311</v>
          </cell>
        </row>
        <row r="318">
          <cell r="A318">
            <v>436</v>
          </cell>
          <cell r="B318" t="str">
            <v>Yee PVC-S 75 mm</v>
          </cell>
          <cell r="C318" t="str">
            <v>u</v>
          </cell>
          <cell r="D318">
            <v>4</v>
          </cell>
          <cell r="E318">
            <v>4</v>
          </cell>
          <cell r="F318">
            <v>4</v>
          </cell>
          <cell r="G318">
            <v>0.28000000000000003</v>
          </cell>
          <cell r="H318">
            <v>0.27999997138977051</v>
          </cell>
          <cell r="I318">
            <v>0.27999997138977051</v>
          </cell>
          <cell r="J318">
            <v>0.27999997138977051</v>
          </cell>
        </row>
        <row r="319">
          <cell r="A319">
            <v>437</v>
          </cell>
          <cell r="B319" t="str">
            <v>Yee PVC-S 110 mm</v>
          </cell>
          <cell r="C319" t="str">
            <v>u</v>
          </cell>
          <cell r="D319">
            <v>6</v>
          </cell>
          <cell r="E319">
            <v>6</v>
          </cell>
          <cell r="F319">
            <v>6</v>
          </cell>
          <cell r="G319">
            <v>0.42</v>
          </cell>
          <cell r="H319">
            <v>0.41999983787536621</v>
          </cell>
          <cell r="I319">
            <v>0.41999983787536621</v>
          </cell>
          <cell r="J319">
            <v>0.41999983787536621</v>
          </cell>
        </row>
        <row r="320">
          <cell r="A320">
            <v>438</v>
          </cell>
          <cell r="B320" t="str">
            <v>Yee PVC-S 160 mm</v>
          </cell>
          <cell r="C320" t="str">
            <v>u</v>
          </cell>
          <cell r="D320">
            <v>3.6</v>
          </cell>
          <cell r="E320">
            <v>3.5999984741210938</v>
          </cell>
          <cell r="F320">
            <v>3.5999984741210938</v>
          </cell>
          <cell r="G320">
            <v>0.25</v>
          </cell>
          <cell r="H320">
            <v>0.25</v>
          </cell>
          <cell r="I320">
            <v>0.25</v>
          </cell>
          <cell r="J320">
            <v>0.25</v>
          </cell>
        </row>
        <row r="321">
          <cell r="A321">
            <v>439</v>
          </cell>
          <cell r="B321" t="str">
            <v>Reducción PVC-S 75-50 mm</v>
          </cell>
          <cell r="C321" t="str">
            <v>u</v>
          </cell>
          <cell r="D321">
            <v>0.28000000000000003</v>
          </cell>
          <cell r="E321">
            <v>0.27999997138977051</v>
          </cell>
          <cell r="F321">
            <v>0.27999997138977051</v>
          </cell>
          <cell r="G321">
            <v>0.02</v>
          </cell>
          <cell r="H321">
            <v>1.9999995827674866E-2</v>
          </cell>
          <cell r="I321">
            <v>1.9999995827674866E-2</v>
          </cell>
          <cell r="J321">
            <v>1.9999995827674866E-2</v>
          </cell>
        </row>
        <row r="322">
          <cell r="A322">
            <v>440</v>
          </cell>
          <cell r="B322" t="str">
            <v>Reducción PVC-S 110-50 mm</v>
          </cell>
          <cell r="C322" t="str">
            <v>u</v>
          </cell>
          <cell r="D322">
            <v>5</v>
          </cell>
          <cell r="E322">
            <v>5</v>
          </cell>
          <cell r="F322">
            <v>5</v>
          </cell>
          <cell r="G322">
            <v>0.35</v>
          </cell>
          <cell r="H322">
            <v>0.34999990463256836</v>
          </cell>
          <cell r="I322">
            <v>0.34999990463256836</v>
          </cell>
          <cell r="J322">
            <v>0.34999990463256836</v>
          </cell>
        </row>
        <row r="323">
          <cell r="A323">
            <v>441</v>
          </cell>
          <cell r="B323" t="str">
            <v>Reducción PVC-S 110-75 mm</v>
          </cell>
          <cell r="C323" t="str">
            <v>u</v>
          </cell>
          <cell r="D323">
            <v>6</v>
          </cell>
          <cell r="E323">
            <v>0</v>
          </cell>
          <cell r="F323">
            <v>0</v>
          </cell>
          <cell r="G323">
            <v>0.42</v>
          </cell>
          <cell r="H323">
            <v>0.41999983787536621</v>
          </cell>
          <cell r="I323">
            <v>0</v>
          </cell>
          <cell r="J323">
            <v>0</v>
          </cell>
        </row>
        <row r="324">
          <cell r="A324">
            <v>442</v>
          </cell>
          <cell r="B324" t="str">
            <v>Codo PVC-S E/C 50mm x 45º</v>
          </cell>
          <cell r="C324" t="str">
            <v>u</v>
          </cell>
          <cell r="D324">
            <v>0.57999999999999996</v>
          </cell>
          <cell r="E324">
            <v>0.57999992370605469</v>
          </cell>
          <cell r="F324">
            <v>0.57999992370605469</v>
          </cell>
          <cell r="G324">
            <v>0.04</v>
          </cell>
          <cell r="H324">
            <v>3.9999991655349731E-2</v>
          </cell>
          <cell r="I324">
            <v>3.9999991655349731E-2</v>
          </cell>
          <cell r="J324">
            <v>3.9999991655349731E-2</v>
          </cell>
        </row>
        <row r="325">
          <cell r="A325">
            <v>443</v>
          </cell>
          <cell r="B325" t="str">
            <v>Codo PVC-S E/C 110mm x 45º</v>
          </cell>
          <cell r="C325" t="str">
            <v>U</v>
          </cell>
          <cell r="D325">
            <v>6</v>
          </cell>
          <cell r="E325">
            <v>6</v>
          </cell>
          <cell r="F325">
            <v>6</v>
          </cell>
          <cell r="G325">
            <v>0.42</v>
          </cell>
          <cell r="H325">
            <v>0.41999983787536621</v>
          </cell>
          <cell r="I325">
            <v>0.41999983787536621</v>
          </cell>
          <cell r="J325">
            <v>0.41999983787536621</v>
          </cell>
        </row>
        <row r="326">
          <cell r="A326">
            <v>444</v>
          </cell>
          <cell r="B326" t="str">
            <v>CODO PVC-P C/C 45  90mm</v>
          </cell>
          <cell r="C326" t="str">
            <v>U</v>
          </cell>
          <cell r="D326">
            <v>5.17</v>
          </cell>
          <cell r="E326">
            <v>5.1699981689453125</v>
          </cell>
          <cell r="F326">
            <v>5.1699981689453125</v>
          </cell>
          <cell r="G326">
            <v>0.36</v>
          </cell>
          <cell r="H326">
            <v>0.3599998950958252</v>
          </cell>
          <cell r="I326">
            <v>0.3599998950958252</v>
          </cell>
          <cell r="J326">
            <v>0.3599998950958252</v>
          </cell>
        </row>
        <row r="327">
          <cell r="A327">
            <v>445</v>
          </cell>
          <cell r="B327" t="str">
            <v>TEE REDUCCION PVC-P E/C 110 a 90 mm</v>
          </cell>
          <cell r="C327" t="str">
            <v>U</v>
          </cell>
          <cell r="D327">
            <v>8.18</v>
          </cell>
          <cell r="E327">
            <v>8.17999267578125</v>
          </cell>
          <cell r="F327">
            <v>8.17999267578125</v>
          </cell>
          <cell r="G327">
            <v>0.56999999999999995</v>
          </cell>
          <cell r="H327">
            <v>0.56999969482421875</v>
          </cell>
          <cell r="I327">
            <v>0.56999969482421875</v>
          </cell>
          <cell r="J327">
            <v>0.56999969482421875</v>
          </cell>
        </row>
        <row r="328">
          <cell r="A328">
            <v>446</v>
          </cell>
          <cell r="B328" t="str">
            <v>CODO PVC-S E/C 90º 160mm</v>
          </cell>
          <cell r="C328" t="str">
            <v>u</v>
          </cell>
          <cell r="D328">
            <v>3.23</v>
          </cell>
          <cell r="E328">
            <v>3.2299995422363281</v>
          </cell>
          <cell r="F328">
            <v>3.2299995422363281</v>
          </cell>
          <cell r="G328">
            <v>0.23</v>
          </cell>
          <cell r="H328">
            <v>0.22999989986419678</v>
          </cell>
          <cell r="I328">
            <v>0.22999989986419678</v>
          </cell>
          <cell r="J328">
            <v>0.22999989986419678</v>
          </cell>
        </row>
        <row r="329">
          <cell r="A329">
            <v>447</v>
          </cell>
          <cell r="B329" t="str">
            <v>TEE PVC S E/C 110 mm</v>
          </cell>
          <cell r="C329" t="str">
            <v>u</v>
          </cell>
          <cell r="D329">
            <v>1.04</v>
          </cell>
          <cell r="E329">
            <v>1.0399999618530273</v>
          </cell>
          <cell r="F329">
            <v>1.0399999618530273</v>
          </cell>
          <cell r="G329">
            <v>7.0000000000000007E-2</v>
          </cell>
          <cell r="H329">
            <v>6.9999992847442627E-2</v>
          </cell>
          <cell r="I329">
            <v>6.9999992847442627E-2</v>
          </cell>
          <cell r="J329">
            <v>6.9999992847442627E-2</v>
          </cell>
        </row>
        <row r="330">
          <cell r="A330">
            <v>448</v>
          </cell>
          <cell r="B330" t="str">
            <v>TEE REDUCCION PVC-S E/C 110 a 50 mm</v>
          </cell>
          <cell r="C330" t="str">
            <v>u</v>
          </cell>
          <cell r="D330">
            <v>9.08</v>
          </cell>
          <cell r="E330">
            <v>9.0799942016601563</v>
          </cell>
          <cell r="F330">
            <v>9.0799942016601563</v>
          </cell>
          <cell r="G330">
            <v>0.64</v>
          </cell>
          <cell r="H330">
            <v>0.6399998664855957</v>
          </cell>
          <cell r="I330">
            <v>0.6399998664855957</v>
          </cell>
          <cell r="J330">
            <v>0.6399998664855957</v>
          </cell>
        </row>
        <row r="331">
          <cell r="A331">
            <v>449</v>
          </cell>
          <cell r="B331" t="str">
            <v xml:space="preserve">CODO PVC 75MM X 90 </v>
          </cell>
          <cell r="C331" t="str">
            <v>U</v>
          </cell>
          <cell r="D331">
            <v>0.97</v>
          </cell>
          <cell r="E331">
            <v>0</v>
          </cell>
          <cell r="F331">
            <v>0</v>
          </cell>
          <cell r="G331">
            <v>7.0000000000000007E-2</v>
          </cell>
          <cell r="H331">
            <v>6.9999992847442627E-2</v>
          </cell>
          <cell r="I331">
            <v>0</v>
          </cell>
          <cell r="J331">
            <v>0</v>
          </cell>
        </row>
        <row r="332">
          <cell r="A332">
            <v>450</v>
          </cell>
          <cell r="B332" t="str">
            <v>UNION PVC 75 MM</v>
          </cell>
          <cell r="C332" t="str">
            <v>U</v>
          </cell>
          <cell r="D332">
            <v>0.57999999999999996</v>
          </cell>
          <cell r="E332">
            <v>0</v>
          </cell>
          <cell r="F332">
            <v>0</v>
          </cell>
          <cell r="G332">
            <v>0.04</v>
          </cell>
          <cell r="H332">
            <v>3.9999991655349731E-2</v>
          </cell>
          <cell r="I332">
            <v>0</v>
          </cell>
          <cell r="J332">
            <v>0</v>
          </cell>
        </row>
        <row r="333">
          <cell r="A333">
            <v>0</v>
          </cell>
          <cell r="B333" t="str">
            <v>INSTALACIONES DE AGUA POTABLE</v>
          </cell>
          <cell r="C333">
            <v>0</v>
          </cell>
          <cell r="D333">
            <v>0</v>
          </cell>
          <cell r="E333">
            <v>0</v>
          </cell>
          <cell r="F333">
            <v>0</v>
          </cell>
          <cell r="G333">
            <v>0</v>
          </cell>
          <cell r="H333">
            <v>0</v>
          </cell>
          <cell r="I333">
            <v>0</v>
          </cell>
          <cell r="J333">
            <v>0</v>
          </cell>
        </row>
        <row r="334">
          <cell r="A334">
            <v>451</v>
          </cell>
          <cell r="B334" t="str">
            <v>Tubería Flex D=1/2"</v>
          </cell>
          <cell r="C334" t="str">
            <v>m</v>
          </cell>
          <cell r="D334">
            <v>0.14000000000000001</v>
          </cell>
          <cell r="E334">
            <v>0.13999998569488525</v>
          </cell>
          <cell r="F334">
            <v>0.13999998569488525</v>
          </cell>
          <cell r="G334">
            <v>0.01</v>
          </cell>
          <cell r="H334">
            <v>9.9999979138374329E-3</v>
          </cell>
          <cell r="I334">
            <v>9.9999979138374329E-3</v>
          </cell>
          <cell r="J334">
            <v>9.9999979138374329E-3</v>
          </cell>
        </row>
        <row r="335">
          <cell r="A335">
            <v>452</v>
          </cell>
          <cell r="B335" t="str">
            <v>Accesorios para Tub. 1/2"</v>
          </cell>
          <cell r="C335" t="str">
            <v>global</v>
          </cell>
          <cell r="D335">
            <v>0.36</v>
          </cell>
          <cell r="E335">
            <v>0.3599998950958252</v>
          </cell>
          <cell r="F335">
            <v>0.3599998950958252</v>
          </cell>
          <cell r="G335">
            <v>0.03</v>
          </cell>
          <cell r="H335">
            <v>2.9999986290931702E-2</v>
          </cell>
          <cell r="I335">
            <v>2.9999986290931702E-2</v>
          </cell>
          <cell r="J335">
            <v>2.9999986290931702E-2</v>
          </cell>
        </row>
        <row r="336">
          <cell r="A336">
            <v>453</v>
          </cell>
          <cell r="B336" t="str">
            <v>Accesorios para tub. 1/2" cond.</v>
          </cell>
          <cell r="C336" t="str">
            <v>global</v>
          </cell>
          <cell r="D336">
            <v>7.0000000000000007E-2</v>
          </cell>
          <cell r="E336">
            <v>6.9999992847442627E-2</v>
          </cell>
          <cell r="F336">
            <v>6.9999992847442627E-2</v>
          </cell>
          <cell r="G336">
            <v>0</v>
          </cell>
          <cell r="H336">
            <v>0</v>
          </cell>
          <cell r="I336">
            <v>0</v>
          </cell>
          <cell r="J336">
            <v>0</v>
          </cell>
        </row>
        <row r="337">
          <cell r="A337">
            <v>454</v>
          </cell>
          <cell r="B337" t="str">
            <v>Tubería flex D=3"</v>
          </cell>
          <cell r="C337" t="str">
            <v>m</v>
          </cell>
          <cell r="D337">
            <v>0.17</v>
          </cell>
          <cell r="E337">
            <v>0.16999995708465576</v>
          </cell>
          <cell r="F337">
            <v>0.16999995708465576</v>
          </cell>
          <cell r="G337">
            <v>0.01</v>
          </cell>
          <cell r="H337">
            <v>9.9999979138374329E-3</v>
          </cell>
          <cell r="I337">
            <v>9.9999979138374329E-3</v>
          </cell>
          <cell r="J337">
            <v>9.9999979138374329E-3</v>
          </cell>
        </row>
        <row r="338">
          <cell r="A338">
            <v>455</v>
          </cell>
          <cell r="B338" t="str">
            <v>Tubería P.V.C. E/C 1 MPA D=63 mm</v>
          </cell>
          <cell r="C338" t="str">
            <v>m</v>
          </cell>
          <cell r="D338">
            <v>0.46</v>
          </cell>
          <cell r="E338">
            <v>0.45999979972839355</v>
          </cell>
          <cell r="F338">
            <v>0.45999979972839355</v>
          </cell>
          <cell r="G338">
            <v>0.03</v>
          </cell>
          <cell r="H338">
            <v>2.9999986290931702E-2</v>
          </cell>
          <cell r="I338">
            <v>2.9999986290931702E-2</v>
          </cell>
          <cell r="J338">
            <v>2.9999986290931702E-2</v>
          </cell>
        </row>
        <row r="339">
          <cell r="A339">
            <v>456</v>
          </cell>
          <cell r="B339" t="str">
            <v>Tubería P.V.C. E/C 1 MPA D=110 mm</v>
          </cell>
          <cell r="C339" t="str">
            <v>m</v>
          </cell>
          <cell r="D339">
            <v>1.37</v>
          </cell>
          <cell r="E339">
            <v>1.369999885559082</v>
          </cell>
          <cell r="F339">
            <v>1.369999885559082</v>
          </cell>
          <cell r="G339">
            <v>0.1</v>
          </cell>
          <cell r="H339">
            <v>9.9999964237213135E-2</v>
          </cell>
          <cell r="I339">
            <v>9.9999964237213135E-2</v>
          </cell>
          <cell r="J339">
            <v>9.9999964237213135E-2</v>
          </cell>
        </row>
        <row r="340">
          <cell r="A340">
            <v>457</v>
          </cell>
          <cell r="B340" t="str">
            <v>Unión P.V.C. E/C reparación 1 MPA  D=63 mm</v>
          </cell>
          <cell r="C340" t="str">
            <v>u</v>
          </cell>
          <cell r="D340">
            <v>0.17</v>
          </cell>
          <cell r="E340">
            <v>0.16999995708465576</v>
          </cell>
          <cell r="F340">
            <v>0.16999995708465576</v>
          </cell>
          <cell r="G340">
            <v>0.01</v>
          </cell>
          <cell r="H340">
            <v>9.9999979138374329E-3</v>
          </cell>
          <cell r="I340">
            <v>9.9999979138374329E-3</v>
          </cell>
          <cell r="J340">
            <v>9.9999979138374329E-3</v>
          </cell>
        </row>
        <row r="341">
          <cell r="A341">
            <v>458</v>
          </cell>
          <cell r="B341" t="str">
            <v>Unión P.V.C. E/C reparación 1 MPA  D=110 mm</v>
          </cell>
          <cell r="C341" t="str">
            <v>u</v>
          </cell>
          <cell r="D341">
            <v>0.66</v>
          </cell>
          <cell r="E341">
            <v>0.65999984741210938</v>
          </cell>
          <cell r="F341">
            <v>0.65999984741210938</v>
          </cell>
          <cell r="G341">
            <v>0.05</v>
          </cell>
          <cell r="H341">
            <v>4.9999982118606567E-2</v>
          </cell>
          <cell r="I341">
            <v>4.9999982118606567E-2</v>
          </cell>
          <cell r="J341">
            <v>4.9999982118606567E-2</v>
          </cell>
        </row>
        <row r="342">
          <cell r="A342">
            <v>459</v>
          </cell>
          <cell r="B342" t="str">
            <v>Válvulas de Compuerta H.F.L.L.   D=110 mm clase 20</v>
          </cell>
          <cell r="C342" t="str">
            <v>u</v>
          </cell>
          <cell r="D342">
            <v>31.88</v>
          </cell>
          <cell r="E342">
            <v>31.879989624023438</v>
          </cell>
          <cell r="F342">
            <v>31.879989624023438</v>
          </cell>
          <cell r="G342">
            <v>2.23</v>
          </cell>
          <cell r="H342">
            <v>2.2299995422363281</v>
          </cell>
          <cell r="I342">
            <v>2.2299995422363281</v>
          </cell>
          <cell r="J342">
            <v>2.2299995422363281</v>
          </cell>
        </row>
        <row r="343">
          <cell r="A343">
            <v>460</v>
          </cell>
          <cell r="B343" t="str">
            <v>Válvulas de Compuerta H.F.L.L.   D=63 mm  clase 20</v>
          </cell>
          <cell r="C343" t="str">
            <v>u</v>
          </cell>
          <cell r="D343">
            <v>12</v>
          </cell>
          <cell r="E343">
            <v>12</v>
          </cell>
          <cell r="F343">
            <v>12</v>
          </cell>
          <cell r="G343">
            <v>0.84</v>
          </cell>
          <cell r="H343">
            <v>0.83999967575073242</v>
          </cell>
          <cell r="I343">
            <v>0.83999967575073242</v>
          </cell>
          <cell r="J343">
            <v>0.83999967575073242</v>
          </cell>
        </row>
        <row r="344">
          <cell r="A344">
            <v>461</v>
          </cell>
          <cell r="B344" t="str">
            <v>Hidrante de pedestal tipo tráfico L.L. D=110 mm</v>
          </cell>
          <cell r="C344" t="str">
            <v>u</v>
          </cell>
          <cell r="D344">
            <v>19.2</v>
          </cell>
          <cell r="E344">
            <v>19.199996948242188</v>
          </cell>
          <cell r="F344">
            <v>19.199996948242188</v>
          </cell>
          <cell r="G344">
            <v>1.34</v>
          </cell>
          <cell r="H344">
            <v>1.3399991989135742</v>
          </cell>
          <cell r="I344">
            <v>1.3399991989135742</v>
          </cell>
          <cell r="J344">
            <v>1.3399991989135742</v>
          </cell>
        </row>
        <row r="345">
          <cell r="A345">
            <v>462</v>
          </cell>
          <cell r="B345" t="str">
            <v>Tee  P.V.C. D= 110 mm  1MPA</v>
          </cell>
          <cell r="C345" t="str">
            <v>u</v>
          </cell>
          <cell r="D345">
            <v>2.44</v>
          </cell>
          <cell r="E345">
            <v>2.4399986267089844</v>
          </cell>
          <cell r="F345">
            <v>2.4399986267089844</v>
          </cell>
          <cell r="G345">
            <v>0.17</v>
          </cell>
          <cell r="H345">
            <v>0.16999995708465576</v>
          </cell>
          <cell r="I345">
            <v>0.16999995708465576</v>
          </cell>
          <cell r="J345">
            <v>0.16999995708465576</v>
          </cell>
        </row>
        <row r="346">
          <cell r="A346">
            <v>463</v>
          </cell>
          <cell r="B346" t="str">
            <v>Codo de 45° P.V.C. D=110 mm  1 MPA</v>
          </cell>
          <cell r="C346" t="str">
            <v>u</v>
          </cell>
          <cell r="D346">
            <v>2.77</v>
          </cell>
          <cell r="E346">
            <v>2.7699985504150391</v>
          </cell>
          <cell r="F346">
            <v>2.7699985504150391</v>
          </cell>
          <cell r="G346">
            <v>0.19</v>
          </cell>
          <cell r="H346">
            <v>0.18999993801116943</v>
          </cell>
          <cell r="I346">
            <v>0.18999993801116943</v>
          </cell>
          <cell r="J346">
            <v>0.18999993801116943</v>
          </cell>
        </row>
        <row r="347">
          <cell r="A347">
            <v>464</v>
          </cell>
          <cell r="B347" t="str">
            <v>Reductor P.V.C.  D= 110 x 63 mm 1 MPA</v>
          </cell>
          <cell r="C347" t="str">
            <v>u</v>
          </cell>
          <cell r="D347">
            <v>2</v>
          </cell>
          <cell r="E347">
            <v>2</v>
          </cell>
          <cell r="F347">
            <v>2</v>
          </cell>
          <cell r="G347">
            <v>0.14000000000000001</v>
          </cell>
          <cell r="H347">
            <v>0.13999998569488525</v>
          </cell>
          <cell r="I347">
            <v>0.13999998569488525</v>
          </cell>
          <cell r="J347">
            <v>0.13999998569488525</v>
          </cell>
        </row>
        <row r="348">
          <cell r="A348">
            <v>465</v>
          </cell>
          <cell r="B348" t="str">
            <v>Caja de válvulas H.F.</v>
          </cell>
          <cell r="C348" t="str">
            <v>u</v>
          </cell>
          <cell r="D348">
            <v>3</v>
          </cell>
          <cell r="E348">
            <v>3</v>
          </cell>
          <cell r="F348">
            <v>3</v>
          </cell>
          <cell r="G348">
            <v>0.21</v>
          </cell>
          <cell r="H348">
            <v>0.20999991893768311</v>
          </cell>
          <cell r="I348">
            <v>0.20999991893768311</v>
          </cell>
          <cell r="J348">
            <v>0.20999991893768311</v>
          </cell>
        </row>
        <row r="349">
          <cell r="A349">
            <v>466</v>
          </cell>
          <cell r="B349" t="str">
            <v>Tapón  macho  P.V.C. D= 63 mm  1 MPA</v>
          </cell>
          <cell r="C349" t="str">
            <v>u</v>
          </cell>
          <cell r="D349">
            <v>0.65</v>
          </cell>
          <cell r="E349">
            <v>0.64999961853027344</v>
          </cell>
          <cell r="F349">
            <v>0.64999961853027344</v>
          </cell>
          <cell r="G349">
            <v>0.05</v>
          </cell>
          <cell r="H349">
            <v>4.9999982118606567E-2</v>
          </cell>
          <cell r="I349">
            <v>4.9999982118606567E-2</v>
          </cell>
          <cell r="J349">
            <v>4.9999982118606567E-2</v>
          </cell>
        </row>
        <row r="350">
          <cell r="A350">
            <v>467</v>
          </cell>
          <cell r="B350" t="str">
            <v>Tapón  macho  P.V.C. D= 110 mm 1 MPA</v>
          </cell>
          <cell r="C350" t="str">
            <v>u</v>
          </cell>
          <cell r="D350">
            <v>1.95</v>
          </cell>
          <cell r="E350">
            <v>1.9499998092651367</v>
          </cell>
          <cell r="F350">
            <v>1.9499998092651367</v>
          </cell>
          <cell r="G350">
            <v>0.14000000000000001</v>
          </cell>
          <cell r="H350">
            <v>0.13999998569488525</v>
          </cell>
          <cell r="I350">
            <v>0.13999998569488525</v>
          </cell>
          <cell r="J350">
            <v>0.13999998569488525</v>
          </cell>
        </row>
        <row r="351">
          <cell r="A351">
            <v>468</v>
          </cell>
          <cell r="B351" t="str">
            <v>Tapón  embra HG D=1/2"</v>
          </cell>
          <cell r="C351" t="str">
            <v>u</v>
          </cell>
          <cell r="D351">
            <v>0.02</v>
          </cell>
          <cell r="E351">
            <v>1.9999995827674866E-2</v>
          </cell>
          <cell r="F351">
            <v>1.9999995827674866E-2</v>
          </cell>
          <cell r="G351">
            <v>0</v>
          </cell>
          <cell r="H351">
            <v>0</v>
          </cell>
          <cell r="I351">
            <v>0</v>
          </cell>
          <cell r="J351">
            <v>0</v>
          </cell>
        </row>
        <row r="352">
          <cell r="A352">
            <v>469</v>
          </cell>
          <cell r="B352" t="str">
            <v>Tee PVC D=20 mm.</v>
          </cell>
          <cell r="C352" t="str">
            <v>u.</v>
          </cell>
          <cell r="D352">
            <v>7.0000000000000007E-2</v>
          </cell>
          <cell r="E352">
            <v>6.9999992847442627E-2</v>
          </cell>
          <cell r="F352">
            <v>6.9999992847442627E-2</v>
          </cell>
          <cell r="G352">
            <v>0</v>
          </cell>
          <cell r="H352">
            <v>0</v>
          </cell>
          <cell r="I352">
            <v>0</v>
          </cell>
          <cell r="J352">
            <v>0</v>
          </cell>
        </row>
        <row r="353">
          <cell r="A353">
            <v>470</v>
          </cell>
          <cell r="B353" t="str">
            <v>Tubería P.V.C E/C 1 MPA D=90 mm</v>
          </cell>
          <cell r="C353" t="str">
            <v>m</v>
          </cell>
          <cell r="D353">
            <v>0.93</v>
          </cell>
          <cell r="E353">
            <v>0.92999982833862305</v>
          </cell>
          <cell r="F353">
            <v>0.92999982833862305</v>
          </cell>
          <cell r="G353">
            <v>7.0000000000000007E-2</v>
          </cell>
          <cell r="H353">
            <v>6.9999992847442627E-2</v>
          </cell>
          <cell r="I353">
            <v>6.9999992847442627E-2</v>
          </cell>
          <cell r="J353">
            <v>6.9999992847442627E-2</v>
          </cell>
        </row>
        <row r="354">
          <cell r="A354">
            <v>471</v>
          </cell>
          <cell r="B354" t="str">
            <v>Tubería P.V.C E/C 1 MPA D=160 mm</v>
          </cell>
          <cell r="C354" t="str">
            <v>m</v>
          </cell>
          <cell r="D354">
            <v>2.27</v>
          </cell>
          <cell r="E354">
            <v>2.2699985504150391</v>
          </cell>
          <cell r="F354">
            <v>2.2699985504150391</v>
          </cell>
          <cell r="G354">
            <v>0.16</v>
          </cell>
          <cell r="H354">
            <v>0.15999996662139893</v>
          </cell>
          <cell r="I354">
            <v>0.15999996662139893</v>
          </cell>
          <cell r="J354">
            <v>0.15999996662139893</v>
          </cell>
        </row>
        <row r="355">
          <cell r="A355">
            <v>472</v>
          </cell>
          <cell r="B355" t="str">
            <v>Unión de reparación E/C 1 MPA D= 90 mm</v>
          </cell>
          <cell r="C355" t="str">
            <v>u</v>
          </cell>
          <cell r="D355">
            <v>0.66</v>
          </cell>
          <cell r="E355">
            <v>0.65999984741210938</v>
          </cell>
          <cell r="F355">
            <v>0.65999984741210938</v>
          </cell>
          <cell r="G355">
            <v>0.05</v>
          </cell>
          <cell r="H355">
            <v>4.9999982118606567E-2</v>
          </cell>
          <cell r="I355">
            <v>4.9999982118606567E-2</v>
          </cell>
          <cell r="J355">
            <v>4.9999982118606567E-2</v>
          </cell>
        </row>
        <row r="356">
          <cell r="A356">
            <v>473</v>
          </cell>
          <cell r="B356" t="str">
            <v>Unión de reparación E/C 1 MPA D= 160 mm</v>
          </cell>
          <cell r="C356" t="str">
            <v>u</v>
          </cell>
          <cell r="D356">
            <v>1.08</v>
          </cell>
          <cell r="E356">
            <v>1.0799999237060547</v>
          </cell>
          <cell r="F356">
            <v>1.0799999237060547</v>
          </cell>
          <cell r="G356">
            <v>0.08</v>
          </cell>
          <cell r="H356">
            <v>7.9999983310699463E-2</v>
          </cell>
          <cell r="I356">
            <v>7.9999983310699463E-2</v>
          </cell>
          <cell r="J356">
            <v>7.9999983310699463E-2</v>
          </cell>
        </row>
        <row r="357">
          <cell r="A357">
            <v>474</v>
          </cell>
          <cell r="B357" t="str">
            <v>Válvula de compuerta H.F.L.L.  D= 90 mm</v>
          </cell>
          <cell r="C357" t="str">
            <v>u</v>
          </cell>
          <cell r="D357">
            <v>15.88</v>
          </cell>
          <cell r="E357">
            <v>15.879997253417969</v>
          </cell>
          <cell r="F357">
            <v>15.879997253417969</v>
          </cell>
          <cell r="G357">
            <v>1.1100000000000001</v>
          </cell>
          <cell r="H357">
            <v>1.1099996566772461</v>
          </cell>
          <cell r="I357">
            <v>1.1099996566772461</v>
          </cell>
          <cell r="J357">
            <v>1.1099996566772461</v>
          </cell>
        </row>
        <row r="358">
          <cell r="A358">
            <v>475</v>
          </cell>
          <cell r="B358" t="str">
            <v>Válvula de compuerta H.F.L.L.  D= 160 mm</v>
          </cell>
          <cell r="C358" t="str">
            <v>u</v>
          </cell>
          <cell r="D358">
            <v>40.799999999999997</v>
          </cell>
          <cell r="E358">
            <v>40.79998779296875</v>
          </cell>
          <cell r="F358">
            <v>40.79998779296875</v>
          </cell>
          <cell r="G358">
            <v>2.86</v>
          </cell>
          <cell r="H358">
            <v>2.8599987030029297</v>
          </cell>
          <cell r="I358">
            <v>2.8599987030029297</v>
          </cell>
          <cell r="J358">
            <v>2.8599987030029297</v>
          </cell>
        </row>
        <row r="359">
          <cell r="A359">
            <v>476</v>
          </cell>
          <cell r="B359" t="str">
            <v>Crux P.V.C. E/C D=110 mm 1 MPA</v>
          </cell>
          <cell r="C359" t="str">
            <v>u</v>
          </cell>
          <cell r="D359">
            <v>4.9800000000000004</v>
          </cell>
          <cell r="E359">
            <v>4.9799995422363281</v>
          </cell>
          <cell r="F359">
            <v>4.9799995422363281</v>
          </cell>
          <cell r="G359">
            <v>0.35</v>
          </cell>
          <cell r="H359">
            <v>0.34999990463256836</v>
          </cell>
          <cell r="I359">
            <v>0.34999990463256836</v>
          </cell>
          <cell r="J359">
            <v>0.34999990463256836</v>
          </cell>
        </row>
        <row r="360">
          <cell r="A360">
            <v>477</v>
          </cell>
          <cell r="B360" t="str">
            <v>Tee P.V.C. E/C 1 MPA D= 160 mm</v>
          </cell>
          <cell r="C360" t="str">
            <v>u</v>
          </cell>
          <cell r="D360">
            <v>12</v>
          </cell>
          <cell r="E360">
            <v>12</v>
          </cell>
          <cell r="F360">
            <v>12</v>
          </cell>
          <cell r="G360">
            <v>0.84</v>
          </cell>
          <cell r="H360">
            <v>0.83999967575073242</v>
          </cell>
          <cell r="I360">
            <v>0.83999967575073242</v>
          </cell>
          <cell r="J360">
            <v>0.83999967575073242</v>
          </cell>
        </row>
        <row r="361">
          <cell r="A361">
            <v>478</v>
          </cell>
          <cell r="B361" t="str">
            <v>Codo 90° P.V.C. E/C D= 110 mm</v>
          </cell>
          <cell r="C361" t="str">
            <v>u</v>
          </cell>
          <cell r="D361">
            <v>1.42</v>
          </cell>
          <cell r="E361">
            <v>1.4199991226196289</v>
          </cell>
          <cell r="F361">
            <v>1.4199991226196289</v>
          </cell>
          <cell r="G361">
            <v>0.1</v>
          </cell>
          <cell r="H361">
            <v>9.9999964237213135E-2</v>
          </cell>
          <cell r="I361">
            <v>9.9999964237213135E-2</v>
          </cell>
          <cell r="J361">
            <v>9.9999964237213135E-2</v>
          </cell>
        </row>
        <row r="362">
          <cell r="A362">
            <v>479</v>
          </cell>
          <cell r="B362" t="str">
            <v>Codo 45° P.V.C. E/C D= 160 mm</v>
          </cell>
          <cell r="C362" t="str">
            <v>u</v>
          </cell>
          <cell r="D362">
            <v>12.06</v>
          </cell>
          <cell r="E362">
            <v>12.05999755859375</v>
          </cell>
          <cell r="F362">
            <v>12.05999755859375</v>
          </cell>
          <cell r="G362">
            <v>0.84</v>
          </cell>
          <cell r="H362">
            <v>0.83999967575073242</v>
          </cell>
          <cell r="I362">
            <v>0.83999967575073242</v>
          </cell>
          <cell r="J362">
            <v>0.83999967575073242</v>
          </cell>
        </row>
        <row r="363">
          <cell r="A363">
            <v>480</v>
          </cell>
          <cell r="B363" t="str">
            <v>Codo 45° P.V.C. E/C D= 90 mm</v>
          </cell>
          <cell r="C363" t="str">
            <v>u</v>
          </cell>
          <cell r="D363">
            <v>2.2599999999999998</v>
          </cell>
          <cell r="E363">
            <v>2.2599983215332031</v>
          </cell>
          <cell r="F363">
            <v>2.2599983215332031</v>
          </cell>
          <cell r="G363">
            <v>0.16</v>
          </cell>
          <cell r="H363">
            <v>0.15999996662139893</v>
          </cell>
          <cell r="I363">
            <v>0.15999996662139893</v>
          </cell>
          <cell r="J363">
            <v>0.15999996662139893</v>
          </cell>
        </row>
        <row r="364">
          <cell r="A364">
            <v>481</v>
          </cell>
          <cell r="B364" t="str">
            <v xml:space="preserve">Reductor P.V.C. E/C  160 x 110 mm </v>
          </cell>
          <cell r="C364" t="str">
            <v>u</v>
          </cell>
          <cell r="D364">
            <v>4.9800000000000004</v>
          </cell>
          <cell r="E364">
            <v>4.9799995422363281</v>
          </cell>
          <cell r="F364">
            <v>4.9799995422363281</v>
          </cell>
          <cell r="G364">
            <v>0.35</v>
          </cell>
          <cell r="H364">
            <v>0.34999990463256836</v>
          </cell>
          <cell r="I364">
            <v>0.34999990463256836</v>
          </cell>
          <cell r="J364">
            <v>0.34999990463256836</v>
          </cell>
        </row>
        <row r="365">
          <cell r="A365">
            <v>482</v>
          </cell>
          <cell r="B365" t="str">
            <v xml:space="preserve">Reductor P.V.C. E/C  110 x 90 mm </v>
          </cell>
          <cell r="C365" t="str">
            <v>u</v>
          </cell>
          <cell r="D365">
            <v>4.0199999999999996</v>
          </cell>
          <cell r="E365">
            <v>4.0199966430664063</v>
          </cell>
          <cell r="F365">
            <v>4.0199966430664063</v>
          </cell>
          <cell r="G365">
            <v>0.28000000000000003</v>
          </cell>
          <cell r="H365">
            <v>0.27999997138977051</v>
          </cell>
          <cell r="I365">
            <v>0.27999997138977051</v>
          </cell>
          <cell r="J365">
            <v>0.27999997138977051</v>
          </cell>
        </row>
        <row r="366">
          <cell r="A366">
            <v>483</v>
          </cell>
          <cell r="B366" t="str">
            <v>ESPERA</v>
          </cell>
          <cell r="C366">
            <v>483</v>
          </cell>
          <cell r="D366">
            <v>0</v>
          </cell>
          <cell r="E366">
            <v>0</v>
          </cell>
          <cell r="F366">
            <v>0</v>
          </cell>
          <cell r="G366">
            <v>0</v>
          </cell>
          <cell r="H366">
            <v>0</v>
          </cell>
          <cell r="I366">
            <v>0</v>
          </cell>
          <cell r="J366">
            <v>0</v>
          </cell>
        </row>
        <row r="367">
          <cell r="A367">
            <v>484</v>
          </cell>
          <cell r="B367" t="str">
            <v xml:space="preserve">Collarín  D= 63 mm x 1/2" </v>
          </cell>
          <cell r="C367" t="str">
            <v>u</v>
          </cell>
          <cell r="D367">
            <v>2.42</v>
          </cell>
          <cell r="E367">
            <v>2.4199981689453125</v>
          </cell>
          <cell r="F367">
            <v>2.4199981689453125</v>
          </cell>
          <cell r="G367">
            <v>0.17</v>
          </cell>
          <cell r="H367">
            <v>0.16999995708465576</v>
          </cell>
          <cell r="I367">
            <v>0.16999995708465576</v>
          </cell>
          <cell r="J367">
            <v>0.16999995708465576</v>
          </cell>
        </row>
        <row r="368">
          <cell r="A368">
            <v>485</v>
          </cell>
          <cell r="B368" t="str">
            <v xml:space="preserve">Collarín  D= 90 mm x 1/2" </v>
          </cell>
          <cell r="C368" t="str">
            <v>u</v>
          </cell>
          <cell r="D368">
            <v>4.42</v>
          </cell>
          <cell r="E368">
            <v>4.4199981689453125</v>
          </cell>
          <cell r="F368">
            <v>4.4199981689453125</v>
          </cell>
          <cell r="G368">
            <v>0.31</v>
          </cell>
          <cell r="H368">
            <v>0.30999994277954102</v>
          </cell>
          <cell r="I368">
            <v>0.30999994277954102</v>
          </cell>
          <cell r="J368">
            <v>0.30999994277954102</v>
          </cell>
        </row>
        <row r="369">
          <cell r="A369">
            <v>486</v>
          </cell>
          <cell r="B369" t="str">
            <v xml:space="preserve">Collarín  D= 110 mm x 1/2" </v>
          </cell>
          <cell r="C369" t="str">
            <v>u</v>
          </cell>
          <cell r="D369">
            <v>4.4400000000000004</v>
          </cell>
          <cell r="E369">
            <v>4.4399986267089844</v>
          </cell>
          <cell r="F369">
            <v>4.4399986267089844</v>
          </cell>
          <cell r="G369">
            <v>0.31</v>
          </cell>
          <cell r="H369">
            <v>0.30999994277954102</v>
          </cell>
          <cell r="I369">
            <v>0.30999994277954102</v>
          </cell>
          <cell r="J369">
            <v>0.30999994277954102</v>
          </cell>
        </row>
        <row r="370">
          <cell r="A370">
            <v>487</v>
          </cell>
          <cell r="B370" t="str">
            <v xml:space="preserve">Collarín  HF Ø=250,200,160,110,90,63 mm x 1/2" </v>
          </cell>
          <cell r="C370" t="str">
            <v>u</v>
          </cell>
          <cell r="D370">
            <v>20</v>
          </cell>
          <cell r="E370">
            <v>20</v>
          </cell>
          <cell r="F370">
            <v>20</v>
          </cell>
          <cell r="G370">
            <v>1.4</v>
          </cell>
          <cell r="H370">
            <v>1.3999996185302734</v>
          </cell>
          <cell r="I370">
            <v>1.3999996185302734</v>
          </cell>
          <cell r="J370">
            <v>1.3999996185302734</v>
          </cell>
        </row>
        <row r="371">
          <cell r="A371">
            <v>488</v>
          </cell>
          <cell r="B371" t="str">
            <v>Codo cachimba  HG D= 1/2"</v>
          </cell>
          <cell r="C371" t="str">
            <v>u</v>
          </cell>
          <cell r="D371">
            <v>0.04</v>
          </cell>
          <cell r="E371">
            <v>3.9999991655349731E-2</v>
          </cell>
          <cell r="F371">
            <v>3.9999991655349731E-2</v>
          </cell>
          <cell r="G371">
            <v>0</v>
          </cell>
          <cell r="H371">
            <v>0</v>
          </cell>
          <cell r="I371">
            <v>0</v>
          </cell>
          <cell r="J371">
            <v>0</v>
          </cell>
        </row>
        <row r="372">
          <cell r="A372">
            <v>489</v>
          </cell>
          <cell r="B372" t="str">
            <v>Unión gibault  D= 63 mm</v>
          </cell>
          <cell r="C372" t="str">
            <v>u</v>
          </cell>
          <cell r="D372">
            <v>1.98</v>
          </cell>
          <cell r="E372">
            <v>1.9799995422363281</v>
          </cell>
          <cell r="F372">
            <v>1.9799995422363281</v>
          </cell>
          <cell r="G372">
            <v>0.14000000000000001</v>
          </cell>
          <cell r="H372">
            <v>0.13999998569488525</v>
          </cell>
          <cell r="I372">
            <v>0.13999998569488525</v>
          </cell>
          <cell r="J372">
            <v>0.13999998569488525</v>
          </cell>
        </row>
        <row r="373">
          <cell r="A373">
            <v>490</v>
          </cell>
          <cell r="B373" t="str">
            <v>Unión gibault  D= 90 mm</v>
          </cell>
          <cell r="C373" t="str">
            <v>u</v>
          </cell>
          <cell r="D373">
            <v>2.2999999999999998</v>
          </cell>
          <cell r="E373">
            <v>2.2999992370605469</v>
          </cell>
          <cell r="F373">
            <v>2.2999992370605469</v>
          </cell>
          <cell r="G373">
            <v>0.16</v>
          </cell>
          <cell r="H373">
            <v>0.15999996662139893</v>
          </cell>
          <cell r="I373">
            <v>0.15999996662139893</v>
          </cell>
          <cell r="J373">
            <v>0.15999996662139893</v>
          </cell>
        </row>
        <row r="374">
          <cell r="A374">
            <v>491</v>
          </cell>
          <cell r="B374" t="str">
            <v>Unión gibault  D= 110 mm</v>
          </cell>
          <cell r="C374" t="str">
            <v>u</v>
          </cell>
          <cell r="D374">
            <v>3.02</v>
          </cell>
          <cell r="E374">
            <v>3.0199985504150391</v>
          </cell>
          <cell r="F374">
            <v>3.0199985504150391</v>
          </cell>
          <cell r="G374">
            <v>0.21</v>
          </cell>
          <cell r="H374">
            <v>0.20999991893768311</v>
          </cell>
          <cell r="I374">
            <v>0.20999991893768311</v>
          </cell>
          <cell r="J374">
            <v>0.20999991893768311</v>
          </cell>
        </row>
        <row r="375">
          <cell r="A375">
            <v>492</v>
          </cell>
          <cell r="B375" t="str">
            <v>Unión gibault  simétrica HF Ø= 160 mm</v>
          </cell>
          <cell r="C375" t="str">
            <v>u</v>
          </cell>
          <cell r="D375">
            <v>16</v>
          </cell>
          <cell r="E375">
            <v>16</v>
          </cell>
          <cell r="F375">
            <v>16</v>
          </cell>
          <cell r="G375">
            <v>1.1200000000000001</v>
          </cell>
          <cell r="H375">
            <v>1.119999885559082</v>
          </cell>
          <cell r="I375">
            <v>1.119999885559082</v>
          </cell>
          <cell r="J375">
            <v>1.119999885559082</v>
          </cell>
        </row>
        <row r="376">
          <cell r="A376">
            <v>493</v>
          </cell>
          <cell r="B376" t="str">
            <v>Tapa sanitaria de tool 1/16" de 0.60 x 0.60 m.</v>
          </cell>
          <cell r="C376" t="str">
            <v>u</v>
          </cell>
          <cell r="D376">
            <v>32</v>
          </cell>
          <cell r="E376">
            <v>32</v>
          </cell>
          <cell r="F376">
            <v>32</v>
          </cell>
          <cell r="G376">
            <v>2.2400000000000002</v>
          </cell>
          <cell r="H376">
            <v>2.2399997711181641</v>
          </cell>
          <cell r="I376">
            <v>2.2399997711181641</v>
          </cell>
          <cell r="J376">
            <v>2.2399997711181641</v>
          </cell>
        </row>
        <row r="377">
          <cell r="A377">
            <v>494</v>
          </cell>
          <cell r="B377" t="str">
            <v>Tapa sanitaria de tool 1/16" de 1.00 x 1.00 m.</v>
          </cell>
          <cell r="C377" t="str">
            <v>u</v>
          </cell>
          <cell r="D377">
            <v>30</v>
          </cell>
          <cell r="E377">
            <v>30</v>
          </cell>
          <cell r="F377">
            <v>30</v>
          </cell>
          <cell r="G377">
            <v>2.1</v>
          </cell>
          <cell r="H377">
            <v>2.0999984741210938</v>
          </cell>
          <cell r="I377">
            <v>2.0999984741210938</v>
          </cell>
          <cell r="J377">
            <v>2.0999984741210938</v>
          </cell>
        </row>
        <row r="378">
          <cell r="A378">
            <v>495</v>
          </cell>
          <cell r="B378" t="str">
            <v>Tapa sanitaria de tool 1/16" de 0.70 x 0.70 m.</v>
          </cell>
          <cell r="C378" t="str">
            <v>u.</v>
          </cell>
          <cell r="D378">
            <v>25</v>
          </cell>
          <cell r="E378">
            <v>25</v>
          </cell>
          <cell r="F378">
            <v>25</v>
          </cell>
          <cell r="G378">
            <v>1.75</v>
          </cell>
          <cell r="H378">
            <v>1.75</v>
          </cell>
          <cell r="I378">
            <v>1.75</v>
          </cell>
          <cell r="J378">
            <v>1.75</v>
          </cell>
        </row>
        <row r="379">
          <cell r="A379">
            <v>496</v>
          </cell>
          <cell r="B379" t="str">
            <v>PUERTA METÁLICA TUBO 1"  + TOOL, DE 0.92 X 2.10m+pintura esmalte</v>
          </cell>
          <cell r="C379" t="str">
            <v>u.</v>
          </cell>
          <cell r="D379">
            <v>75</v>
          </cell>
          <cell r="E379">
            <v>75</v>
          </cell>
          <cell r="F379">
            <v>75</v>
          </cell>
          <cell r="G379">
            <v>0.26</v>
          </cell>
          <cell r="H379">
            <v>0.25999999046325684</v>
          </cell>
          <cell r="I379">
            <v>0.25999999046325684</v>
          </cell>
          <cell r="J379">
            <v>0.25999999046325684</v>
          </cell>
        </row>
        <row r="380">
          <cell r="A380">
            <v>497</v>
          </cell>
          <cell r="B380" t="str">
            <v>Válvula RW D=½"</v>
          </cell>
          <cell r="C380" t="str">
            <v>u.</v>
          </cell>
          <cell r="D380">
            <v>3.85</v>
          </cell>
          <cell r="E380">
            <v>0</v>
          </cell>
          <cell r="F380">
            <v>0</v>
          </cell>
          <cell r="G380">
            <v>0.27</v>
          </cell>
          <cell r="H380">
            <v>0.26999998092651367</v>
          </cell>
          <cell r="I380">
            <v>0</v>
          </cell>
          <cell r="J380">
            <v>0</v>
          </cell>
        </row>
        <row r="381">
          <cell r="A381">
            <v>498</v>
          </cell>
          <cell r="B381" t="str">
            <v>Válvula RW D=3/4"</v>
          </cell>
          <cell r="C381" t="str">
            <v>u.</v>
          </cell>
          <cell r="D381">
            <v>3.89</v>
          </cell>
          <cell r="E381">
            <v>3.8899993896484375</v>
          </cell>
          <cell r="F381">
            <v>3.8899993896484375</v>
          </cell>
          <cell r="G381">
            <v>0.27</v>
          </cell>
          <cell r="H381">
            <v>0.26999998092651367</v>
          </cell>
          <cell r="I381">
            <v>0.26999998092651367</v>
          </cell>
          <cell r="J381">
            <v>0.26999998092651367</v>
          </cell>
        </row>
        <row r="382">
          <cell r="A382">
            <v>499</v>
          </cell>
          <cell r="B382" t="str">
            <v>Válvula RW D=1"</v>
          </cell>
          <cell r="C382" t="str">
            <v>u.</v>
          </cell>
          <cell r="D382">
            <v>7.2</v>
          </cell>
          <cell r="E382">
            <v>7.1999969482421875</v>
          </cell>
          <cell r="F382">
            <v>7.1999969482421875</v>
          </cell>
          <cell r="G382">
            <v>0.5</v>
          </cell>
          <cell r="H382">
            <v>0.5</v>
          </cell>
          <cell r="I382">
            <v>0.5</v>
          </cell>
          <cell r="J382">
            <v>0.5</v>
          </cell>
        </row>
        <row r="383">
          <cell r="A383">
            <v>500</v>
          </cell>
          <cell r="B383" t="str">
            <v>Válvula RW D=1¼"</v>
          </cell>
          <cell r="C383">
            <v>500</v>
          </cell>
          <cell r="D383">
            <v>0</v>
          </cell>
          <cell r="E383">
            <v>0</v>
          </cell>
          <cell r="F383">
            <v>0</v>
          </cell>
          <cell r="G383">
            <v>0</v>
          </cell>
          <cell r="H383">
            <v>0</v>
          </cell>
          <cell r="I383">
            <v>0</v>
          </cell>
          <cell r="J383">
            <v>0</v>
          </cell>
        </row>
        <row r="384">
          <cell r="A384">
            <v>501</v>
          </cell>
          <cell r="B384" t="str">
            <v>Válvula RW D=1½"</v>
          </cell>
          <cell r="C384" t="str">
            <v>u.</v>
          </cell>
          <cell r="D384">
            <v>3.6</v>
          </cell>
          <cell r="E384">
            <v>3.5999984741210938</v>
          </cell>
          <cell r="F384">
            <v>3.5999984741210938</v>
          </cell>
          <cell r="G384">
            <v>0.25</v>
          </cell>
          <cell r="H384">
            <v>0.25</v>
          </cell>
          <cell r="I384">
            <v>0.25</v>
          </cell>
          <cell r="J384">
            <v>0.25</v>
          </cell>
        </row>
        <row r="385">
          <cell r="A385">
            <v>502</v>
          </cell>
          <cell r="B385" t="str">
            <v>Válvula RW D=2"</v>
          </cell>
          <cell r="C385" t="str">
            <v>u.</v>
          </cell>
          <cell r="D385">
            <v>5</v>
          </cell>
          <cell r="E385">
            <v>5</v>
          </cell>
          <cell r="F385">
            <v>5</v>
          </cell>
          <cell r="G385">
            <v>0.35</v>
          </cell>
          <cell r="H385">
            <v>0.34999990463256836</v>
          </cell>
          <cell r="I385">
            <v>0.34999990463256836</v>
          </cell>
          <cell r="J385">
            <v>0.34999990463256836</v>
          </cell>
        </row>
        <row r="386">
          <cell r="A386">
            <v>503</v>
          </cell>
          <cell r="B386" t="str">
            <v>Tubería PVC E/C D=25 mm. 1.6 MpA.</v>
          </cell>
          <cell r="C386" t="str">
            <v>u.</v>
          </cell>
          <cell r="D386">
            <v>0.11</v>
          </cell>
          <cell r="E386">
            <v>0.10999995470046997</v>
          </cell>
          <cell r="F386">
            <v>0.10999995470046997</v>
          </cell>
          <cell r="G386">
            <v>0.01</v>
          </cell>
          <cell r="H386">
            <v>9.9999979138374329E-3</v>
          </cell>
          <cell r="I386">
            <v>9.9999979138374329E-3</v>
          </cell>
          <cell r="J386">
            <v>9.9999979138374329E-3</v>
          </cell>
        </row>
        <row r="387">
          <cell r="A387">
            <v>504</v>
          </cell>
          <cell r="B387" t="str">
            <v>Tubería PVC E/C D=20 mm. 2.0 MPa.</v>
          </cell>
          <cell r="C387" t="str">
            <v>ml.</v>
          </cell>
          <cell r="D387">
            <v>0.1</v>
          </cell>
          <cell r="E387">
            <v>9.9999964237213135E-2</v>
          </cell>
          <cell r="F387">
            <v>9.9999964237213135E-2</v>
          </cell>
          <cell r="G387">
            <v>0.01</v>
          </cell>
          <cell r="H387">
            <v>9.9999979138374329E-3</v>
          </cell>
          <cell r="I387">
            <v>9.9999979138374329E-3</v>
          </cell>
          <cell r="J387">
            <v>9.9999979138374329E-3</v>
          </cell>
        </row>
        <row r="388">
          <cell r="A388">
            <v>505</v>
          </cell>
          <cell r="B388" t="str">
            <v>Adaptador Hembra PVC HG D=20,25,32 mm x 20mm</v>
          </cell>
          <cell r="C388" t="str">
            <v>u.</v>
          </cell>
          <cell r="D388">
            <v>0.3</v>
          </cell>
          <cell r="E388">
            <v>0.29999995231628418</v>
          </cell>
          <cell r="F388">
            <v>0.29999995231628418</v>
          </cell>
          <cell r="G388">
            <v>0.02</v>
          </cell>
          <cell r="H388">
            <v>1.9999995827674866E-2</v>
          </cell>
          <cell r="I388">
            <v>1.9999995827674866E-2</v>
          </cell>
          <cell r="J388">
            <v>1.9999995827674866E-2</v>
          </cell>
        </row>
        <row r="389">
          <cell r="A389">
            <v>506</v>
          </cell>
          <cell r="B389" t="str">
            <v>PANTALLA DE TOL e=0.001 m A=0.5x0.65 m</v>
          </cell>
          <cell r="C389" t="str">
            <v>U</v>
          </cell>
          <cell r="D389">
            <v>8.9</v>
          </cell>
          <cell r="E389">
            <v>8.899993896484375</v>
          </cell>
          <cell r="F389">
            <v>8.899993896484375</v>
          </cell>
          <cell r="G389">
            <v>0.62</v>
          </cell>
          <cell r="H389">
            <v>0.61999988555908203</v>
          </cell>
          <cell r="I389">
            <v>0.61999988555908203</v>
          </cell>
          <cell r="J389">
            <v>0.61999988555908203</v>
          </cell>
        </row>
        <row r="390">
          <cell r="A390">
            <v>507</v>
          </cell>
          <cell r="B390" t="str">
            <v>Llave de agua FV</v>
          </cell>
          <cell r="C390" t="str">
            <v>u</v>
          </cell>
          <cell r="D390">
            <v>18</v>
          </cell>
          <cell r="E390">
            <v>18</v>
          </cell>
          <cell r="F390">
            <v>18</v>
          </cell>
          <cell r="G390">
            <v>1.26</v>
          </cell>
          <cell r="H390">
            <v>1.2599992752075195</v>
          </cell>
          <cell r="I390">
            <v>1.2599992752075195</v>
          </cell>
          <cell r="J390">
            <v>1.2599992752075195</v>
          </cell>
        </row>
        <row r="391">
          <cell r="A391">
            <v>508</v>
          </cell>
          <cell r="B391" t="str">
            <v>Vertedero triangular de tool e= 3mm.</v>
          </cell>
          <cell r="C391" t="str">
            <v>u.</v>
          </cell>
          <cell r="D391">
            <v>23</v>
          </cell>
          <cell r="E391">
            <v>23</v>
          </cell>
          <cell r="F391">
            <v>23</v>
          </cell>
          <cell r="G391">
            <v>1.61</v>
          </cell>
          <cell r="H391">
            <v>1.6099996566772461</v>
          </cell>
          <cell r="I391">
            <v>1.6099996566772461</v>
          </cell>
          <cell r="J391">
            <v>1.6099996566772461</v>
          </cell>
        </row>
        <row r="392">
          <cell r="A392">
            <v>509</v>
          </cell>
          <cell r="B392" t="str">
            <v>Tee HG. 1½"</v>
          </cell>
          <cell r="C392" t="str">
            <v>u.</v>
          </cell>
          <cell r="D392">
            <v>0.4</v>
          </cell>
          <cell r="E392">
            <v>0.39999985694885254</v>
          </cell>
          <cell r="F392">
            <v>0.39999985694885254</v>
          </cell>
          <cell r="G392">
            <v>0.03</v>
          </cell>
          <cell r="H392">
            <v>2.9999986290931702E-2</v>
          </cell>
          <cell r="I392">
            <v>2.9999986290931702E-2</v>
          </cell>
          <cell r="J392">
            <v>2.9999986290931702E-2</v>
          </cell>
        </row>
        <row r="393">
          <cell r="A393">
            <v>510</v>
          </cell>
          <cell r="B393" t="str">
            <v>Tanque de 250 lt. (apilable)</v>
          </cell>
          <cell r="C393" t="str">
            <v>u.</v>
          </cell>
          <cell r="D393">
            <v>7.8</v>
          </cell>
          <cell r="E393">
            <v>7.7999992370605469</v>
          </cell>
          <cell r="F393">
            <v>7.7999992370605469</v>
          </cell>
          <cell r="G393">
            <v>0.55000000000000004</v>
          </cell>
          <cell r="H393">
            <v>0.54999971389770508</v>
          </cell>
          <cell r="I393">
            <v>0.54999971389770508</v>
          </cell>
          <cell r="J393">
            <v>0.54999971389770508</v>
          </cell>
        </row>
        <row r="394">
          <cell r="A394">
            <v>511</v>
          </cell>
          <cell r="B394" t="str">
            <v>Adaptador Hembra PVC 20 x ½"</v>
          </cell>
          <cell r="C394" t="str">
            <v>u.</v>
          </cell>
          <cell r="D394">
            <v>0.03</v>
          </cell>
          <cell r="E394">
            <v>2.9999986290931702E-2</v>
          </cell>
          <cell r="F394">
            <v>2.9999986290931702E-2</v>
          </cell>
          <cell r="G394">
            <v>0</v>
          </cell>
          <cell r="H394">
            <v>0</v>
          </cell>
          <cell r="I394">
            <v>0</v>
          </cell>
          <cell r="J394">
            <v>0</v>
          </cell>
        </row>
        <row r="395">
          <cell r="A395">
            <v>512</v>
          </cell>
          <cell r="B395" t="str">
            <v>Adaptador Hembra PVC 20 x 3/4"</v>
          </cell>
          <cell r="C395" t="str">
            <v>u.</v>
          </cell>
          <cell r="D395">
            <v>0.06</v>
          </cell>
          <cell r="E395">
            <v>5.9999972581863403E-2</v>
          </cell>
          <cell r="F395">
            <v>5.9999972581863403E-2</v>
          </cell>
          <cell r="G395">
            <v>0</v>
          </cell>
          <cell r="H395">
            <v>0</v>
          </cell>
          <cell r="I395">
            <v>0</v>
          </cell>
          <cell r="J395">
            <v>0</v>
          </cell>
        </row>
        <row r="396">
          <cell r="A396">
            <v>513</v>
          </cell>
          <cell r="B396" t="str">
            <v>Reductor PVC 32 x 25 mm.</v>
          </cell>
          <cell r="C396" t="str">
            <v>u.</v>
          </cell>
          <cell r="D396">
            <v>0.26</v>
          </cell>
          <cell r="E396">
            <v>0.25999999046325684</v>
          </cell>
          <cell r="F396">
            <v>0.25999999046325684</v>
          </cell>
          <cell r="G396">
            <v>0.02</v>
          </cell>
          <cell r="H396">
            <v>1.9999995827674866E-2</v>
          </cell>
          <cell r="I396">
            <v>1.9999995827674866E-2</v>
          </cell>
          <cell r="J396">
            <v>1.9999995827674866E-2</v>
          </cell>
        </row>
        <row r="397">
          <cell r="A397">
            <v>514</v>
          </cell>
          <cell r="B397" t="str">
            <v>Permatex</v>
          </cell>
          <cell r="C397" t="str">
            <v>onz</v>
          </cell>
          <cell r="D397">
            <v>0.4</v>
          </cell>
          <cell r="E397">
            <v>0</v>
          </cell>
          <cell r="F397">
            <v>0</v>
          </cell>
          <cell r="G397">
            <v>0.03</v>
          </cell>
          <cell r="H397">
            <v>2.9999986290931702E-2</v>
          </cell>
          <cell r="I397">
            <v>0</v>
          </cell>
          <cell r="J397">
            <v>0</v>
          </cell>
        </row>
        <row r="398">
          <cell r="A398">
            <v>515</v>
          </cell>
          <cell r="B398" t="str">
            <v>Tubería PVC E/C D=50 mm. 1.0 MPa.</v>
          </cell>
          <cell r="C398" t="str">
            <v>ml</v>
          </cell>
          <cell r="D398">
            <v>0.3</v>
          </cell>
          <cell r="E398">
            <v>0.29999995231628418</v>
          </cell>
          <cell r="F398">
            <v>0.29999995231628418</v>
          </cell>
          <cell r="G398">
            <v>0.02</v>
          </cell>
          <cell r="H398">
            <v>1.9999995827674866E-2</v>
          </cell>
          <cell r="I398">
            <v>1.9999995827674866E-2</v>
          </cell>
          <cell r="J398">
            <v>1.9999995827674866E-2</v>
          </cell>
        </row>
        <row r="399">
          <cell r="A399">
            <v>516</v>
          </cell>
          <cell r="B399" t="str">
            <v>Tubería PVC E/C D=40 mm. 1.25 MPa.</v>
          </cell>
          <cell r="C399" t="str">
            <v>ml</v>
          </cell>
          <cell r="D399">
            <v>0.27</v>
          </cell>
          <cell r="E399">
            <v>0.26999998092651367</v>
          </cell>
          <cell r="F399">
            <v>0.26999998092651367</v>
          </cell>
          <cell r="G399">
            <v>0.02</v>
          </cell>
          <cell r="H399">
            <v>1.9999995827674866E-2</v>
          </cell>
          <cell r="I399">
            <v>1.9999995827674866E-2</v>
          </cell>
          <cell r="J399">
            <v>1.9999995827674866E-2</v>
          </cell>
        </row>
        <row r="400">
          <cell r="A400">
            <v>517</v>
          </cell>
          <cell r="B400" t="str">
            <v>Tubería PVC E/C D=32 mm. 1.25 MPa.</v>
          </cell>
          <cell r="C400" t="str">
            <v>ml</v>
          </cell>
          <cell r="D400">
            <v>0.17</v>
          </cell>
          <cell r="E400">
            <v>0.16999995708465576</v>
          </cell>
          <cell r="F400">
            <v>0.16999995708465576</v>
          </cell>
          <cell r="G400">
            <v>0.01</v>
          </cell>
          <cell r="H400">
            <v>9.9999979138374329E-3</v>
          </cell>
          <cell r="I400">
            <v>9.9999979138374329E-3</v>
          </cell>
          <cell r="J400">
            <v>9.9999979138374329E-3</v>
          </cell>
        </row>
        <row r="401">
          <cell r="A401">
            <v>518</v>
          </cell>
          <cell r="B401" t="str">
            <v>Reductor PVC 50 x 20 mm.</v>
          </cell>
          <cell r="C401" t="str">
            <v>u.</v>
          </cell>
          <cell r="D401">
            <v>0.06</v>
          </cell>
          <cell r="E401">
            <v>5.9999972581863403E-2</v>
          </cell>
          <cell r="F401">
            <v>5.9999972581863403E-2</v>
          </cell>
          <cell r="G401">
            <v>0</v>
          </cell>
          <cell r="H401">
            <v>0</v>
          </cell>
          <cell r="I401">
            <v>0</v>
          </cell>
          <cell r="J401">
            <v>0</v>
          </cell>
        </row>
        <row r="402">
          <cell r="A402">
            <v>519</v>
          </cell>
          <cell r="B402" t="str">
            <v>Reductor PVC 50 x 32 mm.</v>
          </cell>
          <cell r="C402" t="str">
            <v>u.</v>
          </cell>
          <cell r="D402">
            <v>0.06</v>
          </cell>
          <cell r="E402">
            <v>5.9999972581863403E-2</v>
          </cell>
          <cell r="F402">
            <v>5.9999972581863403E-2</v>
          </cell>
          <cell r="G402">
            <v>0</v>
          </cell>
          <cell r="H402">
            <v>0</v>
          </cell>
          <cell r="I402">
            <v>0</v>
          </cell>
          <cell r="J402">
            <v>0</v>
          </cell>
        </row>
        <row r="403">
          <cell r="A403">
            <v>520</v>
          </cell>
          <cell r="B403" t="str">
            <v>Reductor PVC 32 x 20 mm.</v>
          </cell>
          <cell r="C403" t="str">
            <v>u.</v>
          </cell>
          <cell r="D403">
            <v>0.02</v>
          </cell>
          <cell r="E403">
            <v>1.9999995827674866E-2</v>
          </cell>
          <cell r="F403">
            <v>1.9999995827674866E-2</v>
          </cell>
          <cell r="G403">
            <v>0</v>
          </cell>
          <cell r="H403">
            <v>0</v>
          </cell>
          <cell r="I403">
            <v>0</v>
          </cell>
          <cell r="J403">
            <v>0</v>
          </cell>
        </row>
        <row r="404">
          <cell r="A404">
            <v>521</v>
          </cell>
          <cell r="B404" t="str">
            <v>Tapón PVC D=32 mm.</v>
          </cell>
          <cell r="C404" t="str">
            <v>u.</v>
          </cell>
          <cell r="D404">
            <v>0.05</v>
          </cell>
          <cell r="E404">
            <v>4.9999982118606567E-2</v>
          </cell>
          <cell r="F404">
            <v>4.9999982118606567E-2</v>
          </cell>
          <cell r="G404">
            <v>0</v>
          </cell>
          <cell r="H404">
            <v>0</v>
          </cell>
          <cell r="I404">
            <v>0</v>
          </cell>
          <cell r="J404">
            <v>0</v>
          </cell>
        </row>
        <row r="405">
          <cell r="A405">
            <v>522</v>
          </cell>
          <cell r="B405" t="str">
            <v>Tubería P.roscable PVC 1/2 420 PSI</v>
          </cell>
          <cell r="C405" t="str">
            <v>m</v>
          </cell>
          <cell r="D405">
            <v>1.7</v>
          </cell>
          <cell r="E405">
            <v>0</v>
          </cell>
          <cell r="F405">
            <v>0</v>
          </cell>
          <cell r="G405">
            <v>0.12</v>
          </cell>
          <cell r="H405">
            <v>0.11999994516372681</v>
          </cell>
          <cell r="I405">
            <v>0</v>
          </cell>
          <cell r="J405">
            <v>0</v>
          </cell>
        </row>
        <row r="406">
          <cell r="A406">
            <v>523</v>
          </cell>
          <cell r="B406" t="str">
            <v>Tubería P.roscable PVC 3/4  340PSI</v>
          </cell>
          <cell r="C406" t="str">
            <v>U</v>
          </cell>
          <cell r="D406">
            <v>6.05</v>
          </cell>
          <cell r="E406">
            <v>6.0499992370605469</v>
          </cell>
          <cell r="F406">
            <v>6.0499992370605469</v>
          </cell>
          <cell r="G406">
            <v>0.42</v>
          </cell>
          <cell r="H406">
            <v>0.41999983787536621</v>
          </cell>
          <cell r="I406">
            <v>0.41999983787536621</v>
          </cell>
          <cell r="J406">
            <v>0.41999983787536621</v>
          </cell>
        </row>
        <row r="407">
          <cell r="A407">
            <v>524</v>
          </cell>
          <cell r="B407" t="str">
            <v xml:space="preserve">Teflon </v>
          </cell>
          <cell r="C407" t="str">
            <v>rollo</v>
          </cell>
          <cell r="D407">
            <v>0.4</v>
          </cell>
          <cell r="E407">
            <v>0</v>
          </cell>
          <cell r="F407">
            <v>0</v>
          </cell>
          <cell r="G407">
            <v>0.03</v>
          </cell>
          <cell r="H407">
            <v>2.9999986290931702E-2</v>
          </cell>
          <cell r="I407">
            <v>0</v>
          </cell>
          <cell r="J407">
            <v>0</v>
          </cell>
        </row>
        <row r="408">
          <cell r="A408">
            <v>525</v>
          </cell>
          <cell r="B408" t="str">
            <v>Tubería Hg D=2"</v>
          </cell>
          <cell r="C408" t="str">
            <v>ml</v>
          </cell>
          <cell r="D408">
            <v>0.57999999999999996</v>
          </cell>
          <cell r="E408">
            <v>0.57999992370605469</v>
          </cell>
          <cell r="F408">
            <v>0.57999992370605469</v>
          </cell>
          <cell r="G408">
            <v>0.04</v>
          </cell>
          <cell r="H408">
            <v>3.9999991655349731E-2</v>
          </cell>
          <cell r="I408">
            <v>3.9999991655349731E-2</v>
          </cell>
          <cell r="J408">
            <v>3.9999991655349731E-2</v>
          </cell>
        </row>
        <row r="409">
          <cell r="A409">
            <v>526</v>
          </cell>
          <cell r="B409" t="str">
            <v>Tubería Hg D=1½"</v>
          </cell>
          <cell r="C409" t="str">
            <v>ml</v>
          </cell>
          <cell r="D409">
            <v>1.095</v>
          </cell>
          <cell r="E409">
            <v>1.0949993133544922</v>
          </cell>
          <cell r="F409">
            <v>1.0949993133544922</v>
          </cell>
          <cell r="G409">
            <v>0.08</v>
          </cell>
          <cell r="H409">
            <v>7.9999983310699463E-2</v>
          </cell>
          <cell r="I409">
            <v>7.9999983310699463E-2</v>
          </cell>
          <cell r="J409">
            <v>7.9999983310699463E-2</v>
          </cell>
        </row>
        <row r="410">
          <cell r="A410">
            <v>527</v>
          </cell>
          <cell r="B410" t="str">
            <v>Tubería Hg D=1¼"</v>
          </cell>
          <cell r="C410" t="str">
            <v>ml</v>
          </cell>
          <cell r="D410">
            <v>1.6</v>
          </cell>
          <cell r="E410">
            <v>1.5999994277954102</v>
          </cell>
          <cell r="F410">
            <v>1.5999994277954102</v>
          </cell>
          <cell r="G410">
            <v>0.11</v>
          </cell>
          <cell r="H410">
            <v>0.10999995470046997</v>
          </cell>
          <cell r="I410">
            <v>0.10999995470046997</v>
          </cell>
          <cell r="J410">
            <v>0.10999995470046997</v>
          </cell>
        </row>
        <row r="411">
          <cell r="A411">
            <v>528</v>
          </cell>
          <cell r="B411" t="str">
            <v>Tubería Hg D=1"</v>
          </cell>
          <cell r="C411" t="str">
            <v>ml</v>
          </cell>
          <cell r="D411">
            <v>1.34</v>
          </cell>
          <cell r="E411">
            <v>1.3399991989135742</v>
          </cell>
          <cell r="F411">
            <v>1.3399991989135742</v>
          </cell>
          <cell r="G411">
            <v>0.09</v>
          </cell>
          <cell r="H411">
            <v>8.9999973773956299E-2</v>
          </cell>
          <cell r="I411">
            <v>8.9999973773956299E-2</v>
          </cell>
          <cell r="J411">
            <v>8.9999973773956299E-2</v>
          </cell>
        </row>
        <row r="412">
          <cell r="A412">
            <v>529</v>
          </cell>
          <cell r="B412" t="str">
            <v>Tubería Hg D=3/4"</v>
          </cell>
          <cell r="C412" t="str">
            <v>ml</v>
          </cell>
          <cell r="D412">
            <v>0.2</v>
          </cell>
          <cell r="E412">
            <v>0.19999992847442627</v>
          </cell>
          <cell r="F412">
            <v>0.19999992847442627</v>
          </cell>
          <cell r="G412">
            <v>0.01</v>
          </cell>
          <cell r="H412">
            <v>9.9999979138374329E-3</v>
          </cell>
          <cell r="I412">
            <v>9.9999979138374329E-3</v>
          </cell>
          <cell r="J412">
            <v>9.9999979138374329E-3</v>
          </cell>
        </row>
        <row r="413">
          <cell r="A413">
            <v>530</v>
          </cell>
          <cell r="B413" t="str">
            <v>Tubería Hg D=½"</v>
          </cell>
          <cell r="C413" t="str">
            <v>ml</v>
          </cell>
          <cell r="D413">
            <v>1.03</v>
          </cell>
          <cell r="E413">
            <v>1.0299997329711914</v>
          </cell>
          <cell r="F413">
            <v>1.0299997329711914</v>
          </cell>
          <cell r="G413">
            <v>7.0000000000000007E-2</v>
          </cell>
          <cell r="H413">
            <v>6.9999992847442627E-2</v>
          </cell>
          <cell r="I413">
            <v>6.9999992847442627E-2</v>
          </cell>
          <cell r="J413">
            <v>6.9999992847442627E-2</v>
          </cell>
        </row>
        <row r="414">
          <cell r="A414">
            <v>531</v>
          </cell>
          <cell r="B414" t="str">
            <v>Neplo HG D=½" x 4"</v>
          </cell>
          <cell r="C414" t="str">
            <v>u.</v>
          </cell>
          <cell r="D414">
            <v>0.05</v>
          </cell>
          <cell r="E414">
            <v>4.9999982118606567E-2</v>
          </cell>
          <cell r="F414">
            <v>4.9999982118606567E-2</v>
          </cell>
          <cell r="G414">
            <v>0</v>
          </cell>
          <cell r="H414">
            <v>0</v>
          </cell>
          <cell r="I414">
            <v>0</v>
          </cell>
          <cell r="J414">
            <v>0</v>
          </cell>
        </row>
        <row r="415">
          <cell r="A415">
            <v>532</v>
          </cell>
          <cell r="B415" t="str">
            <v>Codo HG D=½"</v>
          </cell>
          <cell r="C415" t="str">
            <v>u.</v>
          </cell>
          <cell r="D415">
            <v>0.5</v>
          </cell>
          <cell r="E415">
            <v>0.5</v>
          </cell>
          <cell r="F415">
            <v>0.5</v>
          </cell>
          <cell r="G415">
            <v>0.01</v>
          </cell>
          <cell r="H415">
            <v>9.9999979138374329E-3</v>
          </cell>
          <cell r="I415">
            <v>9.9999979138374329E-3</v>
          </cell>
          <cell r="J415">
            <v>9.9999979138374329E-3</v>
          </cell>
        </row>
        <row r="416">
          <cell r="A416">
            <v>533</v>
          </cell>
          <cell r="B416" t="str">
            <v>Vávula R.W. D= ½"</v>
          </cell>
          <cell r="C416" t="str">
            <v>u.</v>
          </cell>
          <cell r="D416">
            <v>1.2</v>
          </cell>
          <cell r="E416">
            <v>1.1999998092651367</v>
          </cell>
          <cell r="F416">
            <v>1.1999998092651367</v>
          </cell>
          <cell r="G416">
            <v>0.08</v>
          </cell>
          <cell r="H416">
            <v>7.9999983310699463E-2</v>
          </cell>
          <cell r="I416">
            <v>7.9999983310699463E-2</v>
          </cell>
          <cell r="J416">
            <v>7.9999983310699463E-2</v>
          </cell>
        </row>
        <row r="417">
          <cell r="A417">
            <v>534</v>
          </cell>
          <cell r="B417" t="str">
            <v>Medidor de agua</v>
          </cell>
          <cell r="C417" t="str">
            <v>u.</v>
          </cell>
          <cell r="D417">
            <v>3.4</v>
          </cell>
          <cell r="E417">
            <v>3.3999996185302734</v>
          </cell>
          <cell r="F417">
            <v>3.3999996185302734</v>
          </cell>
          <cell r="G417">
            <v>0.24</v>
          </cell>
          <cell r="H417">
            <v>0.23999989032745361</v>
          </cell>
          <cell r="I417">
            <v>0.23999989032745361</v>
          </cell>
          <cell r="J417">
            <v>0.23999989032745361</v>
          </cell>
        </row>
        <row r="418">
          <cell r="A418">
            <v>535</v>
          </cell>
          <cell r="B418" t="str">
            <v>Rejilla de hierro (10 x 30 )cm</v>
          </cell>
          <cell r="C418" t="str">
            <v>u.</v>
          </cell>
          <cell r="D418">
            <v>1.4</v>
          </cell>
          <cell r="E418">
            <v>1.3999996185302734</v>
          </cell>
          <cell r="F418">
            <v>1.3999996185302734</v>
          </cell>
          <cell r="G418">
            <v>0.1</v>
          </cell>
          <cell r="H418">
            <v>9.9999964237213135E-2</v>
          </cell>
          <cell r="I418">
            <v>9.9999964237213135E-2</v>
          </cell>
          <cell r="J418">
            <v>9.9999964237213135E-2</v>
          </cell>
        </row>
        <row r="419">
          <cell r="A419">
            <v>536</v>
          </cell>
          <cell r="B419" t="str">
            <v>Tramo corto HG D=½" L= 0.35 a 0.75</v>
          </cell>
          <cell r="C419" t="str">
            <v>u.</v>
          </cell>
          <cell r="D419">
            <v>0.24</v>
          </cell>
          <cell r="E419">
            <v>0.23999989032745361</v>
          </cell>
          <cell r="F419">
            <v>0.23999989032745361</v>
          </cell>
          <cell r="G419">
            <v>0.02</v>
          </cell>
          <cell r="H419">
            <v>1.9999995827674866E-2</v>
          </cell>
          <cell r="I419">
            <v>1.9999995827674866E-2</v>
          </cell>
          <cell r="J419">
            <v>1.9999995827674866E-2</v>
          </cell>
        </row>
        <row r="420">
          <cell r="A420">
            <v>537</v>
          </cell>
          <cell r="B420" t="str">
            <v>Reductor PVC D=50x40 mm</v>
          </cell>
          <cell r="C420" t="str">
            <v>u</v>
          </cell>
          <cell r="D420">
            <v>7.0000000000000007E-2</v>
          </cell>
          <cell r="E420">
            <v>6.9999992847442627E-2</v>
          </cell>
          <cell r="F420">
            <v>6.9999992847442627E-2</v>
          </cell>
          <cell r="G420">
            <v>0</v>
          </cell>
          <cell r="H420">
            <v>0</v>
          </cell>
          <cell r="I420">
            <v>0</v>
          </cell>
          <cell r="J420">
            <v>0</v>
          </cell>
        </row>
        <row r="421">
          <cell r="A421">
            <v>538</v>
          </cell>
          <cell r="B421" t="str">
            <v>Reductor PVC D=40x32 mm</v>
          </cell>
          <cell r="C421" t="str">
            <v>u</v>
          </cell>
          <cell r="D421">
            <v>0.06</v>
          </cell>
          <cell r="E421">
            <v>5.9999972581863403E-2</v>
          </cell>
          <cell r="F421">
            <v>5.9999972581863403E-2</v>
          </cell>
          <cell r="G421">
            <v>0</v>
          </cell>
          <cell r="H421">
            <v>0</v>
          </cell>
          <cell r="I421">
            <v>0</v>
          </cell>
          <cell r="J421">
            <v>0</v>
          </cell>
        </row>
        <row r="422">
          <cell r="A422">
            <v>539</v>
          </cell>
          <cell r="B422" t="str">
            <v>Reductor PVC D=50x32 mm</v>
          </cell>
          <cell r="C422" t="str">
            <v>u</v>
          </cell>
          <cell r="D422">
            <v>0.06</v>
          </cell>
          <cell r="E422">
            <v>5.9999972581863403E-2</v>
          </cell>
          <cell r="F422">
            <v>5.9999972581863403E-2</v>
          </cell>
          <cell r="G422">
            <v>0</v>
          </cell>
          <cell r="H422">
            <v>0</v>
          </cell>
          <cell r="I422">
            <v>0</v>
          </cell>
          <cell r="J422">
            <v>0</v>
          </cell>
        </row>
        <row r="423">
          <cell r="A423">
            <v>540</v>
          </cell>
          <cell r="B423" t="str">
            <v>GRILLETES 3/8"</v>
          </cell>
          <cell r="C423" t="str">
            <v>u</v>
          </cell>
          <cell r="D423">
            <v>0.14000000000000001</v>
          </cell>
          <cell r="E423">
            <v>0.13999998569488525</v>
          </cell>
          <cell r="F423">
            <v>0.13999998569488525</v>
          </cell>
          <cell r="G423">
            <v>0.01</v>
          </cell>
          <cell r="H423">
            <v>9.9999979138374329E-3</v>
          </cell>
          <cell r="I423">
            <v>9.9999979138374329E-3</v>
          </cell>
          <cell r="J423">
            <v>9.9999979138374329E-3</v>
          </cell>
        </row>
        <row r="424">
          <cell r="A424">
            <v>541</v>
          </cell>
          <cell r="B424" t="str">
            <v>TENSOR 1"</v>
          </cell>
          <cell r="C424" t="str">
            <v>u</v>
          </cell>
          <cell r="D424">
            <v>0.48</v>
          </cell>
          <cell r="E424">
            <v>0.47999978065490723</v>
          </cell>
          <cell r="F424">
            <v>0.47999978065490723</v>
          </cell>
          <cell r="G424">
            <v>0.03</v>
          </cell>
          <cell r="H424">
            <v>2.9999986290931702E-2</v>
          </cell>
          <cell r="I424">
            <v>2.9999986290931702E-2</v>
          </cell>
          <cell r="J424">
            <v>2.9999986290931702E-2</v>
          </cell>
        </row>
        <row r="425">
          <cell r="A425">
            <v>542</v>
          </cell>
          <cell r="B425" t="str">
            <v>TAPON PVC D=25 mm</v>
          </cell>
          <cell r="C425" t="str">
            <v>u</v>
          </cell>
          <cell r="D425">
            <v>0.04</v>
          </cell>
          <cell r="E425">
            <v>3.9999991655349731E-2</v>
          </cell>
          <cell r="F425">
            <v>3.9999991655349731E-2</v>
          </cell>
          <cell r="G425">
            <v>0</v>
          </cell>
          <cell r="H425">
            <v>0</v>
          </cell>
          <cell r="I425">
            <v>0</v>
          </cell>
          <cell r="J425">
            <v>0</v>
          </cell>
        </row>
        <row r="426">
          <cell r="A426">
            <v>543</v>
          </cell>
          <cell r="B426" t="str">
            <v>TAPON PVC D=20 mm</v>
          </cell>
          <cell r="C426" t="str">
            <v>u</v>
          </cell>
          <cell r="D426">
            <v>0.03</v>
          </cell>
          <cell r="E426">
            <v>2.9999986290931702E-2</v>
          </cell>
          <cell r="F426">
            <v>2.9999986290931702E-2</v>
          </cell>
          <cell r="G426">
            <v>0</v>
          </cell>
          <cell r="H426">
            <v>0</v>
          </cell>
          <cell r="I426">
            <v>0</v>
          </cell>
          <cell r="J426">
            <v>0</v>
          </cell>
        </row>
        <row r="427">
          <cell r="A427">
            <v>544</v>
          </cell>
          <cell r="B427" t="str">
            <v>TEE REDUCTORA PVC 25 x 20 mm</v>
          </cell>
          <cell r="C427" t="str">
            <v>u</v>
          </cell>
          <cell r="D427">
            <v>7.0000000000000007E-2</v>
          </cell>
          <cell r="E427">
            <v>6.9999992847442627E-2</v>
          </cell>
          <cell r="F427">
            <v>6.9999992847442627E-2</v>
          </cell>
          <cell r="G427">
            <v>0</v>
          </cell>
          <cell r="H427">
            <v>0</v>
          </cell>
          <cell r="I427">
            <v>0</v>
          </cell>
          <cell r="J427">
            <v>0</v>
          </cell>
        </row>
        <row r="428">
          <cell r="A428">
            <v>545</v>
          </cell>
          <cell r="B428" t="str">
            <v>Dosificador de cloro de PVC</v>
          </cell>
          <cell r="C428" t="str">
            <v>u.</v>
          </cell>
          <cell r="D428">
            <v>1.8</v>
          </cell>
          <cell r="E428">
            <v>1.7999992370605469</v>
          </cell>
          <cell r="F428">
            <v>1.7999992370605469</v>
          </cell>
          <cell r="G428">
            <v>0.13</v>
          </cell>
          <cell r="H428">
            <v>0.12999999523162842</v>
          </cell>
          <cell r="I428">
            <v>0.12999999523162842</v>
          </cell>
          <cell r="J428">
            <v>0.12999999523162842</v>
          </cell>
        </row>
        <row r="429">
          <cell r="A429">
            <v>550</v>
          </cell>
          <cell r="B429" t="str">
            <v xml:space="preserve">LLAVE DE PASO (CORTADORA ) Mc. RED WHITE H.G. D=1/2" </v>
          </cell>
          <cell r="C429" t="str">
            <v>u</v>
          </cell>
          <cell r="D429">
            <v>2.5499999999999998</v>
          </cell>
          <cell r="E429">
            <v>0</v>
          </cell>
          <cell r="F429">
            <v>0</v>
          </cell>
          <cell r="G429">
            <v>0.18</v>
          </cell>
          <cell r="H429">
            <v>0.1799999475479126</v>
          </cell>
          <cell r="I429">
            <v>0</v>
          </cell>
          <cell r="J429">
            <v>0</v>
          </cell>
        </row>
        <row r="430">
          <cell r="A430">
            <v>551</v>
          </cell>
          <cell r="B430" t="str">
            <v>Tanque agua(con flotad y acces. exter) 1100 lts</v>
          </cell>
          <cell r="C430" t="str">
            <v>u</v>
          </cell>
          <cell r="D430">
            <v>512.23</v>
          </cell>
          <cell r="E430">
            <v>0</v>
          </cell>
          <cell r="F430">
            <v>0</v>
          </cell>
          <cell r="G430">
            <v>9.8000000000000007</v>
          </cell>
          <cell r="H430">
            <v>9.7999954223632813</v>
          </cell>
          <cell r="I430">
            <v>0</v>
          </cell>
          <cell r="J430">
            <v>0</v>
          </cell>
        </row>
        <row r="431">
          <cell r="A431">
            <v>552</v>
          </cell>
          <cell r="B431" t="str">
            <v>codo HG D = 1"</v>
          </cell>
          <cell r="C431" t="str">
            <v>u</v>
          </cell>
          <cell r="D431">
            <v>0.8</v>
          </cell>
          <cell r="E431">
            <v>0.79999971389770508</v>
          </cell>
          <cell r="F431">
            <v>0.79999971389770508</v>
          </cell>
          <cell r="G431">
            <v>0.06</v>
          </cell>
          <cell r="H431">
            <v>5.9999972581863403E-2</v>
          </cell>
          <cell r="I431">
            <v>5.9999972581863403E-2</v>
          </cell>
          <cell r="J431">
            <v>5.9999972581863403E-2</v>
          </cell>
        </row>
        <row r="432">
          <cell r="A432">
            <v>553</v>
          </cell>
          <cell r="B432" t="str">
            <v>Universal HG 1/2"</v>
          </cell>
          <cell r="C432" t="str">
            <v>u</v>
          </cell>
          <cell r="D432">
            <v>1</v>
          </cell>
          <cell r="E432">
            <v>1</v>
          </cell>
          <cell r="F432">
            <v>1</v>
          </cell>
          <cell r="G432">
            <v>7.0000000000000007E-2</v>
          </cell>
          <cell r="H432">
            <v>6.9999992847442627E-2</v>
          </cell>
          <cell r="I432">
            <v>6.9999992847442627E-2</v>
          </cell>
          <cell r="J432">
            <v>6.9999992847442627E-2</v>
          </cell>
        </row>
        <row r="433">
          <cell r="A433">
            <v>554</v>
          </cell>
          <cell r="B433" t="str">
            <v>Universal HG 1"</v>
          </cell>
          <cell r="C433" t="str">
            <v>u</v>
          </cell>
          <cell r="D433">
            <v>1.92</v>
          </cell>
          <cell r="E433">
            <v>1.9199991226196289</v>
          </cell>
          <cell r="F433">
            <v>1.9199991226196289</v>
          </cell>
          <cell r="G433">
            <v>0.13</v>
          </cell>
          <cell r="H433">
            <v>0.12999999523162842</v>
          </cell>
          <cell r="I433">
            <v>0.12999999523162842</v>
          </cell>
          <cell r="J433">
            <v>0.12999999523162842</v>
          </cell>
        </row>
        <row r="434">
          <cell r="A434">
            <v>555</v>
          </cell>
          <cell r="B434" t="str">
            <v>Válvula flotadora bronce con bola de cobre 1/2"</v>
          </cell>
          <cell r="C434" t="str">
            <v>u</v>
          </cell>
          <cell r="D434">
            <v>4.8</v>
          </cell>
          <cell r="E434">
            <v>4.7999992370605469</v>
          </cell>
          <cell r="F434">
            <v>4.7999992370605469</v>
          </cell>
          <cell r="G434">
            <v>0.34</v>
          </cell>
          <cell r="H434">
            <v>0.33999991416931152</v>
          </cell>
          <cell r="I434">
            <v>0.33999991416931152</v>
          </cell>
          <cell r="J434">
            <v>0.33999991416931152</v>
          </cell>
        </row>
        <row r="435">
          <cell r="A435">
            <v>556</v>
          </cell>
          <cell r="B435" t="str">
            <v>Accesorios HG T.R.P. EN LA CONDUCCION</v>
          </cell>
          <cell r="C435" t="str">
            <v>Global</v>
          </cell>
          <cell r="D435">
            <v>0</v>
          </cell>
          <cell r="E435">
            <v>0</v>
          </cell>
          <cell r="F435">
            <v>0</v>
          </cell>
          <cell r="G435">
            <v>0</v>
          </cell>
          <cell r="H435">
            <v>0</v>
          </cell>
          <cell r="I435">
            <v>0</v>
          </cell>
          <cell r="J435">
            <v>0</v>
          </cell>
        </row>
        <row r="436">
          <cell r="A436">
            <v>557</v>
          </cell>
          <cell r="B436" t="str">
            <v>Accesorios HG Válvula de aire D=½"</v>
          </cell>
          <cell r="C436" t="str">
            <v>Global</v>
          </cell>
          <cell r="D436">
            <v>0</v>
          </cell>
          <cell r="E436">
            <v>0</v>
          </cell>
          <cell r="F436">
            <v>0</v>
          </cell>
          <cell r="G436">
            <v>0</v>
          </cell>
          <cell r="H436">
            <v>0</v>
          </cell>
          <cell r="I436">
            <v>0</v>
          </cell>
          <cell r="J436">
            <v>0</v>
          </cell>
        </row>
        <row r="437">
          <cell r="A437">
            <v>558</v>
          </cell>
          <cell r="B437" t="str">
            <v>Accesorios HG Válvula de desague</v>
          </cell>
          <cell r="C437" t="str">
            <v>Global</v>
          </cell>
          <cell r="D437">
            <v>0</v>
          </cell>
          <cell r="E437">
            <v>0</v>
          </cell>
          <cell r="F437">
            <v>0</v>
          </cell>
          <cell r="G437">
            <v>0</v>
          </cell>
          <cell r="H437">
            <v>0</v>
          </cell>
          <cell r="I437">
            <v>0</v>
          </cell>
          <cell r="J437">
            <v>0</v>
          </cell>
        </row>
        <row r="438">
          <cell r="A438">
            <v>559</v>
          </cell>
          <cell r="B438" t="str">
            <v>Accesorios HG Caja de ingreso planta</v>
          </cell>
          <cell r="C438" t="str">
            <v>Global</v>
          </cell>
          <cell r="D438">
            <v>0</v>
          </cell>
          <cell r="E438">
            <v>0</v>
          </cell>
          <cell r="F438">
            <v>0</v>
          </cell>
          <cell r="G438">
            <v>0</v>
          </cell>
          <cell r="H438">
            <v>0</v>
          </cell>
          <cell r="I438">
            <v>0</v>
          </cell>
          <cell r="J438">
            <v>0</v>
          </cell>
        </row>
        <row r="439">
          <cell r="A439">
            <v>560</v>
          </cell>
          <cell r="B439" t="str">
            <v>Accesorios HG Filtro grueso ascendente</v>
          </cell>
          <cell r="C439" t="str">
            <v>Global</v>
          </cell>
          <cell r="D439">
            <v>0</v>
          </cell>
          <cell r="E439">
            <v>0</v>
          </cell>
          <cell r="F439">
            <v>0</v>
          </cell>
          <cell r="G439">
            <v>0</v>
          </cell>
          <cell r="H439">
            <v>0</v>
          </cell>
          <cell r="I439">
            <v>0</v>
          </cell>
          <cell r="J439">
            <v>0</v>
          </cell>
        </row>
        <row r="440">
          <cell r="A440">
            <v>561</v>
          </cell>
          <cell r="B440" t="str">
            <v>Accesorios HG Filtros lentos</v>
          </cell>
          <cell r="C440" t="str">
            <v>Global</v>
          </cell>
          <cell r="D440">
            <v>0</v>
          </cell>
          <cell r="E440">
            <v>0</v>
          </cell>
          <cell r="F440">
            <v>0</v>
          </cell>
          <cell r="G440">
            <v>0</v>
          </cell>
          <cell r="H440">
            <v>0</v>
          </cell>
          <cell r="I440">
            <v>0</v>
          </cell>
          <cell r="J440">
            <v>0</v>
          </cell>
        </row>
        <row r="441">
          <cell r="A441">
            <v>562</v>
          </cell>
          <cell r="B441" t="str">
            <v>Tubería PVC U/Z 200mm 0,50 MPA</v>
          </cell>
          <cell r="C441" t="str">
            <v>m</v>
          </cell>
          <cell r="D441">
            <v>4.04</v>
          </cell>
          <cell r="E441">
            <v>4.0399971008300781</v>
          </cell>
          <cell r="F441">
            <v>4.0399971008300781</v>
          </cell>
          <cell r="G441">
            <v>0.28000000000000003</v>
          </cell>
          <cell r="H441">
            <v>0.27999997138977051</v>
          </cell>
          <cell r="I441">
            <v>0.27999997138977051</v>
          </cell>
          <cell r="J441">
            <v>0.27999997138977051</v>
          </cell>
        </row>
        <row r="442">
          <cell r="A442">
            <v>563</v>
          </cell>
          <cell r="B442" t="str">
            <v>Adaptador PVC-P hembra C/R 50mm</v>
          </cell>
          <cell r="C442" t="str">
            <v>u</v>
          </cell>
          <cell r="D442">
            <v>0.35</v>
          </cell>
          <cell r="E442">
            <v>0.34999990463256836</v>
          </cell>
          <cell r="F442">
            <v>0.34999990463256836</v>
          </cell>
          <cell r="G442">
            <v>0.02</v>
          </cell>
          <cell r="H442">
            <v>1.9999995827674866E-2</v>
          </cell>
          <cell r="I442">
            <v>1.9999995827674866E-2</v>
          </cell>
          <cell r="J442">
            <v>1.9999995827674866E-2</v>
          </cell>
        </row>
        <row r="443">
          <cell r="A443">
            <v>564</v>
          </cell>
          <cell r="B443" t="str">
            <v>Adaptador PVC-P hembra C/R 110mm</v>
          </cell>
          <cell r="C443" t="str">
            <v>u</v>
          </cell>
          <cell r="D443">
            <v>3.48</v>
          </cell>
          <cell r="E443">
            <v>3.4799995422363281</v>
          </cell>
          <cell r="F443">
            <v>3.4799995422363281</v>
          </cell>
          <cell r="G443">
            <v>0.24</v>
          </cell>
          <cell r="H443">
            <v>0.23999989032745361</v>
          </cell>
          <cell r="I443">
            <v>0.23999989032745361</v>
          </cell>
          <cell r="J443">
            <v>0.23999989032745361</v>
          </cell>
        </row>
        <row r="444">
          <cell r="A444">
            <v>565</v>
          </cell>
          <cell r="B444" t="str">
            <v>Adaptador PVC-P hembra C/R 160mm</v>
          </cell>
          <cell r="C444" t="str">
            <v>u</v>
          </cell>
          <cell r="D444">
            <v>11.6</v>
          </cell>
          <cell r="E444">
            <v>11.599998474121094</v>
          </cell>
          <cell r="F444">
            <v>11.599998474121094</v>
          </cell>
          <cell r="G444">
            <v>0.81</v>
          </cell>
          <cell r="H444">
            <v>0.80999994277954102</v>
          </cell>
          <cell r="I444">
            <v>0.80999994277954102</v>
          </cell>
          <cell r="J444">
            <v>0.80999994277954102</v>
          </cell>
        </row>
        <row r="445">
          <cell r="A445">
            <v>566</v>
          </cell>
          <cell r="B445" t="str">
            <v>Cruz PVC-P C/C 110 mm</v>
          </cell>
          <cell r="C445" t="str">
            <v>u</v>
          </cell>
          <cell r="D445">
            <v>18.78</v>
          </cell>
          <cell r="E445">
            <v>18.779998779296875</v>
          </cell>
          <cell r="F445">
            <v>18.779998779296875</v>
          </cell>
          <cell r="G445">
            <v>1.31</v>
          </cell>
          <cell r="H445">
            <v>1.3099994659423828</v>
          </cell>
          <cell r="I445">
            <v>1.3099994659423828</v>
          </cell>
          <cell r="J445">
            <v>1.3099994659423828</v>
          </cell>
        </row>
        <row r="446">
          <cell r="A446">
            <v>567</v>
          </cell>
          <cell r="B446" t="str">
            <v>Tapón Hembra PVC-P 50 mm</v>
          </cell>
          <cell r="C446" t="str">
            <v>u</v>
          </cell>
          <cell r="D446">
            <v>0.61</v>
          </cell>
          <cell r="E446">
            <v>0.60999965667724609</v>
          </cell>
          <cell r="F446">
            <v>0.60999965667724609</v>
          </cell>
          <cell r="G446">
            <v>0.04</v>
          </cell>
          <cell r="H446">
            <v>3.9999991655349731E-2</v>
          </cell>
          <cell r="I446">
            <v>3.9999991655349731E-2</v>
          </cell>
          <cell r="J446">
            <v>3.9999991655349731E-2</v>
          </cell>
        </row>
        <row r="447">
          <cell r="A447">
            <v>568</v>
          </cell>
          <cell r="B447" t="str">
            <v>Tapón Hembra PVC-P 160 mm</v>
          </cell>
          <cell r="C447" t="str">
            <v>u</v>
          </cell>
          <cell r="D447">
            <v>10</v>
          </cell>
          <cell r="E447">
            <v>10</v>
          </cell>
          <cell r="F447">
            <v>10</v>
          </cell>
          <cell r="G447">
            <v>0.7</v>
          </cell>
          <cell r="H447">
            <v>0.69999980926513672</v>
          </cell>
          <cell r="I447">
            <v>0.69999980926513672</v>
          </cell>
          <cell r="J447">
            <v>0.69999980926513672</v>
          </cell>
        </row>
        <row r="448">
          <cell r="A448">
            <v>569</v>
          </cell>
          <cell r="B448" t="str">
            <v>Tee PVC-P E/C 50 mm</v>
          </cell>
          <cell r="C448" t="str">
            <v>u</v>
          </cell>
          <cell r="D448">
            <v>0.6</v>
          </cell>
          <cell r="E448">
            <v>0.59999990463256836</v>
          </cell>
          <cell r="F448">
            <v>0.59999990463256836</v>
          </cell>
          <cell r="G448">
            <v>0.04</v>
          </cell>
          <cell r="H448">
            <v>3.9999991655349731E-2</v>
          </cell>
          <cell r="I448">
            <v>3.9999991655349731E-2</v>
          </cell>
          <cell r="J448">
            <v>3.9999991655349731E-2</v>
          </cell>
        </row>
        <row r="449">
          <cell r="A449">
            <v>570</v>
          </cell>
          <cell r="B449" t="str">
            <v>Tee PVC-P E/C 110 mm</v>
          </cell>
          <cell r="C449" t="str">
            <v>u</v>
          </cell>
          <cell r="D449">
            <v>5.6</v>
          </cell>
          <cell r="E449">
            <v>5.5999984741210938</v>
          </cell>
          <cell r="F449">
            <v>5.5999984741210938</v>
          </cell>
          <cell r="G449">
            <v>0.39</v>
          </cell>
          <cell r="H449">
            <v>0.3899998664855957</v>
          </cell>
          <cell r="I449">
            <v>0.3899998664855957</v>
          </cell>
          <cell r="J449">
            <v>0.3899998664855957</v>
          </cell>
        </row>
        <row r="450">
          <cell r="A450">
            <v>571</v>
          </cell>
          <cell r="B450" t="str">
            <v>Tapón macho PVC-P U/Rc 1/2¨</v>
          </cell>
          <cell r="C450" t="str">
            <v>u</v>
          </cell>
          <cell r="D450">
            <v>0.4</v>
          </cell>
          <cell r="E450">
            <v>0.39999985694885254</v>
          </cell>
          <cell r="F450">
            <v>0.39999985694885254</v>
          </cell>
          <cell r="G450">
            <v>0.03</v>
          </cell>
          <cell r="H450">
            <v>2.9999986290931702E-2</v>
          </cell>
          <cell r="I450">
            <v>2.9999986290931702E-2</v>
          </cell>
          <cell r="J450">
            <v>2.9999986290931702E-2</v>
          </cell>
        </row>
        <row r="451">
          <cell r="A451">
            <v>572</v>
          </cell>
          <cell r="B451" t="str">
            <v>Adaptador PVC-P hembra C/R 40mm</v>
          </cell>
          <cell r="C451" t="str">
            <v>u</v>
          </cell>
          <cell r="D451">
            <v>0.75</v>
          </cell>
          <cell r="E451">
            <v>0.75</v>
          </cell>
          <cell r="F451">
            <v>0.75</v>
          </cell>
          <cell r="G451">
            <v>0.05</v>
          </cell>
          <cell r="H451">
            <v>4.9999982118606567E-2</v>
          </cell>
          <cell r="I451">
            <v>4.9999982118606567E-2</v>
          </cell>
          <cell r="J451">
            <v>4.9999982118606567E-2</v>
          </cell>
        </row>
        <row r="452">
          <cell r="A452">
            <v>573</v>
          </cell>
          <cell r="B452" t="str">
            <v>Adaptador PVC-P hembra C/R 63mm</v>
          </cell>
          <cell r="C452" t="str">
            <v>U</v>
          </cell>
          <cell r="D452">
            <v>1.59</v>
          </cell>
          <cell r="E452">
            <v>1.5899991989135742</v>
          </cell>
          <cell r="F452">
            <v>1.5899991989135742</v>
          </cell>
          <cell r="G452">
            <v>0.11</v>
          </cell>
          <cell r="H452">
            <v>0.10999995470046997</v>
          </cell>
          <cell r="I452">
            <v>0.10999995470046997</v>
          </cell>
          <cell r="J452">
            <v>0.10999995470046997</v>
          </cell>
        </row>
        <row r="453">
          <cell r="A453">
            <v>574</v>
          </cell>
          <cell r="B453" t="str">
            <v>TUBERIA HG A-120 1"</v>
          </cell>
          <cell r="C453" t="str">
            <v>U</v>
          </cell>
          <cell r="D453">
            <v>2.13</v>
          </cell>
          <cell r="E453">
            <v>2.1299991607666016</v>
          </cell>
          <cell r="F453">
            <v>2.1299991607666016</v>
          </cell>
          <cell r="G453">
            <v>0.15</v>
          </cell>
          <cell r="H453">
            <v>0.14999997615814209</v>
          </cell>
          <cell r="I453">
            <v>0.14999997615814209</v>
          </cell>
          <cell r="J453">
            <v>0.14999997615814209</v>
          </cell>
        </row>
        <row r="454">
          <cell r="A454">
            <v>575</v>
          </cell>
          <cell r="B454" t="str">
            <v>TUBERIA HG A-120 2"</v>
          </cell>
          <cell r="C454" t="str">
            <v>U</v>
          </cell>
          <cell r="D454">
            <v>3.87</v>
          </cell>
          <cell r="E454">
            <v>3.8699989318847656</v>
          </cell>
          <cell r="F454">
            <v>3.8699989318847656</v>
          </cell>
          <cell r="G454">
            <v>0.27</v>
          </cell>
          <cell r="H454">
            <v>0.26999998092651367</v>
          </cell>
          <cell r="I454">
            <v>0.26999998092651367</v>
          </cell>
          <cell r="J454">
            <v>0.26999998092651367</v>
          </cell>
        </row>
        <row r="455">
          <cell r="A455">
            <v>576</v>
          </cell>
          <cell r="B455" t="str">
            <v>Tee HG. 1/2"</v>
          </cell>
          <cell r="C455" t="str">
            <v>u.</v>
          </cell>
          <cell r="D455">
            <v>0.32</v>
          </cell>
          <cell r="E455">
            <v>0.31999993324279785</v>
          </cell>
          <cell r="F455">
            <v>0.31999993324279785</v>
          </cell>
          <cell r="G455">
            <v>0.02</v>
          </cell>
          <cell r="H455">
            <v>1.9999995827674866E-2</v>
          </cell>
          <cell r="I455">
            <v>1.9999995827674866E-2</v>
          </cell>
          <cell r="J455">
            <v>1.9999995827674866E-2</v>
          </cell>
        </row>
        <row r="456">
          <cell r="A456">
            <v>577</v>
          </cell>
          <cell r="B456" t="str">
            <v>UNIVERSAL HG  1 1/4"</v>
          </cell>
          <cell r="C456" t="str">
            <v>u</v>
          </cell>
          <cell r="D456">
            <v>2.75</v>
          </cell>
          <cell r="E456">
            <v>2.75</v>
          </cell>
          <cell r="F456">
            <v>2.75</v>
          </cell>
          <cell r="G456">
            <v>0.19</v>
          </cell>
          <cell r="H456">
            <v>0.18999993801116943</v>
          </cell>
          <cell r="I456">
            <v>0.18999993801116943</v>
          </cell>
          <cell r="J456">
            <v>0.18999993801116943</v>
          </cell>
        </row>
        <row r="457">
          <cell r="A457">
            <v>578</v>
          </cell>
          <cell r="B457" t="str">
            <v>UNIÓN GIBAULT HF Ø 500mm ASIMÉTRICA</v>
          </cell>
          <cell r="C457" t="str">
            <v>U</v>
          </cell>
          <cell r="D457">
            <v>140</v>
          </cell>
          <cell r="E457">
            <v>140</v>
          </cell>
          <cell r="F457">
            <v>140</v>
          </cell>
          <cell r="G457">
            <v>9.8000000000000007</v>
          </cell>
          <cell r="H457">
            <v>9.7999954223632813</v>
          </cell>
          <cell r="I457">
            <v>9.7999954223632813</v>
          </cell>
          <cell r="J457">
            <v>9.7999954223632813</v>
          </cell>
        </row>
        <row r="458">
          <cell r="A458">
            <v>579</v>
          </cell>
          <cell r="B458" t="str">
            <v>VALVULA COMPUERTA Y VOLANTE HEMBRA   1" ROSCABLE</v>
          </cell>
          <cell r="C458" t="str">
            <v>U</v>
          </cell>
          <cell r="D458">
            <v>11.6</v>
          </cell>
          <cell r="E458">
            <v>11.599998474121094</v>
          </cell>
          <cell r="F458">
            <v>11.599998474121094</v>
          </cell>
          <cell r="G458">
            <v>0.81</v>
          </cell>
          <cell r="H458">
            <v>0.80999994277954102</v>
          </cell>
          <cell r="I458">
            <v>0.80999994277954102</v>
          </cell>
          <cell r="J458">
            <v>0.80999994277954102</v>
          </cell>
        </row>
        <row r="459">
          <cell r="A459">
            <v>580</v>
          </cell>
          <cell r="B459" t="str">
            <v>VALVULA COMPUERTA Y VOLANTE BRONCE 2"</v>
          </cell>
          <cell r="C459" t="str">
            <v>U</v>
          </cell>
          <cell r="D459">
            <v>70</v>
          </cell>
          <cell r="E459">
            <v>70</v>
          </cell>
          <cell r="F459">
            <v>70</v>
          </cell>
          <cell r="G459">
            <v>4.9000000000000004</v>
          </cell>
          <cell r="H459">
            <v>4.8999977111816406</v>
          </cell>
          <cell r="I459">
            <v>4.8999977111816406</v>
          </cell>
          <cell r="J459">
            <v>4.8999977111816406</v>
          </cell>
        </row>
        <row r="460">
          <cell r="A460">
            <v>581</v>
          </cell>
          <cell r="B460" t="str">
            <v>TUBERIA PVC PRESION U/E 90 mm 0.5 MPA</v>
          </cell>
          <cell r="C460" t="str">
            <v>ML</v>
          </cell>
          <cell r="D460">
            <v>1.3</v>
          </cell>
          <cell r="E460">
            <v>1.2999992370605469</v>
          </cell>
          <cell r="F460">
            <v>1.2999992370605469</v>
          </cell>
          <cell r="G460">
            <v>0.09</v>
          </cell>
          <cell r="H460">
            <v>8.9999973773956299E-2</v>
          </cell>
          <cell r="I460">
            <v>8.9999973773956299E-2</v>
          </cell>
          <cell r="J460">
            <v>8.9999973773956299E-2</v>
          </cell>
        </row>
        <row r="461">
          <cell r="A461">
            <v>582</v>
          </cell>
          <cell r="B461" t="str">
            <v>TUBERIA PVC PRESION U/E 110 mm 0.5 MPA</v>
          </cell>
          <cell r="C461" t="str">
            <v>ML</v>
          </cell>
          <cell r="D461">
            <v>1.75</v>
          </cell>
          <cell r="E461">
            <v>1.75</v>
          </cell>
          <cell r="F461">
            <v>1.75</v>
          </cell>
          <cell r="G461">
            <v>0.12</v>
          </cell>
          <cell r="H461">
            <v>0.11999994516372681</v>
          </cell>
          <cell r="I461">
            <v>0.11999994516372681</v>
          </cell>
          <cell r="J461">
            <v>0.11999994516372681</v>
          </cell>
        </row>
        <row r="462">
          <cell r="A462">
            <v>583</v>
          </cell>
          <cell r="B462" t="str">
            <v>TUBO  HG  D= 3"</v>
          </cell>
          <cell r="C462" t="str">
            <v>ML</v>
          </cell>
          <cell r="D462">
            <v>0.74</v>
          </cell>
          <cell r="E462">
            <v>0.73999977111816406</v>
          </cell>
          <cell r="F462">
            <v>0.73999977111816406</v>
          </cell>
          <cell r="G462">
            <v>0.05</v>
          </cell>
          <cell r="H462">
            <v>4.9999982118606567E-2</v>
          </cell>
          <cell r="I462">
            <v>4.9999982118606567E-2</v>
          </cell>
          <cell r="J462">
            <v>4.9999982118606567E-2</v>
          </cell>
        </row>
        <row r="463">
          <cell r="A463">
            <v>584</v>
          </cell>
          <cell r="B463" t="str">
            <v>TUBERIA HG A-120 4"</v>
          </cell>
          <cell r="C463" t="str">
            <v>ML</v>
          </cell>
          <cell r="D463">
            <v>13</v>
          </cell>
          <cell r="E463">
            <v>13</v>
          </cell>
          <cell r="F463">
            <v>13</v>
          </cell>
          <cell r="G463">
            <v>0.91</v>
          </cell>
          <cell r="H463">
            <v>0.90999984741210938</v>
          </cell>
          <cell r="I463">
            <v>0.90999984741210938</v>
          </cell>
          <cell r="J463">
            <v>0.90999984741210938</v>
          </cell>
        </row>
        <row r="464">
          <cell r="A464">
            <v>585</v>
          </cell>
          <cell r="B464" t="str">
            <v>CODO HG 90O  3"</v>
          </cell>
          <cell r="C464" t="str">
            <v>U</v>
          </cell>
          <cell r="D464">
            <v>3.12</v>
          </cell>
          <cell r="E464">
            <v>3.1199989318847656</v>
          </cell>
          <cell r="F464">
            <v>3.1199989318847656</v>
          </cell>
          <cell r="G464">
            <v>0.22</v>
          </cell>
          <cell r="H464">
            <v>0.21999990940093994</v>
          </cell>
          <cell r="I464">
            <v>0.21999990940093994</v>
          </cell>
          <cell r="J464">
            <v>0.21999990940093994</v>
          </cell>
        </row>
        <row r="465">
          <cell r="A465">
            <v>586</v>
          </cell>
          <cell r="B465" t="str">
            <v>CODO HG 90O  4"</v>
          </cell>
          <cell r="C465" t="str">
            <v>U</v>
          </cell>
          <cell r="D465">
            <v>6.1</v>
          </cell>
          <cell r="E465">
            <v>6.0999984741210938</v>
          </cell>
          <cell r="F465">
            <v>6.0999984741210938</v>
          </cell>
          <cell r="G465">
            <v>0.43</v>
          </cell>
          <cell r="H465">
            <v>0.42999982833862305</v>
          </cell>
          <cell r="I465">
            <v>0.42999982833862305</v>
          </cell>
          <cell r="J465">
            <v>0.42999982833862305</v>
          </cell>
        </row>
        <row r="466">
          <cell r="A466">
            <v>587</v>
          </cell>
          <cell r="B466" t="str">
            <v xml:space="preserve">UNION GIBAULT HF SIMETRICA 3" </v>
          </cell>
          <cell r="C466" t="str">
            <v>U</v>
          </cell>
          <cell r="D466">
            <v>32</v>
          </cell>
          <cell r="E466">
            <v>32</v>
          </cell>
          <cell r="F466">
            <v>32</v>
          </cell>
          <cell r="G466">
            <v>2.2400000000000002</v>
          </cell>
          <cell r="H466">
            <v>2.2399997711181641</v>
          </cell>
          <cell r="I466">
            <v>2.2399997711181641</v>
          </cell>
          <cell r="J466">
            <v>2.2399997711181641</v>
          </cell>
        </row>
        <row r="467">
          <cell r="A467">
            <v>588</v>
          </cell>
          <cell r="B467" t="str">
            <v xml:space="preserve">UNION GIBAULT HF SIMETRICA 4" </v>
          </cell>
          <cell r="C467" t="str">
            <v>U</v>
          </cell>
          <cell r="D467">
            <v>48</v>
          </cell>
          <cell r="E467">
            <v>48</v>
          </cell>
          <cell r="F467">
            <v>48</v>
          </cell>
          <cell r="G467">
            <v>3.36</v>
          </cell>
          <cell r="H467">
            <v>3.3599987030029297</v>
          </cell>
          <cell r="I467">
            <v>3.3599987030029297</v>
          </cell>
          <cell r="J467">
            <v>3.3599987030029297</v>
          </cell>
        </row>
        <row r="468">
          <cell r="A468">
            <v>589</v>
          </cell>
          <cell r="B468" t="str">
            <v>VALVULA DE COMPUERTA Y CUADRO HF 3"</v>
          </cell>
          <cell r="C468" t="str">
            <v>U</v>
          </cell>
          <cell r="D468">
            <v>84</v>
          </cell>
          <cell r="E468">
            <v>84</v>
          </cell>
          <cell r="F468">
            <v>84</v>
          </cell>
          <cell r="G468">
            <v>5.88</v>
          </cell>
          <cell r="H468">
            <v>5.8799972534179688</v>
          </cell>
          <cell r="I468">
            <v>5.8799972534179688</v>
          </cell>
          <cell r="J468">
            <v>5.8799972534179688</v>
          </cell>
        </row>
        <row r="469">
          <cell r="A469">
            <v>590</v>
          </cell>
          <cell r="B469" t="str">
            <v>VALVULA DE COMPUERTA Y CUADRO HF 4"</v>
          </cell>
          <cell r="C469" t="str">
            <v>U</v>
          </cell>
          <cell r="D469">
            <v>120</v>
          </cell>
          <cell r="E469">
            <v>120</v>
          </cell>
          <cell r="F469">
            <v>120</v>
          </cell>
          <cell r="G469">
            <v>8.4</v>
          </cell>
          <cell r="H469">
            <v>8.399993896484375</v>
          </cell>
          <cell r="I469">
            <v>8.399993896484375</v>
          </cell>
          <cell r="J469">
            <v>8.399993896484375</v>
          </cell>
        </row>
        <row r="470">
          <cell r="A470">
            <v>591</v>
          </cell>
          <cell r="B470" t="str">
            <v>BOCAS DE CAMPANA DE ALUMINIO ROSCADA 3" O 75 mm</v>
          </cell>
          <cell r="C470" t="str">
            <v>U</v>
          </cell>
          <cell r="D470">
            <v>8</v>
          </cell>
          <cell r="E470">
            <v>8</v>
          </cell>
          <cell r="F470">
            <v>8</v>
          </cell>
          <cell r="G470">
            <v>0.56000000000000005</v>
          </cell>
          <cell r="H470">
            <v>0.55999994277954102</v>
          </cell>
          <cell r="I470">
            <v>0.55999994277954102</v>
          </cell>
          <cell r="J470">
            <v>0.55999994277954102</v>
          </cell>
        </row>
        <row r="471">
          <cell r="A471">
            <v>592</v>
          </cell>
          <cell r="B471" t="str">
            <v>TUBERIA PVC-P E/C 50 mm  1MPA</v>
          </cell>
          <cell r="C471" t="str">
            <v>ml</v>
          </cell>
          <cell r="D471">
            <v>1.9083333333333332</v>
          </cell>
          <cell r="E471">
            <v>1.9083328247070313</v>
          </cell>
          <cell r="F471">
            <v>1.9083328247070313</v>
          </cell>
          <cell r="G471">
            <v>0.13</v>
          </cell>
          <cell r="H471">
            <v>0.12999999523162842</v>
          </cell>
          <cell r="I471">
            <v>0.12999999523162842</v>
          </cell>
          <cell r="J471">
            <v>0.12999999523162842</v>
          </cell>
        </row>
        <row r="472">
          <cell r="A472">
            <v>593</v>
          </cell>
          <cell r="B472" t="str">
            <v>TUBERIA PVC-P E/C 63 mm  0.63MPA</v>
          </cell>
          <cell r="C472" t="str">
            <v>ml</v>
          </cell>
          <cell r="D472">
            <v>0.93</v>
          </cell>
          <cell r="E472">
            <v>0.92999982833862305</v>
          </cell>
          <cell r="F472">
            <v>0.92999982833862305</v>
          </cell>
          <cell r="G472">
            <v>7.0000000000000007E-2</v>
          </cell>
          <cell r="H472">
            <v>6.9999992847442627E-2</v>
          </cell>
          <cell r="I472">
            <v>6.9999992847442627E-2</v>
          </cell>
          <cell r="J472">
            <v>6.9999992847442627E-2</v>
          </cell>
        </row>
        <row r="473">
          <cell r="A473">
            <v>594</v>
          </cell>
          <cell r="B473" t="str">
            <v>TUBERIA PVC-P E/C 90 mm  0.63MPA</v>
          </cell>
          <cell r="C473" t="str">
            <v>ml</v>
          </cell>
          <cell r="D473">
            <v>1.47</v>
          </cell>
          <cell r="E473">
            <v>1.4699993133544922</v>
          </cell>
          <cell r="F473">
            <v>1.4699993133544922</v>
          </cell>
          <cell r="G473">
            <v>0.1</v>
          </cell>
          <cell r="H473">
            <v>9.9999964237213135E-2</v>
          </cell>
          <cell r="I473">
            <v>9.9999964237213135E-2</v>
          </cell>
          <cell r="J473">
            <v>9.9999964237213135E-2</v>
          </cell>
        </row>
        <row r="474">
          <cell r="A474">
            <v>595</v>
          </cell>
          <cell r="B474" t="str">
            <v>TUBERIA PVC-P E/C 90 mm  1MPA</v>
          </cell>
          <cell r="C474" t="str">
            <v>ml</v>
          </cell>
          <cell r="D474">
            <v>2.44</v>
          </cell>
          <cell r="E474">
            <v>2.4399986267089844</v>
          </cell>
          <cell r="F474">
            <v>2.4399986267089844</v>
          </cell>
          <cell r="G474">
            <v>0.17</v>
          </cell>
          <cell r="H474">
            <v>0.16999995708465576</v>
          </cell>
          <cell r="I474">
            <v>0.16999995708465576</v>
          </cell>
          <cell r="J474">
            <v>0.16999995708465576</v>
          </cell>
        </row>
        <row r="475">
          <cell r="A475">
            <v>596</v>
          </cell>
          <cell r="B475" t="str">
            <v>TUBERIA PVC-P E/C 110 mm  0.63MPA</v>
          </cell>
          <cell r="C475" t="str">
            <v>ml</v>
          </cell>
          <cell r="D475">
            <v>2.23</v>
          </cell>
          <cell r="E475">
            <v>2.2299995422363281</v>
          </cell>
          <cell r="F475">
            <v>2.2299995422363281</v>
          </cell>
          <cell r="G475">
            <v>0.16</v>
          </cell>
          <cell r="H475">
            <v>0.15999996662139893</v>
          </cell>
          <cell r="I475">
            <v>0.15999996662139893</v>
          </cell>
          <cell r="J475">
            <v>0.15999996662139893</v>
          </cell>
        </row>
        <row r="476">
          <cell r="A476">
            <v>597</v>
          </cell>
          <cell r="B476" t="str">
            <v>TUBERIA PVC-P E/C 160 mm  0.50MPA</v>
          </cell>
          <cell r="C476" t="str">
            <v>ml</v>
          </cell>
          <cell r="D476">
            <v>1.06</v>
          </cell>
          <cell r="E476">
            <v>1.0599994659423828</v>
          </cell>
          <cell r="F476">
            <v>1.0599994659423828</v>
          </cell>
          <cell r="G476">
            <v>7.0000000000000007E-2</v>
          </cell>
          <cell r="H476">
            <v>6.9999992847442627E-2</v>
          </cell>
          <cell r="I476">
            <v>6.9999992847442627E-2</v>
          </cell>
          <cell r="J476">
            <v>6.9999992847442627E-2</v>
          </cell>
        </row>
        <row r="477">
          <cell r="A477">
            <v>598</v>
          </cell>
          <cell r="B477" t="str">
            <v>ADAPTADOR PVC P HEMBRA C/R 90 mm</v>
          </cell>
          <cell r="C477" t="str">
            <v>U</v>
          </cell>
          <cell r="D477">
            <v>4.3899999999999997</v>
          </cell>
          <cell r="E477">
            <v>4.3899993896484375</v>
          </cell>
          <cell r="F477">
            <v>4.3899993896484375</v>
          </cell>
          <cell r="G477">
            <v>0.31</v>
          </cell>
          <cell r="H477">
            <v>0.30999994277954102</v>
          </cell>
          <cell r="I477">
            <v>0.30999994277954102</v>
          </cell>
          <cell r="J477">
            <v>0.30999994277954102</v>
          </cell>
        </row>
        <row r="478">
          <cell r="A478">
            <v>599</v>
          </cell>
          <cell r="B478" t="str">
            <v>CODO PVC-P C/C  90   63 mm</v>
          </cell>
          <cell r="C478" t="str">
            <v>U</v>
          </cell>
          <cell r="D478">
            <v>4.92</v>
          </cell>
          <cell r="E478">
            <v>4.9199981689453125</v>
          </cell>
          <cell r="F478">
            <v>4.9199981689453125</v>
          </cell>
          <cell r="G478">
            <v>0.34</v>
          </cell>
          <cell r="H478">
            <v>0.33999991416931152</v>
          </cell>
          <cell r="I478">
            <v>0.33999991416931152</v>
          </cell>
          <cell r="J478">
            <v>0.33999991416931152</v>
          </cell>
        </row>
        <row r="479">
          <cell r="A479">
            <v>600</v>
          </cell>
          <cell r="B479" t="str">
            <v>CODO PVC-P C/C  90   63 mm L/R 1MPA</v>
          </cell>
          <cell r="C479" t="str">
            <v>U</v>
          </cell>
          <cell r="D479">
            <v>1.39</v>
          </cell>
          <cell r="E479">
            <v>1.3899993896484375</v>
          </cell>
          <cell r="F479">
            <v>1.3899993896484375</v>
          </cell>
          <cell r="G479">
            <v>0.1</v>
          </cell>
          <cell r="H479">
            <v>9.9999964237213135E-2</v>
          </cell>
          <cell r="I479">
            <v>9.9999964237213135E-2</v>
          </cell>
          <cell r="J479">
            <v>9.9999964237213135E-2</v>
          </cell>
        </row>
        <row r="480">
          <cell r="A480">
            <v>601</v>
          </cell>
          <cell r="B480" t="str">
            <v>CODO PVC-P C/C  90   110 mm L/R 1MPA</v>
          </cell>
          <cell r="C480" t="str">
            <v>U</v>
          </cell>
          <cell r="D480">
            <v>1.39</v>
          </cell>
          <cell r="E480">
            <v>1.3899993896484375</v>
          </cell>
          <cell r="F480">
            <v>1.3899993896484375</v>
          </cell>
          <cell r="G480">
            <v>0.1</v>
          </cell>
          <cell r="H480">
            <v>9.9999964237213135E-2</v>
          </cell>
          <cell r="I480">
            <v>9.9999964237213135E-2</v>
          </cell>
          <cell r="J480">
            <v>9.9999964237213135E-2</v>
          </cell>
        </row>
        <row r="481">
          <cell r="A481">
            <v>602</v>
          </cell>
          <cell r="B481" t="str">
            <v>CRUZ PVC-P C/C 90mm</v>
          </cell>
          <cell r="C481" t="str">
            <v>U</v>
          </cell>
          <cell r="D481">
            <v>16.88</v>
          </cell>
          <cell r="E481">
            <v>16.879989624023438</v>
          </cell>
          <cell r="F481">
            <v>16.879989624023438</v>
          </cell>
          <cell r="G481">
            <v>1.18</v>
          </cell>
          <cell r="H481">
            <v>1.1799993515014648</v>
          </cell>
          <cell r="I481">
            <v>1.1799993515014648</v>
          </cell>
          <cell r="J481">
            <v>1.1799993515014648</v>
          </cell>
        </row>
        <row r="482">
          <cell r="A482">
            <v>603</v>
          </cell>
          <cell r="B482" t="str">
            <v>REDUCCION PVC-P E/C 50 a 40 mm</v>
          </cell>
          <cell r="C482" t="str">
            <v>U</v>
          </cell>
          <cell r="D482">
            <v>1.22</v>
          </cell>
          <cell r="E482">
            <v>1.2199993133544922</v>
          </cell>
          <cell r="F482">
            <v>1.2199993133544922</v>
          </cell>
          <cell r="G482">
            <v>0.09</v>
          </cell>
          <cell r="H482">
            <v>8.9999973773956299E-2</v>
          </cell>
          <cell r="I482">
            <v>8.9999973773956299E-2</v>
          </cell>
          <cell r="J482">
            <v>8.9999973773956299E-2</v>
          </cell>
        </row>
        <row r="483">
          <cell r="A483">
            <v>604</v>
          </cell>
          <cell r="B483" t="str">
            <v>REDUCCION PVC -P E/C DE 90  a 63 mm</v>
          </cell>
          <cell r="C483" t="str">
            <v>U</v>
          </cell>
          <cell r="D483">
            <v>3.34</v>
          </cell>
          <cell r="E483">
            <v>3.3399982452392578</v>
          </cell>
          <cell r="F483">
            <v>3.3399982452392578</v>
          </cell>
          <cell r="G483">
            <v>0.23</v>
          </cell>
          <cell r="H483">
            <v>0.22999989986419678</v>
          </cell>
          <cell r="I483">
            <v>0.22999989986419678</v>
          </cell>
          <cell r="J483">
            <v>0.22999989986419678</v>
          </cell>
        </row>
        <row r="484">
          <cell r="A484">
            <v>605</v>
          </cell>
          <cell r="B484" t="str">
            <v>REDUCCION PVC -P E/C DE 110  a 90 mm</v>
          </cell>
          <cell r="C484" t="str">
            <v>U</v>
          </cell>
          <cell r="D484">
            <v>7.94</v>
          </cell>
          <cell r="E484">
            <v>7.9399986267089844</v>
          </cell>
          <cell r="F484">
            <v>7.9399986267089844</v>
          </cell>
          <cell r="G484">
            <v>0.56000000000000005</v>
          </cell>
          <cell r="H484">
            <v>0.55999994277954102</v>
          </cell>
          <cell r="I484">
            <v>0.55999994277954102</v>
          </cell>
          <cell r="J484">
            <v>0.55999994277954102</v>
          </cell>
        </row>
        <row r="485">
          <cell r="A485">
            <v>606</v>
          </cell>
          <cell r="B485" t="str">
            <v>Tapón Hembra PVC-P 63 mm</v>
          </cell>
          <cell r="C485" t="str">
            <v>U</v>
          </cell>
          <cell r="D485">
            <v>1.95</v>
          </cell>
          <cell r="E485">
            <v>1.9499998092651367</v>
          </cell>
          <cell r="F485">
            <v>1.9499998092651367</v>
          </cell>
          <cell r="G485">
            <v>0.14000000000000001</v>
          </cell>
          <cell r="H485">
            <v>0.13999998569488525</v>
          </cell>
          <cell r="I485">
            <v>0.13999998569488525</v>
          </cell>
          <cell r="J485">
            <v>0.13999998569488525</v>
          </cell>
        </row>
        <row r="486">
          <cell r="A486">
            <v>607</v>
          </cell>
          <cell r="B486" t="str">
            <v>CODO HG 45º 3"</v>
          </cell>
          <cell r="C486" t="str">
            <v>U</v>
          </cell>
          <cell r="D486">
            <v>3.77</v>
          </cell>
          <cell r="E486">
            <v>3.7699985504150391</v>
          </cell>
          <cell r="F486">
            <v>3.7699985504150391</v>
          </cell>
          <cell r="G486">
            <v>0.26</v>
          </cell>
          <cell r="H486">
            <v>0.25999999046325684</v>
          </cell>
          <cell r="I486">
            <v>0.25999999046325684</v>
          </cell>
          <cell r="J486">
            <v>0.25999999046325684</v>
          </cell>
        </row>
        <row r="487">
          <cell r="A487">
            <v>608</v>
          </cell>
          <cell r="B487" t="str">
            <v>CODO HG 90º 4"</v>
          </cell>
          <cell r="C487" t="str">
            <v>U</v>
          </cell>
          <cell r="D487">
            <v>6.1</v>
          </cell>
          <cell r="E487">
            <v>6.0999984741210938</v>
          </cell>
          <cell r="F487">
            <v>6.0999984741210938</v>
          </cell>
          <cell r="G487">
            <v>0.43</v>
          </cell>
          <cell r="H487">
            <v>0.42999982833862305</v>
          </cell>
          <cell r="I487">
            <v>0.42999982833862305</v>
          </cell>
          <cell r="J487">
            <v>0.42999982833862305</v>
          </cell>
        </row>
        <row r="488">
          <cell r="A488">
            <v>609</v>
          </cell>
          <cell r="B488" t="str">
            <v>TEE HG 3"</v>
          </cell>
          <cell r="C488" t="str">
            <v>U</v>
          </cell>
          <cell r="D488">
            <v>4.51</v>
          </cell>
          <cell r="E488">
            <v>4.5099983215332031</v>
          </cell>
          <cell r="F488">
            <v>4.5099983215332031</v>
          </cell>
          <cell r="G488">
            <v>0.32</v>
          </cell>
          <cell r="H488">
            <v>0.31999993324279785</v>
          </cell>
          <cell r="I488">
            <v>0.31999993324279785</v>
          </cell>
          <cell r="J488">
            <v>0.31999993324279785</v>
          </cell>
        </row>
        <row r="489">
          <cell r="A489">
            <v>610</v>
          </cell>
          <cell r="B489" t="str">
            <v>TEE HG 4"</v>
          </cell>
          <cell r="C489" t="str">
            <v>U</v>
          </cell>
          <cell r="D489">
            <v>8.4</v>
          </cell>
          <cell r="E489">
            <v>8.399993896484375</v>
          </cell>
          <cell r="F489">
            <v>8.399993896484375</v>
          </cell>
          <cell r="G489">
            <v>0.59</v>
          </cell>
          <cell r="H489">
            <v>0.58999967575073242</v>
          </cell>
          <cell r="I489">
            <v>0.58999967575073242</v>
          </cell>
          <cell r="J489">
            <v>0.58999967575073242</v>
          </cell>
        </row>
        <row r="490">
          <cell r="A490">
            <v>611</v>
          </cell>
          <cell r="B490" t="str">
            <v>VALVULA DE AIRE 2" M - TRIPLE ACCIÓN PE, BASE METAL</v>
          </cell>
          <cell r="C490" t="str">
            <v>U</v>
          </cell>
          <cell r="D490">
            <v>150</v>
          </cell>
          <cell r="E490">
            <v>150</v>
          </cell>
          <cell r="F490">
            <v>150</v>
          </cell>
          <cell r="G490">
            <v>10.5</v>
          </cell>
          <cell r="H490">
            <v>10.5</v>
          </cell>
          <cell r="I490">
            <v>10.5</v>
          </cell>
          <cell r="J490">
            <v>10.5</v>
          </cell>
        </row>
        <row r="491">
          <cell r="A491">
            <v>612</v>
          </cell>
          <cell r="B491" t="str">
            <v>UNIVERSAL HG 4"</v>
          </cell>
          <cell r="C491" t="str">
            <v>U</v>
          </cell>
          <cell r="D491">
            <v>15</v>
          </cell>
          <cell r="E491">
            <v>15</v>
          </cell>
          <cell r="F491">
            <v>15</v>
          </cell>
          <cell r="G491">
            <v>1.05</v>
          </cell>
          <cell r="H491">
            <v>1.0499992370605469</v>
          </cell>
          <cell r="I491">
            <v>1.0499992370605469</v>
          </cell>
          <cell r="J491">
            <v>1.0499992370605469</v>
          </cell>
        </row>
        <row r="492">
          <cell r="A492">
            <v>613</v>
          </cell>
          <cell r="B492" t="str">
            <v>TUBERIA HF 150 mm</v>
          </cell>
          <cell r="C492" t="str">
            <v>M</v>
          </cell>
          <cell r="D492">
            <v>1.4</v>
          </cell>
          <cell r="E492">
            <v>1.3999996185302734</v>
          </cell>
          <cell r="F492">
            <v>1.3999996185302734</v>
          </cell>
          <cell r="G492">
            <v>0.1</v>
          </cell>
          <cell r="H492">
            <v>9.9999964237213135E-2</v>
          </cell>
          <cell r="I492">
            <v>9.9999964237213135E-2</v>
          </cell>
          <cell r="J492">
            <v>9.9999964237213135E-2</v>
          </cell>
        </row>
        <row r="493">
          <cell r="A493">
            <v>614</v>
          </cell>
          <cell r="B493" t="str">
            <v>UNION GIBAULT HF SIMETRICA 3"1/2"</v>
          </cell>
          <cell r="C493" t="str">
            <v>U</v>
          </cell>
          <cell r="D493">
            <v>7.2</v>
          </cell>
          <cell r="E493">
            <v>7.1999969482421875</v>
          </cell>
          <cell r="F493">
            <v>7.1999969482421875</v>
          </cell>
          <cell r="G493">
            <v>0.5</v>
          </cell>
          <cell r="H493">
            <v>0.5</v>
          </cell>
          <cell r="I493">
            <v>0.5</v>
          </cell>
          <cell r="J493">
            <v>0.5</v>
          </cell>
        </row>
        <row r="494">
          <cell r="A494">
            <v>615</v>
          </cell>
          <cell r="B494" t="str">
            <v>UNION GIBAULT HF SIMETRICA 6"</v>
          </cell>
          <cell r="C494" t="str">
            <v>U</v>
          </cell>
          <cell r="D494">
            <v>9.1999999999999993</v>
          </cell>
          <cell r="E494">
            <v>9.1999969482421875</v>
          </cell>
          <cell r="F494">
            <v>9.1999969482421875</v>
          </cell>
          <cell r="G494">
            <v>0.64</v>
          </cell>
          <cell r="H494">
            <v>0.6399998664855957</v>
          </cell>
          <cell r="I494">
            <v>0.6399998664855957</v>
          </cell>
          <cell r="J494">
            <v>0.6399998664855957</v>
          </cell>
        </row>
        <row r="495">
          <cell r="A495">
            <v>616</v>
          </cell>
          <cell r="B495" t="str">
            <v>VALVULA COMPUERTA B/B VOLANTE CLASE 10 HF 6" o 160 mm</v>
          </cell>
          <cell r="C495" t="str">
            <v>U</v>
          </cell>
          <cell r="D495">
            <v>144</v>
          </cell>
          <cell r="E495">
            <v>144</v>
          </cell>
          <cell r="F495">
            <v>144</v>
          </cell>
          <cell r="G495">
            <v>10.08</v>
          </cell>
          <cell r="H495">
            <v>10.079994201660156</v>
          </cell>
          <cell r="I495">
            <v>10.079994201660156</v>
          </cell>
          <cell r="J495">
            <v>10.079994201660156</v>
          </cell>
        </row>
        <row r="496">
          <cell r="A496">
            <v>617</v>
          </cell>
          <cell r="B496" t="str">
            <v>VALVULA COMPUERTA Y VOLANTE BRONCE 3"</v>
          </cell>
          <cell r="C496" t="str">
            <v>U</v>
          </cell>
          <cell r="D496">
            <v>110</v>
          </cell>
          <cell r="E496">
            <v>110</v>
          </cell>
          <cell r="F496">
            <v>110</v>
          </cell>
          <cell r="G496">
            <v>7.7</v>
          </cell>
          <cell r="H496">
            <v>7.6999969482421875</v>
          </cell>
          <cell r="I496">
            <v>7.6999969482421875</v>
          </cell>
          <cell r="J496">
            <v>7.6999969482421875</v>
          </cell>
        </row>
        <row r="497">
          <cell r="A497">
            <v>618</v>
          </cell>
          <cell r="B497" t="str">
            <v>VALVULA COMPUERTA Y VOLANTE BRONCE 4"</v>
          </cell>
          <cell r="C497" t="str">
            <v>U</v>
          </cell>
          <cell r="D497">
            <v>155</v>
          </cell>
          <cell r="E497">
            <v>155</v>
          </cell>
          <cell r="F497">
            <v>155</v>
          </cell>
          <cell r="G497">
            <v>10.85</v>
          </cell>
          <cell r="H497">
            <v>10.849998474121094</v>
          </cell>
          <cell r="I497">
            <v>10.849998474121094</v>
          </cell>
          <cell r="J497">
            <v>10.849998474121094</v>
          </cell>
        </row>
        <row r="498">
          <cell r="A498">
            <v>619</v>
          </cell>
          <cell r="B498" t="str">
            <v>EQUIPO HIPOCLORADOR 30 LTS</v>
          </cell>
          <cell r="C498" t="str">
            <v>U</v>
          </cell>
          <cell r="D498">
            <v>408</v>
          </cell>
          <cell r="E498">
            <v>408</v>
          </cell>
          <cell r="F498">
            <v>408</v>
          </cell>
          <cell r="G498">
            <v>28.56</v>
          </cell>
          <cell r="H498">
            <v>28.55999755859375</v>
          </cell>
          <cell r="I498">
            <v>28.55999755859375</v>
          </cell>
          <cell r="J498">
            <v>28.55999755859375</v>
          </cell>
        </row>
        <row r="499">
          <cell r="A499">
            <v>620</v>
          </cell>
          <cell r="B499" t="str">
            <v>TANQUE HIPOCLORADOR TIPO IEOS 500 lts.</v>
          </cell>
          <cell r="C499" t="str">
            <v>U</v>
          </cell>
          <cell r="D499">
            <v>46.36</v>
          </cell>
          <cell r="E499">
            <v>46.3599853515625</v>
          </cell>
          <cell r="F499">
            <v>46.3599853515625</v>
          </cell>
          <cell r="G499">
            <v>3.25</v>
          </cell>
          <cell r="H499">
            <v>3.25</v>
          </cell>
          <cell r="I499">
            <v>3.25</v>
          </cell>
          <cell r="J499">
            <v>3.25</v>
          </cell>
        </row>
        <row r="500">
          <cell r="A500">
            <v>621</v>
          </cell>
          <cell r="B500" t="str">
            <v>ADAPTADOR PVC -P ASTM ISO E/C 20 mm</v>
          </cell>
          <cell r="C500" t="str">
            <v>U</v>
          </cell>
          <cell r="D500">
            <v>0.2</v>
          </cell>
          <cell r="E500">
            <v>0.19999992847442627</v>
          </cell>
          <cell r="F500">
            <v>0.19999992847442627</v>
          </cell>
          <cell r="G500">
            <v>0.01</v>
          </cell>
          <cell r="H500">
            <v>9.9999979138374329E-3</v>
          </cell>
          <cell r="I500">
            <v>9.9999979138374329E-3</v>
          </cell>
          <cell r="J500">
            <v>9.9999979138374329E-3</v>
          </cell>
        </row>
        <row r="501">
          <cell r="A501">
            <v>622</v>
          </cell>
          <cell r="B501" t="str">
            <v>ADAPTADOR PVC -P ASTM ISO E/C 40 mm</v>
          </cell>
          <cell r="C501" t="str">
            <v>U</v>
          </cell>
          <cell r="D501">
            <v>0.51</v>
          </cell>
          <cell r="E501">
            <v>0.50999975204467773</v>
          </cell>
          <cell r="F501">
            <v>0.50999975204467773</v>
          </cell>
          <cell r="G501">
            <v>0.04</v>
          </cell>
          <cell r="H501">
            <v>3.9999991655349731E-2</v>
          </cell>
          <cell r="I501">
            <v>3.9999991655349731E-2</v>
          </cell>
          <cell r="J501">
            <v>3.9999991655349731E-2</v>
          </cell>
        </row>
        <row r="502">
          <cell r="A502">
            <v>623</v>
          </cell>
          <cell r="B502" t="str">
            <v>ADAPTADOR PVC -P HEMBRA C/R 25 mm</v>
          </cell>
          <cell r="C502" t="str">
            <v>U</v>
          </cell>
          <cell r="D502">
            <v>0.24</v>
          </cell>
          <cell r="E502">
            <v>0.23999989032745361</v>
          </cell>
          <cell r="F502">
            <v>0.23999989032745361</v>
          </cell>
          <cell r="G502">
            <v>0.02</v>
          </cell>
          <cell r="H502">
            <v>1.9999995827674866E-2</v>
          </cell>
          <cell r="I502">
            <v>1.9999995827674866E-2</v>
          </cell>
          <cell r="J502">
            <v>1.9999995827674866E-2</v>
          </cell>
        </row>
        <row r="503">
          <cell r="A503">
            <v>624</v>
          </cell>
          <cell r="B503" t="str">
            <v>REDUCCION PVC -P E/C 50 A 25 mm</v>
          </cell>
          <cell r="C503" t="str">
            <v>U</v>
          </cell>
          <cell r="D503">
            <v>0.78</v>
          </cell>
          <cell r="E503">
            <v>0.77999973297119141</v>
          </cell>
          <cell r="F503">
            <v>0.77999973297119141</v>
          </cell>
          <cell r="G503">
            <v>0.05</v>
          </cell>
          <cell r="H503">
            <v>4.9999982118606567E-2</v>
          </cell>
          <cell r="I503">
            <v>4.9999982118606567E-2</v>
          </cell>
          <cell r="J503">
            <v>4.9999982118606567E-2</v>
          </cell>
        </row>
        <row r="504">
          <cell r="A504">
            <v>625</v>
          </cell>
          <cell r="B504" t="str">
            <v>REDUCCION PVC -P E/C 63 A 25 mm</v>
          </cell>
          <cell r="C504" t="str">
            <v>U</v>
          </cell>
          <cell r="D504">
            <v>1.58</v>
          </cell>
          <cell r="E504">
            <v>1.5799999237060547</v>
          </cell>
          <cell r="F504">
            <v>1.5799999237060547</v>
          </cell>
          <cell r="G504">
            <v>0.11</v>
          </cell>
          <cell r="H504">
            <v>0.10999995470046997</v>
          </cell>
          <cell r="I504">
            <v>0.10999995470046997</v>
          </cell>
          <cell r="J504">
            <v>0.10999995470046997</v>
          </cell>
        </row>
        <row r="505">
          <cell r="A505">
            <v>626</v>
          </cell>
          <cell r="B505" t="str">
            <v>REDUCTOR BUSHING PVC-P U/Rc 1"-3/4"</v>
          </cell>
          <cell r="C505" t="str">
            <v>U</v>
          </cell>
          <cell r="D505">
            <v>0.26</v>
          </cell>
          <cell r="E505">
            <v>0.25999999046325684</v>
          </cell>
          <cell r="F505">
            <v>0.25999999046325684</v>
          </cell>
          <cell r="G505">
            <v>0.02</v>
          </cell>
          <cell r="H505">
            <v>1.9999995827674866E-2</v>
          </cell>
          <cell r="I505">
            <v>1.9999995827674866E-2</v>
          </cell>
          <cell r="J505">
            <v>1.9999995827674866E-2</v>
          </cell>
        </row>
        <row r="506">
          <cell r="A506">
            <v>627</v>
          </cell>
          <cell r="B506" t="str">
            <v>TUBERIA HG A-120 1/2"</v>
          </cell>
          <cell r="C506" t="str">
            <v>M</v>
          </cell>
          <cell r="D506">
            <v>0.5</v>
          </cell>
          <cell r="E506">
            <v>0.5</v>
          </cell>
          <cell r="F506">
            <v>0.5</v>
          </cell>
          <cell r="G506">
            <v>0.04</v>
          </cell>
          <cell r="H506">
            <v>3.9999991655349731E-2</v>
          </cell>
          <cell r="I506">
            <v>3.9999991655349731E-2</v>
          </cell>
          <cell r="J506">
            <v>3.9999991655349731E-2</v>
          </cell>
        </row>
        <row r="507">
          <cell r="A507">
            <v>628</v>
          </cell>
          <cell r="B507" t="str">
            <v>CODO HG 90º 3/4"</v>
          </cell>
          <cell r="C507" t="str">
            <v>u</v>
          </cell>
          <cell r="D507">
            <v>0.28000000000000003</v>
          </cell>
          <cell r="E507">
            <v>0.27999997138977051</v>
          </cell>
          <cell r="F507">
            <v>0.27999997138977051</v>
          </cell>
          <cell r="G507">
            <v>0.02</v>
          </cell>
          <cell r="H507">
            <v>1.9999995827674866E-2</v>
          </cell>
          <cell r="I507">
            <v>1.9999995827674866E-2</v>
          </cell>
          <cell r="J507">
            <v>1.9999995827674866E-2</v>
          </cell>
        </row>
        <row r="508">
          <cell r="A508">
            <v>629</v>
          </cell>
          <cell r="B508" t="str">
            <v>NEPLO DE HG A-120 1/2 X 10 M</v>
          </cell>
          <cell r="C508" t="str">
            <v>u</v>
          </cell>
          <cell r="D508">
            <v>0.2</v>
          </cell>
          <cell r="E508">
            <v>0.19999992847442627</v>
          </cell>
          <cell r="F508">
            <v>0.19999992847442627</v>
          </cell>
          <cell r="G508">
            <v>0.01</v>
          </cell>
          <cell r="H508">
            <v>9.9999979138374329E-3</v>
          </cell>
          <cell r="I508">
            <v>9.9999979138374329E-3</v>
          </cell>
          <cell r="J508">
            <v>9.9999979138374329E-3</v>
          </cell>
        </row>
        <row r="509">
          <cell r="A509">
            <v>630</v>
          </cell>
          <cell r="B509" t="str">
            <v>NEPLO DE HG A-120 DE 1/2 X 0.2</v>
          </cell>
          <cell r="C509" t="str">
            <v>u</v>
          </cell>
          <cell r="D509">
            <v>0.4</v>
          </cell>
          <cell r="E509">
            <v>0.39999985694885254</v>
          </cell>
          <cell r="F509">
            <v>0.39999985694885254</v>
          </cell>
          <cell r="G509">
            <v>0.03</v>
          </cell>
          <cell r="H509">
            <v>2.9999986290931702E-2</v>
          </cell>
          <cell r="I509">
            <v>2.9999986290931702E-2</v>
          </cell>
          <cell r="J509">
            <v>2.9999986290931702E-2</v>
          </cell>
        </row>
        <row r="510">
          <cell r="A510">
            <v>631</v>
          </cell>
          <cell r="B510" t="str">
            <v>NEPLO DE HG A-120 DE 2 1/2" X 0.15M</v>
          </cell>
          <cell r="C510" t="str">
            <v>U</v>
          </cell>
          <cell r="D510">
            <v>1.2</v>
          </cell>
          <cell r="E510">
            <v>1.1999998092651367</v>
          </cell>
          <cell r="F510">
            <v>1.1999998092651367</v>
          </cell>
          <cell r="G510">
            <v>0.08</v>
          </cell>
          <cell r="H510">
            <v>7.9999983310699463E-2</v>
          </cell>
          <cell r="I510">
            <v>7.9999983310699463E-2</v>
          </cell>
          <cell r="J510">
            <v>7.9999983310699463E-2</v>
          </cell>
        </row>
        <row r="511">
          <cell r="A511">
            <v>632</v>
          </cell>
          <cell r="B511" t="str">
            <v>REDUCTOR DE HG DE 1" A 1/2"</v>
          </cell>
          <cell r="C511" t="str">
            <v>U</v>
          </cell>
          <cell r="D511">
            <v>0.36</v>
          </cell>
          <cell r="E511">
            <v>0.3599998950958252</v>
          </cell>
          <cell r="F511">
            <v>0.3599998950958252</v>
          </cell>
          <cell r="G511">
            <v>0.03</v>
          </cell>
          <cell r="H511">
            <v>2.9999986290931702E-2</v>
          </cell>
          <cell r="I511">
            <v>2.9999986290931702E-2</v>
          </cell>
          <cell r="J511">
            <v>2.9999986290931702E-2</v>
          </cell>
        </row>
        <row r="512">
          <cell r="A512">
            <v>633</v>
          </cell>
          <cell r="B512" t="str">
            <v>TAPON HIERRO GALVANIZADO MACHO 2"</v>
          </cell>
          <cell r="C512" t="str">
            <v>U</v>
          </cell>
          <cell r="D512">
            <v>0.6</v>
          </cell>
          <cell r="E512">
            <v>0.59999990463256836</v>
          </cell>
          <cell r="F512">
            <v>0.59999990463256836</v>
          </cell>
          <cell r="G512">
            <v>0.04</v>
          </cell>
          <cell r="H512">
            <v>3.9999991655349731E-2</v>
          </cell>
          <cell r="I512">
            <v>3.9999991655349731E-2</v>
          </cell>
          <cell r="J512">
            <v>3.9999991655349731E-2</v>
          </cell>
        </row>
        <row r="513">
          <cell r="A513">
            <v>634</v>
          </cell>
          <cell r="B513" t="str">
            <v>UNIVERSAL HG  3/4 "</v>
          </cell>
          <cell r="C513" t="str">
            <v>U</v>
          </cell>
          <cell r="D513">
            <v>1.55</v>
          </cell>
          <cell r="E513">
            <v>1.5499992370605469</v>
          </cell>
          <cell r="F513">
            <v>1.5499992370605469</v>
          </cell>
          <cell r="G513">
            <v>0.11</v>
          </cell>
          <cell r="H513">
            <v>0.10999995470046997</v>
          </cell>
          <cell r="I513">
            <v>0.10999995470046997</v>
          </cell>
          <cell r="J513">
            <v>0.10999995470046997</v>
          </cell>
        </row>
        <row r="514">
          <cell r="A514">
            <v>635</v>
          </cell>
          <cell r="B514" t="str">
            <v>ADAPTADOR DE POLIETILEO BAJA DENSIDAD PE-HG 1/2</v>
          </cell>
          <cell r="C514" t="str">
            <v>U</v>
          </cell>
          <cell r="D514">
            <v>7.0000000000000007E-2</v>
          </cell>
          <cell r="E514">
            <v>6.9999992847442627E-2</v>
          </cell>
          <cell r="F514">
            <v>6.9999992847442627E-2</v>
          </cell>
          <cell r="G514">
            <v>0</v>
          </cell>
          <cell r="H514">
            <v>0</v>
          </cell>
          <cell r="I514">
            <v>0</v>
          </cell>
          <cell r="J514">
            <v>0</v>
          </cell>
        </row>
        <row r="515">
          <cell r="A515">
            <v>636</v>
          </cell>
          <cell r="B515" t="str">
            <v>NEPLO PARA POLIETILENO DE 1/2</v>
          </cell>
          <cell r="C515" t="str">
            <v>U</v>
          </cell>
          <cell r="D515">
            <v>7.0000000000000007E-2</v>
          </cell>
          <cell r="E515">
            <v>6.9999992847442627E-2</v>
          </cell>
          <cell r="F515">
            <v>6.9999992847442627E-2</v>
          </cell>
          <cell r="G515">
            <v>0</v>
          </cell>
          <cell r="H515">
            <v>0</v>
          </cell>
          <cell r="I515">
            <v>0</v>
          </cell>
          <cell r="J515">
            <v>0</v>
          </cell>
        </row>
        <row r="516">
          <cell r="A516">
            <v>637</v>
          </cell>
          <cell r="B516" t="str">
            <v>VALVULA DE COMPUERTA Y CUADRO HF DE 2"</v>
          </cell>
          <cell r="C516" t="str">
            <v>U</v>
          </cell>
          <cell r="D516">
            <v>74</v>
          </cell>
          <cell r="E516">
            <v>74</v>
          </cell>
          <cell r="F516">
            <v>74</v>
          </cell>
          <cell r="G516">
            <v>5.18</v>
          </cell>
          <cell r="H516">
            <v>5.1799964904785156</v>
          </cell>
          <cell r="I516">
            <v>5.1799964904785156</v>
          </cell>
          <cell r="J516">
            <v>5.1799964904785156</v>
          </cell>
        </row>
        <row r="517">
          <cell r="A517">
            <v>638</v>
          </cell>
          <cell r="B517" t="str">
            <v>TUBERIA PVC - P E/C 40 MM 1MPA</v>
          </cell>
          <cell r="C517" t="str">
            <v>M</v>
          </cell>
          <cell r="D517">
            <v>1.2</v>
          </cell>
          <cell r="E517">
            <v>1.1999998092651367</v>
          </cell>
          <cell r="F517">
            <v>1.1999998092651367</v>
          </cell>
          <cell r="G517">
            <v>0.08</v>
          </cell>
          <cell r="H517">
            <v>7.9999983310699463E-2</v>
          </cell>
          <cell r="I517">
            <v>7.9999983310699463E-2</v>
          </cell>
          <cell r="J517">
            <v>7.9999983310699463E-2</v>
          </cell>
        </row>
        <row r="518">
          <cell r="A518">
            <v>639</v>
          </cell>
          <cell r="B518" t="str">
            <v>TUBERIAS PVC -P E/C 110 mm 1MPA</v>
          </cell>
          <cell r="C518" t="str">
            <v>M</v>
          </cell>
          <cell r="D518">
            <v>4.8</v>
          </cell>
          <cell r="E518">
            <v>4.7999992370605469</v>
          </cell>
          <cell r="F518">
            <v>4.7999992370605469</v>
          </cell>
          <cell r="G518">
            <v>0.34</v>
          </cell>
          <cell r="H518">
            <v>0.33999991416931152</v>
          </cell>
          <cell r="I518">
            <v>0.33999991416931152</v>
          </cell>
          <cell r="J518">
            <v>0.33999991416931152</v>
          </cell>
        </row>
        <row r="519">
          <cell r="A519">
            <v>640</v>
          </cell>
          <cell r="B519" t="str">
            <v>TUBERIA PVC - P E/C 32 MM 1.25 MPA</v>
          </cell>
          <cell r="C519" t="str">
            <v>M</v>
          </cell>
          <cell r="D519">
            <v>1.1399999999999999</v>
          </cell>
          <cell r="E519">
            <v>1.1399993896484375</v>
          </cell>
          <cell r="F519">
            <v>1.1399993896484375</v>
          </cell>
          <cell r="G519">
            <v>0.08</v>
          </cell>
          <cell r="H519">
            <v>7.9999983310699463E-2</v>
          </cell>
          <cell r="I519">
            <v>7.9999983310699463E-2</v>
          </cell>
          <cell r="J519">
            <v>7.9999983310699463E-2</v>
          </cell>
        </row>
        <row r="520">
          <cell r="A520">
            <v>641</v>
          </cell>
          <cell r="B520" t="str">
            <v>ADAPTADOR PVC-P MACHO C/R 40 mm</v>
          </cell>
          <cell r="C520" t="str">
            <v>U</v>
          </cell>
          <cell r="D520">
            <v>0.8</v>
          </cell>
          <cell r="E520">
            <v>0.79999971389770508</v>
          </cell>
          <cell r="F520">
            <v>0.79999971389770508</v>
          </cell>
          <cell r="G520">
            <v>0.06</v>
          </cell>
          <cell r="H520">
            <v>5.9999972581863403E-2</v>
          </cell>
          <cell r="I520">
            <v>5.9999972581863403E-2</v>
          </cell>
          <cell r="J520">
            <v>5.9999972581863403E-2</v>
          </cell>
        </row>
        <row r="521">
          <cell r="A521">
            <v>642</v>
          </cell>
          <cell r="B521" t="str">
            <v>TUBERIA HG A-120 1 1/2"</v>
          </cell>
          <cell r="C521" t="str">
            <v>M</v>
          </cell>
          <cell r="D521">
            <v>3.09</v>
          </cell>
          <cell r="E521">
            <v>3.0899982452392578</v>
          </cell>
          <cell r="F521">
            <v>3.0899982452392578</v>
          </cell>
          <cell r="G521">
            <v>0.22</v>
          </cell>
          <cell r="H521">
            <v>0.21999990940093994</v>
          </cell>
          <cell r="I521">
            <v>0.21999990940093994</v>
          </cell>
          <cell r="J521">
            <v>0.21999990940093994</v>
          </cell>
        </row>
        <row r="522">
          <cell r="A522">
            <v>643</v>
          </cell>
          <cell r="B522" t="str">
            <v>CODO HG 90  1-1/2"</v>
          </cell>
          <cell r="C522" t="str">
            <v>U</v>
          </cell>
          <cell r="D522">
            <v>0.2</v>
          </cell>
          <cell r="E522">
            <v>0.19999992847442627</v>
          </cell>
          <cell r="F522">
            <v>0.19999992847442627</v>
          </cell>
          <cell r="G522">
            <v>0.01</v>
          </cell>
          <cell r="H522">
            <v>9.9999979138374329E-3</v>
          </cell>
          <cell r="I522">
            <v>9.9999979138374329E-3</v>
          </cell>
          <cell r="J522">
            <v>9.9999979138374329E-3</v>
          </cell>
        </row>
        <row r="523">
          <cell r="A523">
            <v>644</v>
          </cell>
          <cell r="B523" t="str">
            <v>TEE HG DE 1 1/2"</v>
          </cell>
          <cell r="C523" t="str">
            <v>U</v>
          </cell>
          <cell r="D523">
            <v>1.02</v>
          </cell>
          <cell r="E523">
            <v>1.0199995040893555</v>
          </cell>
          <cell r="F523">
            <v>1.0199995040893555</v>
          </cell>
          <cell r="G523">
            <v>7.0000000000000007E-2</v>
          </cell>
          <cell r="H523">
            <v>6.9999992847442627E-2</v>
          </cell>
          <cell r="I523">
            <v>6.9999992847442627E-2</v>
          </cell>
          <cell r="J523">
            <v>6.9999992847442627E-2</v>
          </cell>
        </row>
        <row r="524">
          <cell r="A524">
            <v>645</v>
          </cell>
          <cell r="B524" t="str">
            <v>UNIONES DE HG DE 1 1/2"</v>
          </cell>
          <cell r="C524" t="str">
            <v>U</v>
          </cell>
          <cell r="D524">
            <v>0.49</v>
          </cell>
          <cell r="E524">
            <v>0.48999977111816406</v>
          </cell>
          <cell r="F524">
            <v>0.48999977111816406</v>
          </cell>
          <cell r="G524">
            <v>0.03</v>
          </cell>
          <cell r="H524">
            <v>2.9999986290931702E-2</v>
          </cell>
          <cell r="I524">
            <v>2.9999986290931702E-2</v>
          </cell>
          <cell r="J524">
            <v>2.9999986290931702E-2</v>
          </cell>
        </row>
        <row r="525">
          <cell r="A525">
            <v>646</v>
          </cell>
          <cell r="B525" t="str">
            <v>UNIVERSAL DE HG 1 1/2"</v>
          </cell>
          <cell r="C525" t="str">
            <v>U</v>
          </cell>
          <cell r="D525">
            <v>3</v>
          </cell>
          <cell r="E525">
            <v>3</v>
          </cell>
          <cell r="F525">
            <v>3</v>
          </cell>
          <cell r="G525">
            <v>0.21</v>
          </cell>
          <cell r="H525">
            <v>0.20999991893768311</v>
          </cell>
          <cell r="I525">
            <v>0.20999991893768311</v>
          </cell>
          <cell r="J525">
            <v>0.20999991893768311</v>
          </cell>
        </row>
        <row r="526">
          <cell r="A526">
            <v>647</v>
          </cell>
          <cell r="B526" t="str">
            <v>VALVULA FLOTADORADE  BRONCE CON BOLA DE COBRE 1 1/2</v>
          </cell>
          <cell r="C526" t="str">
            <v>U</v>
          </cell>
          <cell r="D526">
            <v>38.96</v>
          </cell>
          <cell r="E526">
            <v>38.959991455078125</v>
          </cell>
          <cell r="F526">
            <v>38.959991455078125</v>
          </cell>
          <cell r="G526">
            <v>2.73</v>
          </cell>
          <cell r="H526">
            <v>2.7299995422363281</v>
          </cell>
          <cell r="I526">
            <v>2.7299995422363281</v>
          </cell>
          <cell r="J526">
            <v>2.7299995422363281</v>
          </cell>
        </row>
        <row r="527">
          <cell r="A527">
            <v>648</v>
          </cell>
          <cell r="B527" t="str">
            <v>VALVULA COMPUERTA Y VOLANTE DE BRONCE DE 1 1/2</v>
          </cell>
          <cell r="C527" t="str">
            <v>U</v>
          </cell>
          <cell r="D527">
            <v>65</v>
          </cell>
          <cell r="E527">
            <v>65</v>
          </cell>
          <cell r="F527">
            <v>65</v>
          </cell>
          <cell r="G527">
            <v>4.55</v>
          </cell>
          <cell r="H527">
            <v>4.5499992370605469</v>
          </cell>
          <cell r="I527">
            <v>4.5499992370605469</v>
          </cell>
          <cell r="J527">
            <v>4.5499992370605469</v>
          </cell>
        </row>
        <row r="528">
          <cell r="A528">
            <v>649</v>
          </cell>
          <cell r="B528" t="str">
            <v>MALLA ELECTROSOLDADA DE 15 X 15 X 4.5 MM</v>
          </cell>
          <cell r="C528" t="str">
            <v>M2</v>
          </cell>
          <cell r="D528">
            <v>2.4300000000000002</v>
          </cell>
          <cell r="E528">
            <v>2.4299983978271484</v>
          </cell>
          <cell r="F528">
            <v>2.4299983978271484</v>
          </cell>
          <cell r="G528">
            <v>7.0000000000000007E-2</v>
          </cell>
          <cell r="H528">
            <v>6.9999992847442627E-2</v>
          </cell>
          <cell r="I528">
            <v>6.9999992847442627E-2</v>
          </cell>
          <cell r="J528">
            <v>6.9999992847442627E-2</v>
          </cell>
        </row>
        <row r="529">
          <cell r="A529">
            <v>650</v>
          </cell>
          <cell r="B529" t="str">
            <v>NEOPRENO DUREZA SHORE 50/ 60/70</v>
          </cell>
          <cell r="C529" t="str">
            <v>U</v>
          </cell>
          <cell r="D529">
            <v>0.24</v>
          </cell>
          <cell r="E529">
            <v>0.23999989032745361</v>
          </cell>
          <cell r="F529">
            <v>0.23999989032745361</v>
          </cell>
          <cell r="G529">
            <v>0.02</v>
          </cell>
          <cell r="H529">
            <v>1.9999995827674866E-2</v>
          </cell>
          <cell r="I529">
            <v>1.9999995827674866E-2</v>
          </cell>
          <cell r="J529">
            <v>1.9999995827674866E-2</v>
          </cell>
        </row>
        <row r="530">
          <cell r="A530">
            <v>651</v>
          </cell>
          <cell r="B530" t="str">
            <v>CERNIDERA DE ALUMINIO ROSCADA 2" O 50 MM</v>
          </cell>
          <cell r="C530" t="str">
            <v>U</v>
          </cell>
          <cell r="D530">
            <v>0.48</v>
          </cell>
          <cell r="E530">
            <v>0.47999978065490723</v>
          </cell>
          <cell r="F530">
            <v>0.47999978065490723</v>
          </cell>
          <cell r="G530">
            <v>0.03</v>
          </cell>
          <cell r="H530">
            <v>2.9999986290931702E-2</v>
          </cell>
          <cell r="I530">
            <v>2.9999986290931702E-2</v>
          </cell>
          <cell r="J530">
            <v>2.9999986290931702E-2</v>
          </cell>
        </row>
        <row r="531">
          <cell r="A531">
            <v>652</v>
          </cell>
          <cell r="B531" t="str">
            <v>VALVULA DE AIRE HF DE 1"</v>
          </cell>
          <cell r="C531" t="str">
            <v>U</v>
          </cell>
          <cell r="D531">
            <v>15.96</v>
          </cell>
          <cell r="E531">
            <v>15.959999084472656</v>
          </cell>
          <cell r="F531">
            <v>15.959999084472656</v>
          </cell>
          <cell r="G531">
            <v>1.1200000000000001</v>
          </cell>
          <cell r="H531">
            <v>1.119999885559082</v>
          </cell>
          <cell r="I531">
            <v>1.119999885559082</v>
          </cell>
          <cell r="J531">
            <v>1.119999885559082</v>
          </cell>
        </row>
        <row r="532">
          <cell r="A532">
            <v>653</v>
          </cell>
          <cell r="B532" t="str">
            <v>UNION PVC 3/4</v>
          </cell>
          <cell r="C532" t="str">
            <v>U</v>
          </cell>
          <cell r="D532">
            <v>0.64</v>
          </cell>
          <cell r="E532">
            <v>0.6399998664855957</v>
          </cell>
          <cell r="F532">
            <v>0.6399998664855957</v>
          </cell>
          <cell r="G532">
            <v>0.04</v>
          </cell>
          <cell r="H532">
            <v>3.9999991655349731E-2</v>
          </cell>
          <cell r="I532">
            <v>3.9999991655349731E-2</v>
          </cell>
          <cell r="J532">
            <v>3.9999991655349731E-2</v>
          </cell>
        </row>
        <row r="533">
          <cell r="A533">
            <v>654</v>
          </cell>
          <cell r="B533" t="str">
            <v>TEE PVC 3/4</v>
          </cell>
          <cell r="C533" t="str">
            <v>U</v>
          </cell>
          <cell r="D533">
            <v>1.79</v>
          </cell>
          <cell r="E533">
            <v>1.7899999618530273</v>
          </cell>
          <cell r="F533">
            <v>1.7899999618530273</v>
          </cell>
          <cell r="G533">
            <v>0.13</v>
          </cell>
          <cell r="H533">
            <v>0.12999999523162842</v>
          </cell>
          <cell r="I533">
            <v>0.12999999523162842</v>
          </cell>
          <cell r="J533">
            <v>0.12999999523162842</v>
          </cell>
        </row>
        <row r="534">
          <cell r="A534">
            <v>655</v>
          </cell>
          <cell r="B534" t="str">
            <v>UNION PVC 1/2</v>
          </cell>
          <cell r="C534" t="str">
            <v>U</v>
          </cell>
          <cell r="D534">
            <v>0.25</v>
          </cell>
          <cell r="E534">
            <v>0</v>
          </cell>
          <cell r="F534">
            <v>0</v>
          </cell>
          <cell r="G534">
            <v>0.02</v>
          </cell>
          <cell r="H534">
            <v>1.9999995827674866E-2</v>
          </cell>
          <cell r="I534">
            <v>0</v>
          </cell>
          <cell r="J534">
            <v>0</v>
          </cell>
        </row>
        <row r="535">
          <cell r="A535">
            <v>656</v>
          </cell>
          <cell r="B535" t="str">
            <v>TEE PVC 1/2</v>
          </cell>
          <cell r="C535" t="str">
            <v>U</v>
          </cell>
          <cell r="D535">
            <v>0.5</v>
          </cell>
          <cell r="E535">
            <v>0</v>
          </cell>
          <cell r="F535">
            <v>0</v>
          </cell>
          <cell r="G535">
            <v>0.04</v>
          </cell>
          <cell r="H535">
            <v>3.9999991655349731E-2</v>
          </cell>
          <cell r="I535">
            <v>0</v>
          </cell>
          <cell r="J535">
            <v>0</v>
          </cell>
        </row>
        <row r="536">
          <cell r="A536">
            <v>657</v>
          </cell>
          <cell r="B536" t="str">
            <v>CODO PVC ROSCABLE 1/2" X 90</v>
          </cell>
          <cell r="C536" t="str">
            <v>U</v>
          </cell>
          <cell r="D536">
            <v>0.5</v>
          </cell>
          <cell r="E536">
            <v>0.5</v>
          </cell>
          <cell r="F536">
            <v>0.5</v>
          </cell>
          <cell r="G536">
            <v>0.04</v>
          </cell>
          <cell r="H536">
            <v>3.9999991655349731E-2</v>
          </cell>
          <cell r="I536">
            <v>3.9999991655349731E-2</v>
          </cell>
          <cell r="J536">
            <v>3.9999991655349731E-2</v>
          </cell>
        </row>
        <row r="537">
          <cell r="A537">
            <v>658</v>
          </cell>
          <cell r="B537" t="str">
            <v>Accesorios tanque</v>
          </cell>
          <cell r="C537" t="str">
            <v>GLOBAL</v>
          </cell>
          <cell r="D537">
            <v>2.5499999999999998</v>
          </cell>
          <cell r="E537">
            <v>0</v>
          </cell>
          <cell r="F537">
            <v>0</v>
          </cell>
          <cell r="G537">
            <v>0.18</v>
          </cell>
          <cell r="H537">
            <v>0.1799999475479126</v>
          </cell>
          <cell r="I537">
            <v>0</v>
          </cell>
          <cell r="J537">
            <v>0</v>
          </cell>
        </row>
        <row r="538">
          <cell r="A538">
            <v>659</v>
          </cell>
          <cell r="B538" t="str">
            <v>VALVULA CHEK TOYA H. 3/4"</v>
          </cell>
          <cell r="C538" t="str">
            <v>U</v>
          </cell>
          <cell r="D538">
            <v>3.2</v>
          </cell>
          <cell r="E538">
            <v>3.1999988555908203</v>
          </cell>
          <cell r="F538">
            <v>3.1999988555908203</v>
          </cell>
          <cell r="G538">
            <v>0.22</v>
          </cell>
          <cell r="H538">
            <v>0.21999990940093994</v>
          </cell>
          <cell r="I538">
            <v>0.21999990940093994</v>
          </cell>
          <cell r="J538">
            <v>0.21999990940093994</v>
          </cell>
        </row>
        <row r="539">
          <cell r="A539">
            <v>660</v>
          </cell>
          <cell r="B539" t="str">
            <v>CODO PVC 3/4 X 90</v>
          </cell>
          <cell r="C539" t="str">
            <v>U</v>
          </cell>
          <cell r="D539">
            <v>0.98</v>
          </cell>
          <cell r="E539">
            <v>0.97999954223632813</v>
          </cell>
          <cell r="F539">
            <v>0.97999954223632813</v>
          </cell>
          <cell r="G539">
            <v>7.0000000000000007E-2</v>
          </cell>
          <cell r="H539">
            <v>6.9999992847442627E-2</v>
          </cell>
          <cell r="I539">
            <v>6.9999992847442627E-2</v>
          </cell>
          <cell r="J539">
            <v>6.9999992847442627E-2</v>
          </cell>
        </row>
        <row r="540">
          <cell r="A540">
            <v>0</v>
          </cell>
          <cell r="B540" t="str">
            <v>MATERIAL PREPARADO</v>
          </cell>
          <cell r="C540">
            <v>0</v>
          </cell>
          <cell r="D540">
            <v>0</v>
          </cell>
          <cell r="E540">
            <v>0</v>
          </cell>
          <cell r="F540">
            <v>0</v>
          </cell>
          <cell r="G540">
            <v>0</v>
          </cell>
          <cell r="H540">
            <v>0</v>
          </cell>
          <cell r="I540">
            <v>0</v>
          </cell>
          <cell r="J540">
            <v>0</v>
          </cell>
        </row>
        <row r="541">
          <cell r="A541">
            <v>700</v>
          </cell>
          <cell r="B541" t="str">
            <v>Hormigón simple de 210 Kg/cm2</v>
          </cell>
          <cell r="C541" t="str">
            <v>m3</v>
          </cell>
          <cell r="D541">
            <v>107.1056</v>
          </cell>
          <cell r="E541">
            <v>107.1055908203125</v>
          </cell>
          <cell r="F541">
            <v>107.1055908203125</v>
          </cell>
          <cell r="G541">
            <v>7.35</v>
          </cell>
          <cell r="H541">
            <v>7.3499984741210938</v>
          </cell>
          <cell r="I541">
            <v>7.3499984741210938</v>
          </cell>
          <cell r="J541">
            <v>7.3499984741210938</v>
          </cell>
        </row>
        <row r="542">
          <cell r="A542">
            <v>701</v>
          </cell>
          <cell r="B542" t="str">
            <v>Mamposteria de ladrillo</v>
          </cell>
          <cell r="C542" t="str">
            <v>m2</v>
          </cell>
          <cell r="D542">
            <v>10</v>
          </cell>
          <cell r="E542">
            <v>10</v>
          </cell>
          <cell r="F542">
            <v>10</v>
          </cell>
          <cell r="G542">
            <v>0.7</v>
          </cell>
          <cell r="H542">
            <v>0.69999980926513672</v>
          </cell>
          <cell r="I542">
            <v>0.69999980926513672</v>
          </cell>
          <cell r="J542">
            <v>0.69999980926513672</v>
          </cell>
        </row>
        <row r="543">
          <cell r="A543">
            <v>702</v>
          </cell>
          <cell r="B543" t="str">
            <v>Revestido vertical</v>
          </cell>
          <cell r="C543" t="str">
            <v>m2</v>
          </cell>
          <cell r="D543">
            <v>5</v>
          </cell>
          <cell r="E543">
            <v>5</v>
          </cell>
          <cell r="F543">
            <v>5</v>
          </cell>
          <cell r="G543">
            <v>0.35</v>
          </cell>
          <cell r="H543">
            <v>0.34999990463256836</v>
          </cell>
          <cell r="I543">
            <v>0.34999990463256836</v>
          </cell>
          <cell r="J543">
            <v>0.34999990463256836</v>
          </cell>
        </row>
        <row r="544">
          <cell r="A544">
            <v>703</v>
          </cell>
          <cell r="B544" t="str">
            <v>Alisado de pisos</v>
          </cell>
          <cell r="C544" t="str">
            <v>m2</v>
          </cell>
          <cell r="D544">
            <v>0</v>
          </cell>
          <cell r="E544">
            <v>0</v>
          </cell>
          <cell r="F544">
            <v>0</v>
          </cell>
          <cell r="G544">
            <v>0</v>
          </cell>
          <cell r="H544">
            <v>0</v>
          </cell>
          <cell r="I544">
            <v>0</v>
          </cell>
          <cell r="J544">
            <v>0</v>
          </cell>
        </row>
        <row r="545">
          <cell r="A545">
            <v>704</v>
          </cell>
          <cell r="B545" t="str">
            <v>Acero de refuerzo</v>
          </cell>
          <cell r="C545" t="str">
            <v>kg</v>
          </cell>
          <cell r="D545">
            <v>0.89</v>
          </cell>
          <cell r="E545">
            <v>0</v>
          </cell>
          <cell r="F545">
            <v>0</v>
          </cell>
          <cell r="G545">
            <v>0.08</v>
          </cell>
          <cell r="H545">
            <v>7.9999983310699463E-2</v>
          </cell>
          <cell r="I545">
            <v>0</v>
          </cell>
          <cell r="J545">
            <v>0</v>
          </cell>
        </row>
        <row r="546">
          <cell r="A546">
            <v>705</v>
          </cell>
          <cell r="B546" t="str">
            <v>Duela de seike machimbrada</v>
          </cell>
          <cell r="C546" t="str">
            <v>u</v>
          </cell>
          <cell r="D546">
            <v>2.5</v>
          </cell>
          <cell r="E546">
            <v>2.5</v>
          </cell>
          <cell r="F546">
            <v>2.5</v>
          </cell>
          <cell r="G546">
            <v>4.0000000000000001E-3</v>
          </cell>
          <cell r="H546">
            <v>3.9999969303607941E-3</v>
          </cell>
          <cell r="I546">
            <v>3.9999969303607941E-3</v>
          </cell>
          <cell r="J546">
            <v>3.9999969303607941E-3</v>
          </cell>
        </row>
        <row r="547">
          <cell r="A547">
            <v>706</v>
          </cell>
          <cell r="B547" t="str">
            <v>MALLA EXAGONAL</v>
          </cell>
          <cell r="C547" t="str">
            <v>M2</v>
          </cell>
          <cell r="D547">
            <v>3</v>
          </cell>
          <cell r="E547">
            <v>3</v>
          </cell>
          <cell r="F547">
            <v>3</v>
          </cell>
          <cell r="G547">
            <v>0.21</v>
          </cell>
          <cell r="H547">
            <v>0.20999991893768311</v>
          </cell>
          <cell r="I547">
            <v>0.20999991893768311</v>
          </cell>
          <cell r="J547">
            <v>0.20999991893768311</v>
          </cell>
        </row>
        <row r="548">
          <cell r="A548">
            <v>707</v>
          </cell>
          <cell r="B548" t="str">
            <v>SEPARADORES DE HIERRO</v>
          </cell>
          <cell r="C548" t="str">
            <v>u</v>
          </cell>
          <cell r="D548">
            <v>0.2</v>
          </cell>
          <cell r="E548">
            <v>0.19999992847442627</v>
          </cell>
          <cell r="F548">
            <v>0.19999992847442627</v>
          </cell>
          <cell r="G548">
            <v>1E-3</v>
          </cell>
          <cell r="H548">
            <v>9.9999923259019852E-4</v>
          </cell>
          <cell r="I548">
            <v>9.9999923259019852E-4</v>
          </cell>
          <cell r="J548">
            <v>9.9999923259019852E-4</v>
          </cell>
        </row>
        <row r="549">
          <cell r="A549">
            <v>708</v>
          </cell>
          <cell r="B549" t="str">
            <v>CINTA PVC</v>
          </cell>
          <cell r="C549" t="str">
            <v>ML</v>
          </cell>
          <cell r="D549">
            <v>0.48</v>
          </cell>
          <cell r="E549">
            <v>0.47999978065490723</v>
          </cell>
          <cell r="F549">
            <v>0.47999978065490723</v>
          </cell>
          <cell r="G549">
            <v>0.03</v>
          </cell>
          <cell r="H549">
            <v>2.9999986290931702E-2</v>
          </cell>
          <cell r="I549">
            <v>2.9999986290931702E-2</v>
          </cell>
          <cell r="J549">
            <v>2.9999986290931702E-2</v>
          </cell>
        </row>
        <row r="550">
          <cell r="A550">
            <v>709</v>
          </cell>
          <cell r="B550" t="str">
            <v>BOMBA 3.5 HP, PARA LODOS</v>
          </cell>
          <cell r="C550" t="str">
            <v>U</v>
          </cell>
          <cell r="D550">
            <v>320</v>
          </cell>
          <cell r="E550">
            <v>320</v>
          </cell>
          <cell r="F550">
            <v>320</v>
          </cell>
          <cell r="G550">
            <v>22.4</v>
          </cell>
          <cell r="H550">
            <v>22.399993896484375</v>
          </cell>
          <cell r="I550">
            <v>22.399993896484375</v>
          </cell>
          <cell r="J550">
            <v>22.399993896484375</v>
          </cell>
        </row>
        <row r="551">
          <cell r="A551">
            <v>710</v>
          </cell>
          <cell r="B551" t="str">
            <v>SISTEMA DE VALVULAS</v>
          </cell>
          <cell r="C551" t="str">
            <v>GLOBAL</v>
          </cell>
          <cell r="D551">
            <v>120</v>
          </cell>
          <cell r="E551">
            <v>120</v>
          </cell>
          <cell r="F551">
            <v>120</v>
          </cell>
          <cell r="G551">
            <v>8.4</v>
          </cell>
          <cell r="H551">
            <v>8.399993896484375</v>
          </cell>
          <cell r="I551">
            <v>8.399993896484375</v>
          </cell>
          <cell r="J551">
            <v>8.399993896484375</v>
          </cell>
        </row>
        <row r="552">
          <cell r="A552">
            <v>711</v>
          </cell>
          <cell r="B552" t="str">
            <v>TUBERIA DE PRESION</v>
          </cell>
          <cell r="C552" t="str">
            <v>GLOBAL</v>
          </cell>
          <cell r="D552">
            <v>200</v>
          </cell>
          <cell r="E552">
            <v>200</v>
          </cell>
          <cell r="F552">
            <v>200</v>
          </cell>
          <cell r="G552">
            <v>14</v>
          </cell>
          <cell r="H552">
            <v>14</v>
          </cell>
          <cell r="I552">
            <v>14</v>
          </cell>
          <cell r="J552">
            <v>14</v>
          </cell>
        </row>
        <row r="553">
          <cell r="A553">
            <v>712</v>
          </cell>
          <cell r="B553" t="str">
            <v>VALVULAS SIAMESAS</v>
          </cell>
          <cell r="C553" t="str">
            <v>U</v>
          </cell>
          <cell r="D553">
            <v>260</v>
          </cell>
          <cell r="E553">
            <v>260</v>
          </cell>
          <cell r="F553">
            <v>260</v>
          </cell>
          <cell r="G553">
            <v>18.2</v>
          </cell>
          <cell r="H553">
            <v>18.199996948242188</v>
          </cell>
          <cell r="I553">
            <v>18.199996948242188</v>
          </cell>
          <cell r="J553">
            <v>18.199996948242188</v>
          </cell>
        </row>
        <row r="554">
          <cell r="A554">
            <v>713</v>
          </cell>
          <cell r="B554" t="str">
            <v>MANGUERA ESPECIAL CONTRA INCENDIOS</v>
          </cell>
          <cell r="C554" t="str">
            <v>ML</v>
          </cell>
          <cell r="D554">
            <v>10</v>
          </cell>
          <cell r="E554">
            <v>10</v>
          </cell>
          <cell r="F554">
            <v>10</v>
          </cell>
          <cell r="G554">
            <v>0.7</v>
          </cell>
          <cell r="H554">
            <v>0.69999980926513672</v>
          </cell>
          <cell r="I554">
            <v>0.69999980926513672</v>
          </cell>
          <cell r="J554">
            <v>0.69999980926513672</v>
          </cell>
        </row>
        <row r="555">
          <cell r="A555">
            <v>714</v>
          </cell>
          <cell r="B555" t="str">
            <v>EXTINTOR DE INCENDIOS</v>
          </cell>
          <cell r="C555" t="str">
            <v>U</v>
          </cell>
          <cell r="D555">
            <v>140</v>
          </cell>
          <cell r="E555">
            <v>140</v>
          </cell>
          <cell r="F555">
            <v>140</v>
          </cell>
          <cell r="G555">
            <v>9.8000000000000007</v>
          </cell>
          <cell r="H555">
            <v>9.7999954223632813</v>
          </cell>
          <cell r="I555">
            <v>9.7999954223632813</v>
          </cell>
          <cell r="J555">
            <v>9.7999954223632813</v>
          </cell>
        </row>
        <row r="556">
          <cell r="A556">
            <v>715</v>
          </cell>
          <cell r="B556" t="str">
            <v>VALVULAS DE TOMA</v>
          </cell>
          <cell r="C556" t="str">
            <v>U</v>
          </cell>
          <cell r="D556">
            <v>102.4</v>
          </cell>
          <cell r="E556">
            <v>102.39996337890625</v>
          </cell>
          <cell r="F556">
            <v>102.39996337890625</v>
          </cell>
          <cell r="G556">
            <v>7.17</v>
          </cell>
          <cell r="H556">
            <v>7.1699981689453125</v>
          </cell>
          <cell r="I556">
            <v>7.1699981689453125</v>
          </cell>
          <cell r="J556">
            <v>7.1699981689453125</v>
          </cell>
        </row>
        <row r="557">
          <cell r="A557">
            <v>716</v>
          </cell>
          <cell r="B557" t="str">
            <v>ESTRUCTURA DE LAUREL</v>
          </cell>
          <cell r="C557" t="str">
            <v>m</v>
          </cell>
          <cell r="D557">
            <v>52</v>
          </cell>
          <cell r="E557">
            <v>52</v>
          </cell>
          <cell r="F557">
            <v>52</v>
          </cell>
          <cell r="G557">
            <v>3.64</v>
          </cell>
          <cell r="H557">
            <v>3.6399993896484375</v>
          </cell>
          <cell r="I557">
            <v>3.6399993896484375</v>
          </cell>
          <cell r="J557">
            <v>3.6399993896484375</v>
          </cell>
        </row>
        <row r="558">
          <cell r="A558">
            <v>717</v>
          </cell>
          <cell r="B558" t="str">
            <v>TABLEROS CONTRACHAPADOS</v>
          </cell>
          <cell r="C558" t="str">
            <v>m2</v>
          </cell>
          <cell r="D558">
            <v>8</v>
          </cell>
          <cell r="E558">
            <v>8</v>
          </cell>
          <cell r="F558">
            <v>8</v>
          </cell>
          <cell r="G558">
            <v>0.56000000000000005</v>
          </cell>
          <cell r="H558">
            <v>0.55999994277954102</v>
          </cell>
          <cell r="I558">
            <v>0.55999994277954102</v>
          </cell>
          <cell r="J558">
            <v>0.55999994277954102</v>
          </cell>
        </row>
        <row r="559">
          <cell r="A559">
            <v>718</v>
          </cell>
          <cell r="B559" t="str">
            <v>LIJA, VARIOS</v>
          </cell>
          <cell r="C559" t="str">
            <v>GLOBAL</v>
          </cell>
          <cell r="D559">
            <v>0.4</v>
          </cell>
          <cell r="E559">
            <v>0</v>
          </cell>
          <cell r="F559">
            <v>0</v>
          </cell>
          <cell r="G559">
            <v>0.03</v>
          </cell>
          <cell r="H559">
            <v>2.9999986290931702E-2</v>
          </cell>
          <cell r="I559">
            <v>0</v>
          </cell>
          <cell r="J559">
            <v>0</v>
          </cell>
        </row>
        <row r="560">
          <cell r="A560">
            <v>719</v>
          </cell>
          <cell r="B560" t="str">
            <v>ESTRUCTURA DE LAUREL</v>
          </cell>
          <cell r="C560" t="str">
            <v>M2</v>
          </cell>
          <cell r="D560">
            <v>128</v>
          </cell>
          <cell r="E560">
            <v>128</v>
          </cell>
          <cell r="F560">
            <v>128</v>
          </cell>
          <cell r="G560">
            <v>8.9600000000000009</v>
          </cell>
          <cell r="H560">
            <v>8.9599990844726563</v>
          </cell>
          <cell r="I560">
            <v>8.9599990844726563</v>
          </cell>
          <cell r="J560">
            <v>8.9599990844726563</v>
          </cell>
        </row>
        <row r="561">
          <cell r="A561">
            <v>720</v>
          </cell>
          <cell r="B561" t="str">
            <v>REMACHES</v>
          </cell>
          <cell r="C561" t="str">
            <v>U</v>
          </cell>
          <cell r="D561">
            <v>0.01</v>
          </cell>
          <cell r="E561">
            <v>9.9999979138374329E-3</v>
          </cell>
          <cell r="F561">
            <v>9.9999979138374329E-3</v>
          </cell>
          <cell r="G561">
            <v>0</v>
          </cell>
          <cell r="H561">
            <v>0</v>
          </cell>
          <cell r="I561">
            <v>0</v>
          </cell>
          <cell r="J561">
            <v>0</v>
          </cell>
        </row>
        <row r="562">
          <cell r="A562">
            <v>721</v>
          </cell>
          <cell r="B562" t="str">
            <v xml:space="preserve">Pintura para cubierta </v>
          </cell>
          <cell r="C562" t="str">
            <v>GLN</v>
          </cell>
          <cell r="D562">
            <v>12.85</v>
          </cell>
          <cell r="E562">
            <v>12.849998474121094</v>
          </cell>
          <cell r="F562">
            <v>12.849998474121094</v>
          </cell>
          <cell r="G562">
            <v>0.9</v>
          </cell>
          <cell r="H562">
            <v>0.89999961853027344</v>
          </cell>
          <cell r="I562">
            <v>0.89999961853027344</v>
          </cell>
          <cell r="J562">
            <v>0.89999961853027344</v>
          </cell>
        </row>
        <row r="563">
          <cell r="A563">
            <v>722</v>
          </cell>
          <cell r="B563" t="str">
            <v>PLACA  TERMOACUSTICA</v>
          </cell>
          <cell r="C563" t="str">
            <v>M2</v>
          </cell>
          <cell r="D563">
            <v>8.9</v>
          </cell>
          <cell r="E563">
            <v>8.899993896484375</v>
          </cell>
          <cell r="F563">
            <v>8.899993896484375</v>
          </cell>
          <cell r="G563">
            <v>0.62</v>
          </cell>
          <cell r="H563">
            <v>0.61999988555908203</v>
          </cell>
          <cell r="I563">
            <v>0.61999988555908203</v>
          </cell>
          <cell r="J563">
            <v>0.61999988555908203</v>
          </cell>
        </row>
        <row r="564">
          <cell r="A564">
            <v>723</v>
          </cell>
          <cell r="B564" t="str">
            <v>Arcos de tubo HG D=11/2"  con malla</v>
          </cell>
          <cell r="C564" t="str">
            <v>U</v>
          </cell>
          <cell r="D564">
            <v>102</v>
          </cell>
          <cell r="E564">
            <v>102</v>
          </cell>
          <cell r="F564">
            <v>102</v>
          </cell>
          <cell r="G564">
            <v>7.14</v>
          </cell>
          <cell r="H564">
            <v>7.1399993896484375</v>
          </cell>
          <cell r="I564">
            <v>7.1399993896484375</v>
          </cell>
          <cell r="J564">
            <v>7.1399993896484375</v>
          </cell>
        </row>
        <row r="565">
          <cell r="A565">
            <v>724</v>
          </cell>
          <cell r="B565" t="str">
            <v>Red de Volley Ball</v>
          </cell>
          <cell r="C565" t="str">
            <v>U</v>
          </cell>
          <cell r="D565">
            <v>1.57</v>
          </cell>
          <cell r="E565">
            <v>1.5699996948242188</v>
          </cell>
          <cell r="F565">
            <v>1.5699996948242188</v>
          </cell>
          <cell r="G565">
            <v>0.11</v>
          </cell>
          <cell r="H565">
            <v>0.10999995470046997</v>
          </cell>
          <cell r="I565">
            <v>0.10999995470046997</v>
          </cell>
          <cell r="J565">
            <v>0.10999995470046997</v>
          </cell>
        </row>
        <row r="566">
          <cell r="A566">
            <v>725</v>
          </cell>
          <cell r="B566" t="str">
            <v>Hierro por temperatura</v>
          </cell>
          <cell r="C566" t="str">
            <v>kg</v>
          </cell>
          <cell r="D566">
            <v>0.27</v>
          </cell>
          <cell r="E566">
            <v>0.26999998092651367</v>
          </cell>
          <cell r="F566">
            <v>0.26999998092651367</v>
          </cell>
          <cell r="G566">
            <v>0.02</v>
          </cell>
          <cell r="H566">
            <v>1.9999995827674866E-2</v>
          </cell>
          <cell r="I566">
            <v>1.9999995827674866E-2</v>
          </cell>
          <cell r="J566">
            <v>1.9999995827674866E-2</v>
          </cell>
        </row>
        <row r="567">
          <cell r="A567">
            <v>726</v>
          </cell>
          <cell r="B567" t="str">
            <v>Liston para asegurar maestras(estacas)</v>
          </cell>
          <cell r="C567" t="str">
            <v>U</v>
          </cell>
          <cell r="D567">
            <v>0.6</v>
          </cell>
          <cell r="E567">
            <v>0.59999990463256836</v>
          </cell>
          <cell r="F567">
            <v>0.59999990463256836</v>
          </cell>
          <cell r="G567">
            <v>0.04</v>
          </cell>
          <cell r="H567">
            <v>3.9999991655349731E-2</v>
          </cell>
          <cell r="I567">
            <v>3.9999991655349731E-2</v>
          </cell>
          <cell r="J567">
            <v>3.9999991655349731E-2</v>
          </cell>
        </row>
        <row r="568">
          <cell r="A568">
            <v>727</v>
          </cell>
          <cell r="B568" t="str">
            <v>Pernos para soporte de tableros</v>
          </cell>
          <cell r="C568" t="str">
            <v>U</v>
          </cell>
          <cell r="D568">
            <v>0.45600000000000002</v>
          </cell>
          <cell r="E568">
            <v>0.45599985122680664</v>
          </cell>
          <cell r="F568">
            <v>0.45599985122680664</v>
          </cell>
          <cell r="G568">
            <v>0.03</v>
          </cell>
          <cell r="H568">
            <v>2.9999986290931702E-2</v>
          </cell>
          <cell r="I568">
            <v>2.9999986290931702E-2</v>
          </cell>
          <cell r="J568">
            <v>2.9999986290931702E-2</v>
          </cell>
        </row>
        <row r="569">
          <cell r="A569">
            <v>728</v>
          </cell>
          <cell r="B569" t="str">
            <v>Pintura de tráfico</v>
          </cell>
          <cell r="C569" t="str">
            <v>gl</v>
          </cell>
          <cell r="D569">
            <v>8.5</v>
          </cell>
          <cell r="E569">
            <v>8.5</v>
          </cell>
          <cell r="F569">
            <v>8.5</v>
          </cell>
          <cell r="G569">
            <v>0.6</v>
          </cell>
          <cell r="H569">
            <v>0.59999990463256836</v>
          </cell>
          <cell r="I569">
            <v>0.59999990463256836</v>
          </cell>
          <cell r="J569">
            <v>0.59999990463256836</v>
          </cell>
        </row>
        <row r="570">
          <cell r="A570">
            <v>729</v>
          </cell>
          <cell r="B570" t="str">
            <v>Tableros y Aros</v>
          </cell>
          <cell r="C570" t="str">
            <v>u</v>
          </cell>
          <cell r="D570">
            <v>28.92</v>
          </cell>
          <cell r="E570">
            <v>28.919998168945313</v>
          </cell>
          <cell r="F570">
            <v>28.919998168945313</v>
          </cell>
          <cell r="G570">
            <v>2.02</v>
          </cell>
          <cell r="H570">
            <v>2.0199985504150391</v>
          </cell>
          <cell r="I570">
            <v>2.0199985504150391</v>
          </cell>
          <cell r="J570">
            <v>2.0199985504150391</v>
          </cell>
        </row>
        <row r="571">
          <cell r="A571">
            <v>730</v>
          </cell>
          <cell r="B571" t="str">
            <v>Esmalte</v>
          </cell>
          <cell r="C571" t="str">
            <v>gl</v>
          </cell>
          <cell r="D571">
            <v>9.4600000000000009</v>
          </cell>
          <cell r="E571">
            <v>9.4599990844726563</v>
          </cell>
          <cell r="F571">
            <v>9.4599990844726563</v>
          </cell>
          <cell r="G571">
            <v>0.66</v>
          </cell>
          <cell r="H571">
            <v>0.65999984741210938</v>
          </cell>
          <cell r="I571">
            <v>0.65999984741210938</v>
          </cell>
          <cell r="J571">
            <v>0.65999984741210938</v>
          </cell>
        </row>
        <row r="572">
          <cell r="A572">
            <v>731</v>
          </cell>
          <cell r="B572" t="str">
            <v>Cintas de madera</v>
          </cell>
          <cell r="C572" t="str">
            <v>ml</v>
          </cell>
          <cell r="D572">
            <v>0.95</v>
          </cell>
          <cell r="E572">
            <v>0.94999980926513672</v>
          </cell>
          <cell r="F572">
            <v>0.94999980926513672</v>
          </cell>
          <cell r="G572">
            <v>7.0000000000000007E-2</v>
          </cell>
          <cell r="H572">
            <v>6.9999992847442627E-2</v>
          </cell>
          <cell r="I572">
            <v>6.9999992847442627E-2</v>
          </cell>
          <cell r="J572">
            <v>6.9999992847442627E-2</v>
          </cell>
        </row>
        <row r="573">
          <cell r="A573">
            <v>732</v>
          </cell>
          <cell r="B573" t="str">
            <v>Reja Metálica</v>
          </cell>
          <cell r="C573" t="str">
            <v>m2</v>
          </cell>
          <cell r="D573">
            <v>22</v>
          </cell>
          <cell r="E573">
            <v>22</v>
          </cell>
          <cell r="F573">
            <v>22</v>
          </cell>
          <cell r="G573">
            <v>1.54</v>
          </cell>
          <cell r="H573">
            <v>1.5399999618530273</v>
          </cell>
          <cell r="I573">
            <v>1.5399999618530273</v>
          </cell>
          <cell r="J573">
            <v>1.5399999618530273</v>
          </cell>
        </row>
        <row r="574">
          <cell r="A574">
            <v>733</v>
          </cell>
          <cell r="B574" t="str">
            <v>Tablon de yumbingue 15 cm</v>
          </cell>
          <cell r="C574" t="str">
            <v>u</v>
          </cell>
          <cell r="D574">
            <v>6.75</v>
          </cell>
          <cell r="E574">
            <v>6.75</v>
          </cell>
          <cell r="F574">
            <v>6.75</v>
          </cell>
          <cell r="G574">
            <v>0.47</v>
          </cell>
          <cell r="H574">
            <v>0.46999979019165039</v>
          </cell>
          <cell r="I574">
            <v>0.46999979019165039</v>
          </cell>
          <cell r="J574">
            <v>0.46999979019165039</v>
          </cell>
        </row>
        <row r="575">
          <cell r="A575">
            <v>734</v>
          </cell>
          <cell r="B575" t="str">
            <v>Poste Yumbingue-seike</v>
          </cell>
          <cell r="C575" t="str">
            <v>ml</v>
          </cell>
          <cell r="D575">
            <v>3.2</v>
          </cell>
          <cell r="E575">
            <v>3.1999988555908203</v>
          </cell>
          <cell r="F575">
            <v>3.1999988555908203</v>
          </cell>
          <cell r="G575">
            <v>0.22</v>
          </cell>
          <cell r="H575">
            <v>0.21999990940093994</v>
          </cell>
          <cell r="I575">
            <v>0.21999990940093994</v>
          </cell>
          <cell r="J575">
            <v>0.21999990940093994</v>
          </cell>
        </row>
        <row r="576">
          <cell r="A576">
            <v>735</v>
          </cell>
          <cell r="B576" t="str">
            <v>Bisagra 4"</v>
          </cell>
          <cell r="C576" t="str">
            <v>U</v>
          </cell>
          <cell r="D576">
            <v>0.8</v>
          </cell>
          <cell r="E576">
            <v>0.79999971389770508</v>
          </cell>
          <cell r="F576">
            <v>0.79999971389770508</v>
          </cell>
          <cell r="G576">
            <v>0.06</v>
          </cell>
          <cell r="H576">
            <v>5.9999972581863403E-2</v>
          </cell>
          <cell r="I576">
            <v>5.9999972581863403E-2</v>
          </cell>
          <cell r="J576">
            <v>5.9999972581863403E-2</v>
          </cell>
        </row>
        <row r="577">
          <cell r="A577">
            <v>736</v>
          </cell>
          <cell r="B577" t="str">
            <v>Anclaje para sanitario</v>
          </cell>
          <cell r="C577" t="str">
            <v>U</v>
          </cell>
          <cell r="D577">
            <v>8</v>
          </cell>
          <cell r="E577">
            <v>8</v>
          </cell>
          <cell r="F577">
            <v>8</v>
          </cell>
          <cell r="G577">
            <v>0.08</v>
          </cell>
          <cell r="H577">
            <v>7.9999983310699463E-2</v>
          </cell>
          <cell r="I577">
            <v>7.9999983310699463E-2</v>
          </cell>
          <cell r="J577">
            <v>7.9999983310699463E-2</v>
          </cell>
        </row>
        <row r="578">
          <cell r="A578">
            <v>737</v>
          </cell>
          <cell r="B578" t="str">
            <v>Cenefa Grefada</v>
          </cell>
          <cell r="C578" t="str">
            <v>ml</v>
          </cell>
          <cell r="D578">
            <v>4.2</v>
          </cell>
          <cell r="E578">
            <v>4.1999969482421875</v>
          </cell>
          <cell r="F578">
            <v>4.1999969482421875</v>
          </cell>
          <cell r="G578">
            <v>0.28999999999999998</v>
          </cell>
          <cell r="H578">
            <v>0.28999996185302734</v>
          </cell>
          <cell r="I578">
            <v>0.28999996185302734</v>
          </cell>
          <cell r="J578">
            <v>0.28999996185302734</v>
          </cell>
        </row>
        <row r="579">
          <cell r="A579">
            <v>738</v>
          </cell>
          <cell r="B579" t="str">
            <v>TUBERIA PVC - P E/C 50 MM 1MPA</v>
          </cell>
          <cell r="C579" t="str">
            <v>M</v>
          </cell>
          <cell r="D579">
            <v>1.75</v>
          </cell>
          <cell r="E579">
            <v>1.75</v>
          </cell>
          <cell r="F579">
            <v>1.75</v>
          </cell>
          <cell r="G579">
            <v>0.12</v>
          </cell>
          <cell r="H579">
            <v>0.11999994516372681</v>
          </cell>
          <cell r="I579">
            <v>0.11999994516372681</v>
          </cell>
          <cell r="J579">
            <v>0.11999994516372681</v>
          </cell>
        </row>
        <row r="580">
          <cell r="A580">
            <v>739</v>
          </cell>
          <cell r="B580" t="str">
            <v>TUBERIA PVC - P E/C 63 MM 0.8MPA</v>
          </cell>
          <cell r="C580" t="str">
            <v>M</v>
          </cell>
          <cell r="D580">
            <v>2.0099999999999998</v>
          </cell>
          <cell r="E580">
            <v>2.0099983215332031</v>
          </cell>
          <cell r="F580">
            <v>2.0099983215332031</v>
          </cell>
          <cell r="G580">
            <v>0.14000000000000001</v>
          </cell>
          <cell r="H580">
            <v>0.13999998569488525</v>
          </cell>
          <cell r="I580">
            <v>0.13999998569488525</v>
          </cell>
          <cell r="J580">
            <v>0.13999998569488525</v>
          </cell>
        </row>
        <row r="581">
          <cell r="A581">
            <v>740</v>
          </cell>
          <cell r="B581" t="str">
            <v>TUBERIA PVC - P E/C 63 MM 1MPA</v>
          </cell>
          <cell r="C581" t="str">
            <v>M</v>
          </cell>
          <cell r="D581">
            <v>2.36</v>
          </cell>
          <cell r="E581">
            <v>2.3599987030029297</v>
          </cell>
          <cell r="F581">
            <v>2.3599987030029297</v>
          </cell>
          <cell r="G581">
            <v>0.17</v>
          </cell>
          <cell r="H581">
            <v>0.16999995708465576</v>
          </cell>
          <cell r="I581">
            <v>0.16999995708465576</v>
          </cell>
          <cell r="J581">
            <v>0.16999995708465576</v>
          </cell>
        </row>
        <row r="582">
          <cell r="A582">
            <v>741</v>
          </cell>
          <cell r="B582" t="str">
            <v>TUBERIA PVC - P E/C 90 MM 0.63MPA</v>
          </cell>
          <cell r="C582" t="str">
            <v>M</v>
          </cell>
          <cell r="D582">
            <v>2.92</v>
          </cell>
          <cell r="E582">
            <v>2.9199981689453125</v>
          </cell>
          <cell r="F582">
            <v>2.9199981689453125</v>
          </cell>
          <cell r="G582">
            <v>0.2</v>
          </cell>
          <cell r="H582">
            <v>0.19999992847442627</v>
          </cell>
          <cell r="I582">
            <v>0.19999992847442627</v>
          </cell>
          <cell r="J582">
            <v>0.19999992847442627</v>
          </cell>
        </row>
        <row r="583">
          <cell r="A583">
            <v>742</v>
          </cell>
          <cell r="B583" t="str">
            <v>TUBERIA PVC - P E/C 90 MM 1.25MPA</v>
          </cell>
          <cell r="C583" t="str">
            <v>M</v>
          </cell>
          <cell r="D583">
            <v>5.28</v>
          </cell>
          <cell r="E583">
            <v>5.279998779296875</v>
          </cell>
          <cell r="F583">
            <v>5.279998779296875</v>
          </cell>
          <cell r="G583">
            <v>0.37</v>
          </cell>
          <cell r="H583">
            <v>0.36999988555908203</v>
          </cell>
          <cell r="I583">
            <v>0.36999988555908203</v>
          </cell>
          <cell r="J583">
            <v>0.36999988555908203</v>
          </cell>
        </row>
        <row r="584">
          <cell r="A584">
            <v>743</v>
          </cell>
          <cell r="B584" t="str">
            <v>Tubería flex D=2"</v>
          </cell>
          <cell r="C584" t="str">
            <v>M</v>
          </cell>
          <cell r="D584">
            <v>0.05</v>
          </cell>
          <cell r="E584">
            <v>4.9999982118606567E-2</v>
          </cell>
          <cell r="F584">
            <v>4.9999982118606567E-2</v>
          </cell>
          <cell r="G584">
            <v>0</v>
          </cell>
          <cell r="H584">
            <v>0</v>
          </cell>
          <cell r="I584">
            <v>0</v>
          </cell>
          <cell r="J584">
            <v>0</v>
          </cell>
        </row>
        <row r="585">
          <cell r="A585">
            <v>744</v>
          </cell>
          <cell r="B585" t="str">
            <v>Malla Armex R-186</v>
          </cell>
          <cell r="C585" t="str">
            <v>M2</v>
          </cell>
          <cell r="D585">
            <v>1.2</v>
          </cell>
          <cell r="E585">
            <v>0</v>
          </cell>
          <cell r="F585">
            <v>0</v>
          </cell>
          <cell r="G585">
            <v>0.13</v>
          </cell>
          <cell r="H585">
            <v>0.12999999523162842</v>
          </cell>
          <cell r="I585">
            <v>0</v>
          </cell>
          <cell r="J585">
            <v>0</v>
          </cell>
        </row>
        <row r="586">
          <cell r="A586">
            <v>745</v>
          </cell>
          <cell r="B586" t="str">
            <v>Dosificador de cloro - clorid L-90</v>
          </cell>
          <cell r="C586" t="str">
            <v>u</v>
          </cell>
          <cell r="D586">
            <v>1890</v>
          </cell>
          <cell r="E586">
            <v>1890</v>
          </cell>
          <cell r="F586">
            <v>1890</v>
          </cell>
          <cell r="G586">
            <v>132.30000000000001</v>
          </cell>
          <cell r="H586">
            <v>132.2999267578125</v>
          </cell>
          <cell r="I586">
            <v>132.2999267578125</v>
          </cell>
          <cell r="J586">
            <v>132.2999267578125</v>
          </cell>
        </row>
        <row r="587">
          <cell r="A587">
            <v>746</v>
          </cell>
          <cell r="B587" t="str">
            <v>MATERIALES DE ANEXO 1</v>
          </cell>
          <cell r="C587" t="str">
            <v>GLOBAL</v>
          </cell>
          <cell r="D587">
            <v>869.56</v>
          </cell>
          <cell r="E587">
            <v>869.5595703125</v>
          </cell>
          <cell r="F587">
            <v>869.5595703125</v>
          </cell>
          <cell r="G587">
            <v>60.87</v>
          </cell>
          <cell r="H587">
            <v>60.8699951171875</v>
          </cell>
          <cell r="I587">
            <v>60.8699951171875</v>
          </cell>
          <cell r="J587">
            <v>60.8699951171875</v>
          </cell>
        </row>
        <row r="588">
          <cell r="A588">
            <v>747</v>
          </cell>
          <cell r="B588" t="str">
            <v>MATERIALES DE ANEXO 2</v>
          </cell>
          <cell r="C588" t="str">
            <v>GLOBAL</v>
          </cell>
          <cell r="D588">
            <v>2067.3200000000002</v>
          </cell>
          <cell r="E588">
            <v>2067.318359375</v>
          </cell>
          <cell r="F588">
            <v>2067.318359375</v>
          </cell>
          <cell r="G588">
            <v>144.71</v>
          </cell>
          <cell r="H588">
            <v>144.7099609375</v>
          </cell>
          <cell r="I588">
            <v>144.7099609375</v>
          </cell>
          <cell r="J588">
            <v>144.7099609375</v>
          </cell>
        </row>
        <row r="589">
          <cell r="A589">
            <v>748</v>
          </cell>
          <cell r="B589" t="str">
            <v>MATERIALES DE ANEXO 3</v>
          </cell>
          <cell r="C589" t="str">
            <v>GLOBAL</v>
          </cell>
          <cell r="D589">
            <v>591.28</v>
          </cell>
          <cell r="E589">
            <v>591.27978515625</v>
          </cell>
          <cell r="F589">
            <v>591.27978515625</v>
          </cell>
          <cell r="G589">
            <v>41.39</v>
          </cell>
          <cell r="H589">
            <v>41.389984130859375</v>
          </cell>
          <cell r="I589">
            <v>41.389984130859375</v>
          </cell>
          <cell r="J589">
            <v>41.389984130859375</v>
          </cell>
        </row>
        <row r="590">
          <cell r="A590">
            <v>749</v>
          </cell>
          <cell r="B590" t="str">
            <v>MATERIALES DE ANEXO 4</v>
          </cell>
          <cell r="C590" t="str">
            <v>GLOBAL</v>
          </cell>
          <cell r="D590">
            <v>123.1</v>
          </cell>
          <cell r="E590">
            <v>123.0999755859375</v>
          </cell>
          <cell r="F590">
            <v>123.0999755859375</v>
          </cell>
          <cell r="G590">
            <v>8.6199999999999992</v>
          </cell>
          <cell r="H590">
            <v>8.6199951171875</v>
          </cell>
          <cell r="I590">
            <v>8.6199951171875</v>
          </cell>
          <cell r="J590">
            <v>8.6199951171875</v>
          </cell>
        </row>
        <row r="591">
          <cell r="A591">
            <v>750</v>
          </cell>
          <cell r="B591" t="str">
            <v>MATERIALES DE ANEXO 5</v>
          </cell>
          <cell r="C591" t="str">
            <v>GLOBAL</v>
          </cell>
          <cell r="D591">
            <v>1792.82</v>
          </cell>
          <cell r="E591">
            <v>1792.8193359375</v>
          </cell>
          <cell r="F591">
            <v>1792.8193359375</v>
          </cell>
          <cell r="G591">
            <v>125.5</v>
          </cell>
          <cell r="H591">
            <v>125.5</v>
          </cell>
          <cell r="I591">
            <v>125.5</v>
          </cell>
          <cell r="J591">
            <v>125.5</v>
          </cell>
        </row>
        <row r="592">
          <cell r="A592">
            <v>751</v>
          </cell>
          <cell r="B592" t="str">
            <v>MATERIALES DE ANEXO 6</v>
          </cell>
          <cell r="C592" t="str">
            <v>GLOBAL</v>
          </cell>
          <cell r="D592">
            <v>2179.9</v>
          </cell>
          <cell r="E592">
            <v>2179.8984375</v>
          </cell>
          <cell r="F592">
            <v>2179.8984375</v>
          </cell>
          <cell r="G592">
            <v>152.59</v>
          </cell>
          <cell r="H592">
            <v>152.5899658203125</v>
          </cell>
          <cell r="I592">
            <v>152.5899658203125</v>
          </cell>
          <cell r="J592">
            <v>152.5899658203125</v>
          </cell>
        </row>
        <row r="593">
          <cell r="A593">
            <v>752</v>
          </cell>
          <cell r="B593" t="str">
            <v>MATERIALES DE ANEXO 7</v>
          </cell>
          <cell r="C593" t="str">
            <v>GLOBAL</v>
          </cell>
          <cell r="D593">
            <v>20885.02</v>
          </cell>
          <cell r="E593">
            <v>20885.015625</v>
          </cell>
          <cell r="F593">
            <v>20885.015625</v>
          </cell>
          <cell r="G593">
            <v>1461.95</v>
          </cell>
          <cell r="H593">
            <v>1461.94921875</v>
          </cell>
          <cell r="I593">
            <v>1461.94921875</v>
          </cell>
          <cell r="J593">
            <v>1461.94921875</v>
          </cell>
        </row>
        <row r="594">
          <cell r="A594">
            <v>753</v>
          </cell>
          <cell r="B594" t="str">
            <v>MATERIALES DE ANEXO 8</v>
          </cell>
          <cell r="C594" t="str">
            <v>GLOBAL</v>
          </cell>
          <cell r="D594">
            <v>931.4</v>
          </cell>
          <cell r="E594">
            <v>931.39990234375</v>
          </cell>
          <cell r="F594">
            <v>931.39990234375</v>
          </cell>
          <cell r="G594">
            <v>65.2</v>
          </cell>
          <cell r="H594">
            <v>65.199951171875</v>
          </cell>
          <cell r="I594">
            <v>65.199951171875</v>
          </cell>
          <cell r="J594">
            <v>65.199951171875</v>
          </cell>
        </row>
        <row r="595">
          <cell r="A595">
            <v>754</v>
          </cell>
          <cell r="B595" t="str">
            <v>MATERIALES DE ANEXO 9</v>
          </cell>
          <cell r="C595" t="str">
            <v>GLOBAL</v>
          </cell>
          <cell r="D595">
            <v>7859.05</v>
          </cell>
          <cell r="E595">
            <v>7859.046875</v>
          </cell>
          <cell r="F595">
            <v>7859.046875</v>
          </cell>
          <cell r="G595">
            <v>550.13</v>
          </cell>
          <cell r="H595">
            <v>550.1298828125</v>
          </cell>
          <cell r="I595">
            <v>550.1298828125</v>
          </cell>
          <cell r="J595">
            <v>550.1298828125</v>
          </cell>
        </row>
        <row r="596">
          <cell r="A596">
            <v>755</v>
          </cell>
          <cell r="B596" t="str">
            <v>MATERIALES DE ANEXO 10</v>
          </cell>
          <cell r="C596" t="str">
            <v>GLOBAL</v>
          </cell>
          <cell r="D596">
            <v>664.14</v>
          </cell>
          <cell r="E596">
            <v>664.1396484375</v>
          </cell>
          <cell r="F596">
            <v>664.1396484375</v>
          </cell>
          <cell r="G596">
            <v>46.49</v>
          </cell>
          <cell r="H596">
            <v>46.489990234375</v>
          </cell>
          <cell r="I596">
            <v>46.489990234375</v>
          </cell>
          <cell r="J596">
            <v>46.489990234375</v>
          </cell>
        </row>
        <row r="597">
          <cell r="A597">
            <v>756</v>
          </cell>
          <cell r="B597" t="str">
            <v>PUERTA DE BAÑO MARCO LAUREL, PANEL DE PLYWOOD D=12MM</v>
          </cell>
          <cell r="C597" t="str">
            <v>M2</v>
          </cell>
          <cell r="D597">
            <v>26</v>
          </cell>
          <cell r="E597">
            <v>26</v>
          </cell>
          <cell r="F597">
            <v>26</v>
          </cell>
          <cell r="G597">
            <v>1.82</v>
          </cell>
          <cell r="H597">
            <v>1.8199996948242188</v>
          </cell>
          <cell r="I597">
            <v>1.8199996948242188</v>
          </cell>
          <cell r="J597">
            <v>1.8199996948242188</v>
          </cell>
        </row>
        <row r="598">
          <cell r="A598">
            <v>757</v>
          </cell>
          <cell r="B598" t="str">
            <v xml:space="preserve">VENTANA DE ALUMINIO BLANCO Y VIDRIO BLANCO DE 4mm </v>
          </cell>
          <cell r="C598" t="str">
            <v>M2</v>
          </cell>
          <cell r="D598">
            <v>30</v>
          </cell>
          <cell r="E598">
            <v>30</v>
          </cell>
          <cell r="F598">
            <v>30</v>
          </cell>
          <cell r="G598">
            <v>2.1</v>
          </cell>
          <cell r="H598">
            <v>2.0999984741210938</v>
          </cell>
          <cell r="I598">
            <v>2.0999984741210938</v>
          </cell>
          <cell r="J598">
            <v>2.0999984741210938</v>
          </cell>
        </row>
        <row r="599">
          <cell r="A599">
            <v>758</v>
          </cell>
          <cell r="B599" t="str">
            <v xml:space="preserve">VENTANA DE ALUMINIO BLANCO Y VIDRIO BLANCO ESMERILADO </v>
          </cell>
          <cell r="C599" t="str">
            <v>M2</v>
          </cell>
          <cell r="D599">
            <v>33</v>
          </cell>
          <cell r="E599">
            <v>33</v>
          </cell>
          <cell r="F599">
            <v>33</v>
          </cell>
          <cell r="G599">
            <v>2.31</v>
          </cell>
          <cell r="H599">
            <v>2.3099994659423828</v>
          </cell>
          <cell r="I599">
            <v>2.3099994659423828</v>
          </cell>
          <cell r="J599">
            <v>2.3099994659423828</v>
          </cell>
        </row>
        <row r="600">
          <cell r="A600">
            <v>759</v>
          </cell>
          <cell r="B600" t="str">
            <v>PUERTAS DE HIERRO TIPO VISAGRA CON MARCO DE PERFIL L</v>
          </cell>
          <cell r="C600" t="str">
            <v>M2</v>
          </cell>
          <cell r="D600">
            <v>15</v>
          </cell>
          <cell r="E600">
            <v>15</v>
          </cell>
          <cell r="F600">
            <v>15</v>
          </cell>
          <cell r="G600">
            <v>1.05</v>
          </cell>
          <cell r="H600">
            <v>1.0499992370605469</v>
          </cell>
          <cell r="I600">
            <v>1.0499992370605469</v>
          </cell>
          <cell r="J600">
            <v>1.0499992370605469</v>
          </cell>
        </row>
        <row r="601">
          <cell r="A601">
            <v>760</v>
          </cell>
          <cell r="B601" t="str">
            <v>APLIQUE DE PARED TIPO FAROL TAIWANES</v>
          </cell>
          <cell r="C601" t="str">
            <v>U</v>
          </cell>
          <cell r="D601">
            <v>15</v>
          </cell>
          <cell r="E601">
            <v>15</v>
          </cell>
          <cell r="F601">
            <v>15</v>
          </cell>
          <cell r="G601">
            <v>1.05</v>
          </cell>
          <cell r="H601">
            <v>1.0499992370605469</v>
          </cell>
          <cell r="I601">
            <v>1.0499992370605469</v>
          </cell>
          <cell r="J601">
            <v>1.0499992370605469</v>
          </cell>
        </row>
        <row r="602">
          <cell r="A602">
            <v>761</v>
          </cell>
          <cell r="B602" t="str">
            <v>CUBIERTA TECHOFUERTE e=0.25mm largo=3.6</v>
          </cell>
          <cell r="C602" t="str">
            <v>M2</v>
          </cell>
          <cell r="D602">
            <v>2.72</v>
          </cell>
          <cell r="E602">
            <v>2.7199993133544922</v>
          </cell>
          <cell r="F602">
            <v>2.7199993133544922</v>
          </cell>
          <cell r="G602">
            <v>0.19</v>
          </cell>
          <cell r="H602">
            <v>0.18999993801116943</v>
          </cell>
          <cell r="I602">
            <v>0.18999993801116943</v>
          </cell>
          <cell r="J602">
            <v>0.18999993801116943</v>
          </cell>
        </row>
        <row r="603">
          <cell r="A603">
            <v>762</v>
          </cell>
          <cell r="B603" t="str">
            <v>Perfil G 100x50x15x2</v>
          </cell>
          <cell r="C603" t="str">
            <v>kg</v>
          </cell>
          <cell r="D603">
            <v>0.53</v>
          </cell>
          <cell r="E603">
            <v>0.52999973297119141</v>
          </cell>
          <cell r="F603">
            <v>0.52999973297119141</v>
          </cell>
          <cell r="G603">
            <v>0.04</v>
          </cell>
          <cell r="H603">
            <v>3.9999991655349731E-2</v>
          </cell>
          <cell r="I603">
            <v>3.9999991655349731E-2</v>
          </cell>
          <cell r="J603">
            <v>3.9999991655349731E-2</v>
          </cell>
        </row>
        <row r="604">
          <cell r="A604">
            <v>763</v>
          </cell>
          <cell r="B604" t="str">
            <v>Perfil C 150x50x3</v>
          </cell>
          <cell r="C604" t="str">
            <v>kg</v>
          </cell>
          <cell r="D604">
            <v>0</v>
          </cell>
          <cell r="E604">
            <v>0</v>
          </cell>
          <cell r="F604">
            <v>0</v>
          </cell>
          <cell r="G604">
            <v>0</v>
          </cell>
          <cell r="H604">
            <v>0</v>
          </cell>
          <cell r="I604">
            <v>0</v>
          </cell>
          <cell r="J604">
            <v>0</v>
          </cell>
        </row>
        <row r="605">
          <cell r="A605">
            <v>764</v>
          </cell>
          <cell r="B605" t="str">
            <v>Perfil L 20x20x2</v>
          </cell>
          <cell r="C605" t="str">
            <v>kg</v>
          </cell>
          <cell r="D605">
            <v>0</v>
          </cell>
          <cell r="E605">
            <v>0</v>
          </cell>
          <cell r="F605">
            <v>0</v>
          </cell>
          <cell r="G605">
            <v>0</v>
          </cell>
          <cell r="H605">
            <v>0</v>
          </cell>
          <cell r="I605">
            <v>0</v>
          </cell>
          <cell r="J605">
            <v>0</v>
          </cell>
        </row>
        <row r="606">
          <cell r="A606">
            <v>765</v>
          </cell>
          <cell r="B606" t="str">
            <v>Placa de 150x150x3</v>
          </cell>
          <cell r="C606" t="str">
            <v>kg</v>
          </cell>
          <cell r="D606">
            <v>0.47</v>
          </cell>
          <cell r="E606">
            <v>0.46999979019165039</v>
          </cell>
          <cell r="F606">
            <v>0.46999979019165039</v>
          </cell>
          <cell r="G606">
            <v>0.03</v>
          </cell>
          <cell r="H606">
            <v>2.9999986290931702E-2</v>
          </cell>
          <cell r="I606">
            <v>2.9999986290931702E-2</v>
          </cell>
          <cell r="J606">
            <v>2.9999986290931702E-2</v>
          </cell>
        </row>
        <row r="607">
          <cell r="A607">
            <v>766</v>
          </cell>
          <cell r="B607" t="str">
            <v>Placa de 180x150x3</v>
          </cell>
          <cell r="C607" t="str">
            <v>kg</v>
          </cell>
          <cell r="D607">
            <v>0.55000000000000004</v>
          </cell>
          <cell r="E607">
            <v>0.54999971389770508</v>
          </cell>
          <cell r="F607">
            <v>0.54999971389770508</v>
          </cell>
          <cell r="G607">
            <v>0.04</v>
          </cell>
          <cell r="H607">
            <v>3.9999991655349731E-2</v>
          </cell>
          <cell r="I607">
            <v>3.9999991655349731E-2</v>
          </cell>
          <cell r="J607">
            <v>3.9999991655349731E-2</v>
          </cell>
        </row>
        <row r="608">
          <cell r="A608">
            <v>767</v>
          </cell>
          <cell r="B608" t="str">
            <v>Hierro tipo J</v>
          </cell>
          <cell r="C608" t="str">
            <v>kg</v>
          </cell>
          <cell r="D608">
            <v>0.40915915915915918</v>
          </cell>
          <cell r="E608">
            <v>0.40915894508361816</v>
          </cell>
          <cell r="F608">
            <v>0.40915894508361816</v>
          </cell>
          <cell r="G608">
            <v>0.03</v>
          </cell>
          <cell r="H608">
            <v>2.9999986290931702E-2</v>
          </cell>
          <cell r="I608">
            <v>2.9999986290931702E-2</v>
          </cell>
          <cell r="J608">
            <v>2.9999986290931702E-2</v>
          </cell>
        </row>
        <row r="609">
          <cell r="A609">
            <v>768</v>
          </cell>
          <cell r="B609" t="str">
            <v>Hierro tipo I(Teja)</v>
          </cell>
          <cell r="C609" t="str">
            <v>kg</v>
          </cell>
          <cell r="D609">
            <v>0.41</v>
          </cell>
          <cell r="E609">
            <v>0.40999984741210938</v>
          </cell>
          <cell r="F609">
            <v>0.40999984741210938</v>
          </cell>
          <cell r="G609">
            <v>0.03</v>
          </cell>
          <cell r="H609">
            <v>2.9999986290931702E-2</v>
          </cell>
          <cell r="I609">
            <v>2.9999986290931702E-2</v>
          </cell>
          <cell r="J609">
            <v>2.9999986290931702E-2</v>
          </cell>
        </row>
        <row r="610">
          <cell r="A610">
            <v>769</v>
          </cell>
          <cell r="B610" t="str">
            <v>Angulo 1"x1/8"</v>
          </cell>
          <cell r="C610" t="str">
            <v>kg</v>
          </cell>
          <cell r="D610">
            <v>0.51</v>
          </cell>
          <cell r="E610">
            <v>0.50999975204467773</v>
          </cell>
          <cell r="F610">
            <v>0.50999975204467773</v>
          </cell>
          <cell r="G610">
            <v>0.04</v>
          </cell>
          <cell r="H610">
            <v>3.9999991655349731E-2</v>
          </cell>
          <cell r="I610">
            <v>3.9999991655349731E-2</v>
          </cell>
          <cell r="J610">
            <v>3.9999991655349731E-2</v>
          </cell>
        </row>
        <row r="611">
          <cell r="A611">
            <v>770</v>
          </cell>
          <cell r="B611" t="str">
            <v>Tee 1"x1/8"</v>
          </cell>
          <cell r="C611" t="str">
            <v>kg</v>
          </cell>
          <cell r="D611">
            <v>0.5</v>
          </cell>
          <cell r="E611">
            <v>0.5</v>
          </cell>
          <cell r="F611">
            <v>0.5</v>
          </cell>
          <cell r="G611">
            <v>0.04</v>
          </cell>
          <cell r="H611">
            <v>3.9999991655349731E-2</v>
          </cell>
          <cell r="I611">
            <v>3.9999991655349731E-2</v>
          </cell>
          <cell r="J611">
            <v>3.9999991655349731E-2</v>
          </cell>
        </row>
        <row r="612">
          <cell r="A612">
            <v>771</v>
          </cell>
          <cell r="B612" t="str">
            <v>Varilla de 10 mm lisa</v>
          </cell>
          <cell r="C612" t="str">
            <v>kg</v>
          </cell>
          <cell r="D612">
            <v>0.43</v>
          </cell>
          <cell r="E612">
            <v>0.42999982833862305</v>
          </cell>
          <cell r="F612">
            <v>0.42999982833862305</v>
          </cell>
          <cell r="G612">
            <v>0.03</v>
          </cell>
          <cell r="H612">
            <v>2.9999986290931702E-2</v>
          </cell>
          <cell r="I612">
            <v>2.9999986290931702E-2</v>
          </cell>
          <cell r="J612">
            <v>2.9999986290931702E-2</v>
          </cell>
        </row>
        <row r="613">
          <cell r="A613">
            <v>772</v>
          </cell>
          <cell r="B613" t="str">
            <v>Perfil G 80x40x15x2</v>
          </cell>
          <cell r="C613" t="str">
            <v>ML</v>
          </cell>
          <cell r="D613">
            <v>3</v>
          </cell>
          <cell r="E613">
            <v>3</v>
          </cell>
          <cell r="F613">
            <v>3</v>
          </cell>
          <cell r="G613">
            <v>0.37</v>
          </cell>
          <cell r="H613">
            <v>0.36999988555908203</v>
          </cell>
          <cell r="I613">
            <v>0.36999988555908203</v>
          </cell>
          <cell r="J613">
            <v>0.36999988555908203</v>
          </cell>
        </row>
        <row r="614">
          <cell r="A614">
            <v>773</v>
          </cell>
          <cell r="B614" t="str">
            <v>Perfil C 80x40x2</v>
          </cell>
          <cell r="C614" t="str">
            <v>ML</v>
          </cell>
          <cell r="D614">
            <v>2.31</v>
          </cell>
          <cell r="E614">
            <v>2.3099994659423828</v>
          </cell>
          <cell r="F614">
            <v>2.3099994659423828</v>
          </cell>
          <cell r="G614">
            <v>0.16</v>
          </cell>
          <cell r="H614">
            <v>0.15999996662139893</v>
          </cell>
          <cell r="I614">
            <v>0.15999996662139893</v>
          </cell>
          <cell r="J614">
            <v>0.15999996662139893</v>
          </cell>
        </row>
        <row r="615">
          <cell r="A615">
            <v>774</v>
          </cell>
          <cell r="B615" t="str">
            <v>Tablón de romerillo terminado lacado</v>
          </cell>
          <cell r="C615" t="str">
            <v>u</v>
          </cell>
          <cell r="D615">
            <v>30</v>
          </cell>
          <cell r="E615">
            <v>30</v>
          </cell>
          <cell r="F615">
            <v>30</v>
          </cell>
          <cell r="G615">
            <v>2.1</v>
          </cell>
          <cell r="H615">
            <v>2.0999984741210938</v>
          </cell>
          <cell r="I615">
            <v>2.0999984741210938</v>
          </cell>
          <cell r="J615">
            <v>2.0999984741210938</v>
          </cell>
        </row>
        <row r="616">
          <cell r="A616">
            <v>775</v>
          </cell>
          <cell r="B616" t="str">
            <v xml:space="preserve">marmolina </v>
          </cell>
          <cell r="C616" t="str">
            <v>kg</v>
          </cell>
          <cell r="D616">
            <v>0.2</v>
          </cell>
          <cell r="E616">
            <v>0.19999992847442627</v>
          </cell>
          <cell r="F616">
            <v>0.19999992847442627</v>
          </cell>
          <cell r="G616">
            <v>0.01</v>
          </cell>
          <cell r="H616">
            <v>9.9999979138374329E-3</v>
          </cell>
          <cell r="I616">
            <v>9.9999979138374329E-3</v>
          </cell>
          <cell r="J616">
            <v>9.9999979138374329E-3</v>
          </cell>
        </row>
        <row r="617">
          <cell r="A617">
            <v>776</v>
          </cell>
          <cell r="B617" t="str">
            <v>marmolina (cuarzo)</v>
          </cell>
          <cell r="C617" t="str">
            <v>kg</v>
          </cell>
          <cell r="D617">
            <v>1</v>
          </cell>
          <cell r="E617">
            <v>1</v>
          </cell>
          <cell r="F617">
            <v>1</v>
          </cell>
          <cell r="G617">
            <v>7.0000000000000007E-2</v>
          </cell>
          <cell r="H617">
            <v>6.9999992847442627E-2</v>
          </cell>
          <cell r="I617">
            <v>6.9999992847442627E-2</v>
          </cell>
          <cell r="J617">
            <v>6.9999992847442627E-2</v>
          </cell>
        </row>
        <row r="618">
          <cell r="A618">
            <v>777</v>
          </cell>
          <cell r="B618" t="str">
            <v>juntas de vidrio</v>
          </cell>
          <cell r="C618" t="str">
            <v>ml</v>
          </cell>
          <cell r="D618">
            <v>0.2</v>
          </cell>
          <cell r="E618">
            <v>0.19999992847442627</v>
          </cell>
          <cell r="F618">
            <v>0.19999992847442627</v>
          </cell>
          <cell r="G618">
            <v>0.01</v>
          </cell>
          <cell r="H618">
            <v>9.9999979138374329E-3</v>
          </cell>
          <cell r="I618">
            <v>9.9999979138374329E-3</v>
          </cell>
          <cell r="J618">
            <v>9.9999979138374329E-3</v>
          </cell>
        </row>
        <row r="619">
          <cell r="A619">
            <v>778</v>
          </cell>
          <cell r="B619" t="str">
            <v>Alfombra</v>
          </cell>
          <cell r="C619" t="str">
            <v>m2</v>
          </cell>
          <cell r="D619">
            <v>7.2</v>
          </cell>
          <cell r="E619">
            <v>7.1999969482421875</v>
          </cell>
          <cell r="F619">
            <v>7.1999969482421875</v>
          </cell>
          <cell r="G619">
            <v>0.5</v>
          </cell>
          <cell r="H619">
            <v>0.5</v>
          </cell>
          <cell r="I619">
            <v>0.5</v>
          </cell>
          <cell r="J619">
            <v>0.5</v>
          </cell>
        </row>
        <row r="620">
          <cell r="A620">
            <v>779</v>
          </cell>
          <cell r="B620" t="str">
            <v>Barredera de cedro</v>
          </cell>
          <cell r="C620" t="str">
            <v>ml</v>
          </cell>
          <cell r="D620">
            <v>1.2</v>
          </cell>
          <cell r="E620">
            <v>1.1999998092651367</v>
          </cell>
          <cell r="F620">
            <v>1.1999998092651367</v>
          </cell>
          <cell r="G620">
            <v>0.08</v>
          </cell>
          <cell r="H620">
            <v>7.9999983310699463E-2</v>
          </cell>
          <cell r="I620">
            <v>7.9999983310699463E-2</v>
          </cell>
          <cell r="J620">
            <v>7.9999983310699463E-2</v>
          </cell>
        </row>
        <row r="621">
          <cell r="A621">
            <v>780</v>
          </cell>
          <cell r="B621" t="str">
            <v xml:space="preserve">PUERTA DE ALUMINIO Y VIDRIO </v>
          </cell>
          <cell r="C621" t="str">
            <v>U</v>
          </cell>
          <cell r="D621">
            <v>100</v>
          </cell>
          <cell r="E621">
            <v>100</v>
          </cell>
          <cell r="F621">
            <v>100</v>
          </cell>
          <cell r="G621">
            <v>7</v>
          </cell>
          <cell r="H621">
            <v>7</v>
          </cell>
          <cell r="I621">
            <v>7</v>
          </cell>
          <cell r="J621">
            <v>7</v>
          </cell>
        </row>
        <row r="622">
          <cell r="A622">
            <v>781</v>
          </cell>
          <cell r="B622" t="str">
            <v>Unión hg 1/2</v>
          </cell>
          <cell r="C622" t="str">
            <v>U</v>
          </cell>
          <cell r="D622">
            <v>0.3</v>
          </cell>
          <cell r="E622">
            <v>0.29999995231628418</v>
          </cell>
          <cell r="F622">
            <v>0.29999995231628418</v>
          </cell>
          <cell r="G622">
            <v>0.02</v>
          </cell>
          <cell r="H622">
            <v>1.9999995827674866E-2</v>
          </cell>
          <cell r="I622">
            <v>1.9999995827674866E-2</v>
          </cell>
          <cell r="J622">
            <v>1.9999995827674866E-2</v>
          </cell>
        </row>
        <row r="623">
          <cell r="A623">
            <v>782</v>
          </cell>
          <cell r="B623" t="str">
            <v>Lavamanos de pared</v>
          </cell>
          <cell r="C623" t="str">
            <v>U</v>
          </cell>
          <cell r="D623">
            <v>22</v>
          </cell>
          <cell r="E623">
            <v>0</v>
          </cell>
          <cell r="F623">
            <v>0</v>
          </cell>
          <cell r="G623">
            <v>1.54</v>
          </cell>
          <cell r="H623">
            <v>1.5399999618530273</v>
          </cell>
          <cell r="I623">
            <v>0</v>
          </cell>
          <cell r="J623">
            <v>0</v>
          </cell>
        </row>
        <row r="624">
          <cell r="A624">
            <v>783</v>
          </cell>
          <cell r="B624" t="str">
            <v>Placa para tomacorriente</v>
          </cell>
          <cell r="C624" t="str">
            <v>u</v>
          </cell>
          <cell r="D624">
            <v>2</v>
          </cell>
          <cell r="E624">
            <v>2</v>
          </cell>
          <cell r="F624">
            <v>2</v>
          </cell>
          <cell r="G624">
            <v>0.14000000000000001</v>
          </cell>
          <cell r="H624">
            <v>0.13999998569488525</v>
          </cell>
          <cell r="I624">
            <v>0.13999998569488525</v>
          </cell>
          <cell r="J624">
            <v>0.13999998569488525</v>
          </cell>
        </row>
        <row r="625">
          <cell r="A625">
            <v>784</v>
          </cell>
          <cell r="B625" t="str">
            <v>Placa para salidas especiales</v>
          </cell>
          <cell r="C625" t="str">
            <v>U</v>
          </cell>
          <cell r="D625">
            <v>6</v>
          </cell>
          <cell r="E625">
            <v>6</v>
          </cell>
          <cell r="F625">
            <v>6</v>
          </cell>
          <cell r="G625">
            <v>0.42</v>
          </cell>
          <cell r="H625">
            <v>0.41999983787536621</v>
          </cell>
          <cell r="I625">
            <v>0.41999983787536621</v>
          </cell>
          <cell r="J625">
            <v>0.41999983787536621</v>
          </cell>
        </row>
        <row r="626">
          <cell r="A626">
            <v>785</v>
          </cell>
          <cell r="B626" t="str">
            <v>Cable mas accesorios para salidas especiales</v>
          </cell>
          <cell r="C626" t="str">
            <v>global</v>
          </cell>
          <cell r="D626">
            <v>3</v>
          </cell>
          <cell r="E626">
            <v>3</v>
          </cell>
          <cell r="F626">
            <v>3</v>
          </cell>
          <cell r="G626">
            <v>0.21</v>
          </cell>
          <cell r="H626">
            <v>0.20999991893768311</v>
          </cell>
          <cell r="I626">
            <v>0.20999991893768311</v>
          </cell>
          <cell r="J626">
            <v>0.20999991893768311</v>
          </cell>
        </row>
        <row r="627">
          <cell r="A627">
            <v>786</v>
          </cell>
          <cell r="B627" t="str">
            <v>CORREAS METALICAS G 125*50*15</v>
          </cell>
          <cell r="C627" t="str">
            <v>ML</v>
          </cell>
          <cell r="D627">
            <v>3</v>
          </cell>
          <cell r="E627">
            <v>3</v>
          </cell>
          <cell r="F627">
            <v>3</v>
          </cell>
          <cell r="G627">
            <v>0.21</v>
          </cell>
          <cell r="H627">
            <v>0.20999991893768311</v>
          </cell>
          <cell r="I627">
            <v>0.20999991893768311</v>
          </cell>
          <cell r="J627">
            <v>0.20999991893768311</v>
          </cell>
        </row>
        <row r="628">
          <cell r="A628">
            <v>787</v>
          </cell>
          <cell r="B628" t="str">
            <v>PERFIL C  200*50*5</v>
          </cell>
          <cell r="C628" t="str">
            <v>U</v>
          </cell>
          <cell r="D628">
            <v>6.5</v>
          </cell>
          <cell r="E628">
            <v>6.5</v>
          </cell>
          <cell r="F628">
            <v>6.5</v>
          </cell>
          <cell r="G628">
            <v>0.46</v>
          </cell>
          <cell r="H628">
            <v>0.45999979972839355</v>
          </cell>
          <cell r="I628">
            <v>0.45999979972839355</v>
          </cell>
          <cell r="J628">
            <v>0.45999979972839355</v>
          </cell>
        </row>
        <row r="629">
          <cell r="A629">
            <v>788</v>
          </cell>
          <cell r="B629" t="str">
            <v>CORREAS METALICAS G 150*50*15</v>
          </cell>
          <cell r="C629" t="str">
            <v>U</v>
          </cell>
          <cell r="D629">
            <v>9</v>
          </cell>
          <cell r="E629">
            <v>9</v>
          </cell>
          <cell r="F629">
            <v>9</v>
          </cell>
          <cell r="G629">
            <v>0.63</v>
          </cell>
          <cell r="H629">
            <v>0.62999963760375977</v>
          </cell>
          <cell r="I629">
            <v>0.62999963760375977</v>
          </cell>
          <cell r="J629">
            <v>0.62999963760375977</v>
          </cell>
        </row>
        <row r="630">
          <cell r="A630">
            <v>789</v>
          </cell>
          <cell r="B630" t="str">
            <v>ESPERA DE CORREAS L 125*25</v>
          </cell>
          <cell r="C630" t="str">
            <v>U</v>
          </cell>
          <cell r="D630">
            <v>4</v>
          </cell>
          <cell r="E630">
            <v>4</v>
          </cell>
          <cell r="F630">
            <v>4</v>
          </cell>
          <cell r="G630">
            <v>0.28000000000000003</v>
          </cell>
          <cell r="H630">
            <v>0.27999997138977051</v>
          </cell>
          <cell r="I630">
            <v>0.27999997138977051</v>
          </cell>
          <cell r="J630">
            <v>0.27999997138977051</v>
          </cell>
        </row>
        <row r="631">
          <cell r="A631">
            <v>790</v>
          </cell>
          <cell r="B631" t="str">
            <v>PLACA DE CUMBRERO</v>
          </cell>
          <cell r="C631" t="str">
            <v>u</v>
          </cell>
          <cell r="D631">
            <v>6</v>
          </cell>
          <cell r="E631">
            <v>6</v>
          </cell>
          <cell r="F631">
            <v>6</v>
          </cell>
          <cell r="G631">
            <v>0.42</v>
          </cell>
          <cell r="H631">
            <v>0.41999983787536621</v>
          </cell>
          <cell r="I631">
            <v>0.41999983787536621</v>
          </cell>
          <cell r="J631">
            <v>0.41999983787536621</v>
          </cell>
        </row>
        <row r="632">
          <cell r="A632">
            <v>791</v>
          </cell>
          <cell r="B632" t="str">
            <v>PLACA BASE DE COLUMNAS, INCLUYE  PERNOS</v>
          </cell>
          <cell r="C632" t="str">
            <v>U</v>
          </cell>
          <cell r="D632">
            <v>4.5</v>
          </cell>
          <cell r="E632">
            <v>4.5</v>
          </cell>
          <cell r="F632">
            <v>4.5</v>
          </cell>
          <cell r="G632">
            <v>0.32</v>
          </cell>
          <cell r="H632">
            <v>0.31999993324279785</v>
          </cell>
          <cell r="I632">
            <v>0.31999993324279785</v>
          </cell>
          <cell r="J632">
            <v>0.31999993324279785</v>
          </cell>
        </row>
        <row r="633">
          <cell r="A633">
            <v>792</v>
          </cell>
          <cell r="B633" t="str">
            <v xml:space="preserve">CERAMICA PARA PISOS </v>
          </cell>
          <cell r="C633" t="str">
            <v>M2</v>
          </cell>
          <cell r="D633">
            <v>15.5</v>
          </cell>
          <cell r="E633">
            <v>15.5</v>
          </cell>
          <cell r="F633">
            <v>15.5</v>
          </cell>
          <cell r="G633">
            <v>0.74</v>
          </cell>
          <cell r="H633">
            <v>0.73999977111816406</v>
          </cell>
          <cell r="I633">
            <v>0.73999977111816406</v>
          </cell>
          <cell r="J633">
            <v>0.73999977111816406</v>
          </cell>
        </row>
        <row r="634">
          <cell r="A634">
            <v>793</v>
          </cell>
          <cell r="B634" t="str">
            <v>Acero inoxidable Clase 304</v>
          </cell>
          <cell r="C634" t="str">
            <v>u</v>
          </cell>
          <cell r="D634">
            <v>40.200000000000003</v>
          </cell>
          <cell r="E634">
            <v>40.199981689453125</v>
          </cell>
          <cell r="F634">
            <v>40.199981689453125</v>
          </cell>
          <cell r="G634">
            <v>2.81</v>
          </cell>
          <cell r="H634">
            <v>2.8099994659423828</v>
          </cell>
          <cell r="I634">
            <v>2.8099994659423828</v>
          </cell>
          <cell r="J634">
            <v>2.8099994659423828</v>
          </cell>
        </row>
        <row r="635">
          <cell r="A635">
            <v>794</v>
          </cell>
          <cell r="B635" t="str">
            <v>Aislamiento en styropor 1.5 cm</v>
          </cell>
          <cell r="C635" t="str">
            <v>m2</v>
          </cell>
          <cell r="D635">
            <v>4.2</v>
          </cell>
          <cell r="E635">
            <v>4.1999969482421875</v>
          </cell>
          <cell r="F635">
            <v>4.1999969482421875</v>
          </cell>
          <cell r="G635">
            <v>0.28999999999999998</v>
          </cell>
          <cell r="H635">
            <v>0.28999996185302734</v>
          </cell>
          <cell r="I635">
            <v>0.28999996185302734</v>
          </cell>
          <cell r="J635">
            <v>0.28999996185302734</v>
          </cell>
        </row>
        <row r="636">
          <cell r="A636">
            <v>795</v>
          </cell>
          <cell r="B636" t="str">
            <v>Cabezal distribuidorKHRJ26K18H</v>
          </cell>
          <cell r="C636" t="str">
            <v>u</v>
          </cell>
          <cell r="D636">
            <v>129.37</v>
          </cell>
          <cell r="E636">
            <v>129.3699951171875</v>
          </cell>
          <cell r="F636">
            <v>129.3699951171875</v>
          </cell>
          <cell r="G636">
            <v>9.06</v>
          </cell>
          <cell r="H636">
            <v>9.05999755859375</v>
          </cell>
          <cell r="I636">
            <v>9.05999755859375</v>
          </cell>
          <cell r="J636">
            <v>9.05999755859375</v>
          </cell>
        </row>
        <row r="637">
          <cell r="A637">
            <v>796</v>
          </cell>
          <cell r="B637" t="str">
            <v>Cabezal distribuidorKHRJ26K37H</v>
          </cell>
          <cell r="C637" t="str">
            <v>u</v>
          </cell>
          <cell r="D637">
            <v>245.62</v>
          </cell>
          <cell r="E637">
            <v>245.6199951171875</v>
          </cell>
          <cell r="F637">
            <v>245.6199951171875</v>
          </cell>
          <cell r="G637">
            <v>17.190000000000001</v>
          </cell>
          <cell r="H637">
            <v>17.189987182617188</v>
          </cell>
          <cell r="I637">
            <v>17.189987182617188</v>
          </cell>
          <cell r="J637">
            <v>17.189987182617188</v>
          </cell>
        </row>
        <row r="638">
          <cell r="A638">
            <v>797</v>
          </cell>
          <cell r="B638" t="str">
            <v>Cableado de control</v>
          </cell>
          <cell r="C638" t="str">
            <v>gbl</v>
          </cell>
          <cell r="D638">
            <v>250</v>
          </cell>
          <cell r="E638">
            <v>250</v>
          </cell>
          <cell r="F638">
            <v>250</v>
          </cell>
          <cell r="G638">
            <v>17.5</v>
          </cell>
          <cell r="H638">
            <v>17.5</v>
          </cell>
          <cell r="I638">
            <v>17.5</v>
          </cell>
          <cell r="J638">
            <v>17.5</v>
          </cell>
        </row>
        <row r="639">
          <cell r="A639">
            <v>798</v>
          </cell>
          <cell r="B639" t="str">
            <v>Cableado eléctrico</v>
          </cell>
          <cell r="C639" t="str">
            <v>gbl</v>
          </cell>
          <cell r="D639">
            <v>356</v>
          </cell>
          <cell r="E639">
            <v>356</v>
          </cell>
          <cell r="F639">
            <v>356</v>
          </cell>
          <cell r="G639">
            <v>24.92</v>
          </cell>
          <cell r="H639">
            <v>24.919998168945313</v>
          </cell>
          <cell r="I639">
            <v>24.919998168945313</v>
          </cell>
          <cell r="J639">
            <v>24.919998168945313</v>
          </cell>
        </row>
        <row r="640">
          <cell r="A640">
            <v>799</v>
          </cell>
          <cell r="B640" t="str">
            <v>Caja de acople</v>
          </cell>
          <cell r="C640" t="str">
            <v>u</v>
          </cell>
          <cell r="D640">
            <v>5.2</v>
          </cell>
          <cell r="E640">
            <v>5.1999969482421875</v>
          </cell>
          <cell r="F640">
            <v>5.1999969482421875</v>
          </cell>
          <cell r="G640">
            <v>0.36</v>
          </cell>
          <cell r="H640">
            <v>0.3599998950958252</v>
          </cell>
          <cell r="I640">
            <v>0.3599998950958252</v>
          </cell>
          <cell r="J640">
            <v>0.3599998950958252</v>
          </cell>
        </row>
        <row r="641">
          <cell r="A641">
            <v>800</v>
          </cell>
          <cell r="B641" t="str">
            <v>Conexion electrica VE-1</v>
          </cell>
          <cell r="C641" t="str">
            <v>gbl</v>
          </cell>
          <cell r="D641">
            <v>15</v>
          </cell>
          <cell r="E641">
            <v>15</v>
          </cell>
          <cell r="F641">
            <v>15</v>
          </cell>
          <cell r="G641">
            <v>1.05</v>
          </cell>
          <cell r="H641">
            <v>1.0499992370605469</v>
          </cell>
          <cell r="I641">
            <v>1.0499992370605469</v>
          </cell>
          <cell r="J641">
            <v>1.0499992370605469</v>
          </cell>
        </row>
        <row r="642">
          <cell r="A642">
            <v>801</v>
          </cell>
          <cell r="B642" t="str">
            <v>Conexion electrica VE-2</v>
          </cell>
          <cell r="C642" t="str">
            <v>gbl</v>
          </cell>
          <cell r="D642">
            <v>15</v>
          </cell>
          <cell r="E642">
            <v>15</v>
          </cell>
          <cell r="F642">
            <v>15</v>
          </cell>
          <cell r="G642">
            <v>1.05</v>
          </cell>
          <cell r="H642">
            <v>1.0499992370605469</v>
          </cell>
          <cell r="I642">
            <v>1.0499992370605469</v>
          </cell>
          <cell r="J642">
            <v>1.0499992370605469</v>
          </cell>
        </row>
        <row r="643">
          <cell r="A643">
            <v>802</v>
          </cell>
          <cell r="B643" t="str">
            <v>Conexion electrica VE-3</v>
          </cell>
          <cell r="C643" t="str">
            <v>gbl</v>
          </cell>
          <cell r="D643">
            <v>15</v>
          </cell>
          <cell r="E643">
            <v>15</v>
          </cell>
          <cell r="F643">
            <v>15</v>
          </cell>
          <cell r="G643">
            <v>1.05</v>
          </cell>
          <cell r="H643">
            <v>1.0499992370605469</v>
          </cell>
          <cell r="I643">
            <v>1.0499992370605469</v>
          </cell>
          <cell r="J643">
            <v>1.0499992370605469</v>
          </cell>
        </row>
        <row r="644">
          <cell r="A644">
            <v>803</v>
          </cell>
          <cell r="B644" t="str">
            <v>Conexion electrica VE-4</v>
          </cell>
          <cell r="C644" t="str">
            <v>gbl</v>
          </cell>
          <cell r="D644">
            <v>15</v>
          </cell>
          <cell r="E644">
            <v>15</v>
          </cell>
          <cell r="F644">
            <v>15</v>
          </cell>
          <cell r="G644">
            <v>1.05</v>
          </cell>
          <cell r="H644">
            <v>1.0499992370605469</v>
          </cell>
          <cell r="I644">
            <v>1.0499992370605469</v>
          </cell>
          <cell r="J644">
            <v>1.0499992370605469</v>
          </cell>
        </row>
        <row r="645">
          <cell r="A645">
            <v>804</v>
          </cell>
          <cell r="B645" t="str">
            <v>Conexion electrica VE-5</v>
          </cell>
          <cell r="C645" t="str">
            <v>gbl</v>
          </cell>
          <cell r="D645">
            <v>15</v>
          </cell>
          <cell r="E645">
            <v>15</v>
          </cell>
          <cell r="F645">
            <v>15</v>
          </cell>
          <cell r="G645">
            <v>1.05</v>
          </cell>
          <cell r="H645">
            <v>1.0499992370605469</v>
          </cell>
          <cell r="I645">
            <v>1.0499992370605469</v>
          </cell>
          <cell r="J645">
            <v>1.0499992370605469</v>
          </cell>
        </row>
        <row r="646">
          <cell r="A646">
            <v>805</v>
          </cell>
          <cell r="B646" t="str">
            <v>Conexion electrica VE-6</v>
          </cell>
          <cell r="C646" t="str">
            <v>gbl</v>
          </cell>
          <cell r="D646">
            <v>15</v>
          </cell>
          <cell r="E646">
            <v>15</v>
          </cell>
          <cell r="F646">
            <v>15</v>
          </cell>
          <cell r="G646">
            <v>1.05</v>
          </cell>
          <cell r="H646">
            <v>1.0499992370605469</v>
          </cell>
          <cell r="I646">
            <v>1.0499992370605469</v>
          </cell>
          <cell r="J646">
            <v>1.0499992370605469</v>
          </cell>
        </row>
        <row r="647">
          <cell r="A647">
            <v>806</v>
          </cell>
          <cell r="B647" t="str">
            <v>Conexion electrica VE-7</v>
          </cell>
          <cell r="C647" t="str">
            <v>gbl</v>
          </cell>
          <cell r="D647">
            <v>15</v>
          </cell>
          <cell r="E647">
            <v>15</v>
          </cell>
          <cell r="F647">
            <v>15</v>
          </cell>
          <cell r="G647">
            <v>1.05</v>
          </cell>
          <cell r="H647">
            <v>1.0499992370605469</v>
          </cell>
          <cell r="I647">
            <v>1.0499992370605469</v>
          </cell>
          <cell r="J647">
            <v>1.0499992370605469</v>
          </cell>
        </row>
        <row r="648">
          <cell r="A648">
            <v>807</v>
          </cell>
          <cell r="B648" t="str">
            <v>Conexion electrica a UE</v>
          </cell>
          <cell r="C648" t="str">
            <v>gbl</v>
          </cell>
          <cell r="D648">
            <v>20</v>
          </cell>
          <cell r="E648">
            <v>20</v>
          </cell>
          <cell r="F648">
            <v>20</v>
          </cell>
          <cell r="G648">
            <v>1.4</v>
          </cell>
          <cell r="H648">
            <v>1.3999996185302734</v>
          </cell>
          <cell r="I648">
            <v>1.3999996185302734</v>
          </cell>
          <cell r="J648">
            <v>1.3999996185302734</v>
          </cell>
        </row>
        <row r="649">
          <cell r="A649">
            <v>808</v>
          </cell>
          <cell r="B649" t="str">
            <v>Control remoto central</v>
          </cell>
          <cell r="C649" t="str">
            <v>u</v>
          </cell>
          <cell r="D649">
            <v>933.75</v>
          </cell>
          <cell r="E649">
            <v>933.75</v>
          </cell>
          <cell r="F649">
            <v>933.75</v>
          </cell>
          <cell r="G649">
            <v>65.36</v>
          </cell>
          <cell r="H649">
            <v>65.3599853515625</v>
          </cell>
          <cell r="I649">
            <v>65.3599853515625</v>
          </cell>
          <cell r="J649">
            <v>65.3599853515625</v>
          </cell>
        </row>
        <row r="650">
          <cell r="A650">
            <v>809</v>
          </cell>
          <cell r="B650" t="str">
            <v>Control remoto unificado</v>
          </cell>
          <cell r="C650" t="str">
            <v>u</v>
          </cell>
          <cell r="D650">
            <v>300</v>
          </cell>
          <cell r="E650">
            <v>300</v>
          </cell>
          <cell r="F650">
            <v>300</v>
          </cell>
          <cell r="G650">
            <v>21</v>
          </cell>
          <cell r="H650">
            <v>21</v>
          </cell>
          <cell r="I650">
            <v>21</v>
          </cell>
          <cell r="J650">
            <v>21</v>
          </cell>
        </row>
        <row r="651">
          <cell r="A651">
            <v>810</v>
          </cell>
          <cell r="B651" t="str">
            <v>Difusor de aluminio 10" x 10"</v>
          </cell>
          <cell r="C651" t="str">
            <v>u</v>
          </cell>
          <cell r="D651">
            <v>21.35</v>
          </cell>
          <cell r="E651">
            <v>21.349990844726563</v>
          </cell>
          <cell r="F651">
            <v>21.349990844726563</v>
          </cell>
          <cell r="G651">
            <v>1.49</v>
          </cell>
          <cell r="H651">
            <v>1.4899997711181641</v>
          </cell>
          <cell r="I651">
            <v>1.4899997711181641</v>
          </cell>
          <cell r="J651">
            <v>1.4899997711181641</v>
          </cell>
        </row>
        <row r="652">
          <cell r="A652">
            <v>811</v>
          </cell>
          <cell r="B652" t="str">
            <v>Difusor de aluminio 6" x 6"</v>
          </cell>
          <cell r="C652" t="str">
            <v>u</v>
          </cell>
          <cell r="D652">
            <v>18.3</v>
          </cell>
          <cell r="E652">
            <v>18.29998779296875</v>
          </cell>
          <cell r="F652">
            <v>18.29998779296875</v>
          </cell>
          <cell r="G652">
            <v>1.28</v>
          </cell>
          <cell r="H652">
            <v>1.2799997329711914</v>
          </cell>
          <cell r="I652">
            <v>1.2799997329711914</v>
          </cell>
          <cell r="J652">
            <v>1.2799997329711914</v>
          </cell>
        </row>
        <row r="653">
          <cell r="A653">
            <v>812</v>
          </cell>
          <cell r="B653" t="str">
            <v>Difusor de aluminio 8" x 8"</v>
          </cell>
          <cell r="C653" t="str">
            <v>u</v>
          </cell>
          <cell r="D653">
            <v>20.6</v>
          </cell>
          <cell r="E653">
            <v>20.599990844726563</v>
          </cell>
          <cell r="F653">
            <v>20.599990844726563</v>
          </cell>
          <cell r="G653">
            <v>1.44</v>
          </cell>
          <cell r="H653">
            <v>1.4399995803833008</v>
          </cell>
          <cell r="I653">
            <v>1.4399995803833008</v>
          </cell>
          <cell r="J653">
            <v>1.4399995803833008</v>
          </cell>
        </row>
        <row r="654">
          <cell r="A654">
            <v>813</v>
          </cell>
          <cell r="B654" t="str">
            <v>Ducto flexible aislado # 10"</v>
          </cell>
          <cell r="C654" t="str">
            <v>m</v>
          </cell>
          <cell r="D654">
            <v>8.5500000000000007</v>
          </cell>
          <cell r="E654">
            <v>8.5499954223632813</v>
          </cell>
          <cell r="F654">
            <v>8.5499954223632813</v>
          </cell>
          <cell r="G654">
            <v>0.6</v>
          </cell>
          <cell r="H654">
            <v>0.59999990463256836</v>
          </cell>
          <cell r="I654">
            <v>0.59999990463256836</v>
          </cell>
          <cell r="J654">
            <v>0.59999990463256836</v>
          </cell>
        </row>
        <row r="655">
          <cell r="A655">
            <v>814</v>
          </cell>
          <cell r="B655" t="str">
            <v>Ducto flexible aislado # 4"</v>
          </cell>
          <cell r="C655" t="str">
            <v>m</v>
          </cell>
          <cell r="D655">
            <v>4.34</v>
          </cell>
          <cell r="E655">
            <v>4.339996337890625</v>
          </cell>
          <cell r="F655">
            <v>4.339996337890625</v>
          </cell>
          <cell r="G655">
            <v>0.3</v>
          </cell>
          <cell r="H655">
            <v>0.29999995231628418</v>
          </cell>
          <cell r="I655">
            <v>0.29999995231628418</v>
          </cell>
          <cell r="J655">
            <v>0.29999995231628418</v>
          </cell>
        </row>
        <row r="656">
          <cell r="A656">
            <v>815</v>
          </cell>
          <cell r="B656" t="str">
            <v>Ducto flexible aislado # 6"</v>
          </cell>
          <cell r="C656" t="str">
            <v>m</v>
          </cell>
          <cell r="D656">
            <v>5.79</v>
          </cell>
          <cell r="E656">
            <v>5.7899971008300781</v>
          </cell>
          <cell r="F656">
            <v>5.7899971008300781</v>
          </cell>
          <cell r="G656">
            <v>0.41</v>
          </cell>
          <cell r="H656">
            <v>0.40999984741210938</v>
          </cell>
          <cell r="I656">
            <v>0.40999984741210938</v>
          </cell>
          <cell r="J656">
            <v>0.40999984741210938</v>
          </cell>
        </row>
        <row r="657">
          <cell r="A657">
            <v>816</v>
          </cell>
          <cell r="B657" t="str">
            <v>Ducto flexible aislado # 8"</v>
          </cell>
          <cell r="C657" t="str">
            <v>m</v>
          </cell>
          <cell r="D657">
            <v>6.84</v>
          </cell>
          <cell r="E657">
            <v>6.839996337890625</v>
          </cell>
          <cell r="F657">
            <v>6.839996337890625</v>
          </cell>
          <cell r="G657">
            <v>0.48</v>
          </cell>
          <cell r="H657">
            <v>0.47999978065490723</v>
          </cell>
          <cell r="I657">
            <v>0.47999978065490723</v>
          </cell>
          <cell r="J657">
            <v>0.47999978065490723</v>
          </cell>
        </row>
        <row r="658">
          <cell r="A658">
            <v>817</v>
          </cell>
          <cell r="B658" t="str">
            <v>Ducto flexible sin aislar #4"</v>
          </cell>
          <cell r="C658" t="str">
            <v>m</v>
          </cell>
          <cell r="D658">
            <v>3.81</v>
          </cell>
          <cell r="E658">
            <v>3.8099994659423828</v>
          </cell>
          <cell r="F658">
            <v>3.8099994659423828</v>
          </cell>
          <cell r="G658">
            <v>0.27</v>
          </cell>
          <cell r="H658">
            <v>0.26999998092651367</v>
          </cell>
          <cell r="I658">
            <v>0.26999998092651367</v>
          </cell>
          <cell r="J658">
            <v>0.26999998092651367</v>
          </cell>
        </row>
        <row r="659">
          <cell r="A659">
            <v>818</v>
          </cell>
          <cell r="B659" t="str">
            <v>Extractor de baño 100 CFM</v>
          </cell>
          <cell r="C659" t="str">
            <v>u</v>
          </cell>
          <cell r="D659">
            <v>89.93</v>
          </cell>
          <cell r="E659">
            <v>89.92999267578125</v>
          </cell>
          <cell r="F659">
            <v>89.92999267578125</v>
          </cell>
          <cell r="G659">
            <v>6.3</v>
          </cell>
          <cell r="H659">
            <v>6.2999992370605469</v>
          </cell>
          <cell r="I659">
            <v>6.2999992370605469</v>
          </cell>
          <cell r="J659">
            <v>6.2999992370605469</v>
          </cell>
        </row>
        <row r="660">
          <cell r="A660">
            <v>819</v>
          </cell>
          <cell r="B660" t="str">
            <v>Filtros lavables</v>
          </cell>
          <cell r="C660" t="str">
            <v>u</v>
          </cell>
          <cell r="D660">
            <v>35.299999999999997</v>
          </cell>
          <cell r="E660">
            <v>35.29998779296875</v>
          </cell>
          <cell r="F660">
            <v>35.29998779296875</v>
          </cell>
          <cell r="G660">
            <v>2.4700000000000002</v>
          </cell>
          <cell r="H660">
            <v>2.4699993133544922</v>
          </cell>
          <cell r="I660">
            <v>2.4699993133544922</v>
          </cell>
          <cell r="J660">
            <v>2.4699993133544922</v>
          </cell>
        </row>
        <row r="661">
          <cell r="A661">
            <v>820</v>
          </cell>
          <cell r="B661" t="str">
            <v>Luminarias a prueba de vapor</v>
          </cell>
          <cell r="C661" t="str">
            <v>u</v>
          </cell>
          <cell r="D661">
            <v>18</v>
          </cell>
          <cell r="E661">
            <v>18</v>
          </cell>
          <cell r="F661">
            <v>18</v>
          </cell>
          <cell r="G661">
            <v>1.26</v>
          </cell>
          <cell r="H661">
            <v>1.2599992752075195</v>
          </cell>
          <cell r="I661">
            <v>1.2599992752075195</v>
          </cell>
          <cell r="J661">
            <v>1.2599992752075195</v>
          </cell>
        </row>
        <row r="662">
          <cell r="A662">
            <v>821</v>
          </cell>
          <cell r="B662" t="str">
            <v>Pega blanca</v>
          </cell>
          <cell r="C662" t="str">
            <v>gal</v>
          </cell>
          <cell r="D662">
            <v>6</v>
          </cell>
          <cell r="E662">
            <v>6</v>
          </cell>
          <cell r="F662">
            <v>6</v>
          </cell>
          <cell r="G662">
            <v>0.42</v>
          </cell>
          <cell r="H662">
            <v>0.41999983787536621</v>
          </cell>
          <cell r="I662">
            <v>0.41999983787536621</v>
          </cell>
          <cell r="J662">
            <v>0.41999983787536621</v>
          </cell>
        </row>
        <row r="663">
          <cell r="A663">
            <v>822</v>
          </cell>
          <cell r="B663" t="str">
            <v>Rejilla de extraccion 6" x 6"</v>
          </cell>
          <cell r="C663" t="str">
            <v>u</v>
          </cell>
          <cell r="D663">
            <v>18.3</v>
          </cell>
          <cell r="E663">
            <v>18.29998779296875</v>
          </cell>
          <cell r="F663">
            <v>18.29998779296875</v>
          </cell>
          <cell r="G663">
            <v>1.28</v>
          </cell>
          <cell r="H663">
            <v>1.2799997329711914</v>
          </cell>
          <cell r="I663">
            <v>1.2799997329711914</v>
          </cell>
          <cell r="J663">
            <v>1.2799997329711914</v>
          </cell>
        </row>
        <row r="664">
          <cell r="A664">
            <v>823</v>
          </cell>
          <cell r="B664" t="str">
            <v>Rejilla de puerta 12" x 10"</v>
          </cell>
          <cell r="C664" t="str">
            <v>u</v>
          </cell>
          <cell r="D664">
            <v>22.4</v>
          </cell>
          <cell r="E664">
            <v>22.399993896484375</v>
          </cell>
          <cell r="F664">
            <v>22.399993896484375</v>
          </cell>
          <cell r="G664">
            <v>1.57</v>
          </cell>
          <cell r="H664">
            <v>1.5699996948242188</v>
          </cell>
          <cell r="I664">
            <v>1.5699996948242188</v>
          </cell>
          <cell r="J664">
            <v>1.5699996948242188</v>
          </cell>
        </row>
        <row r="665">
          <cell r="A665">
            <v>824</v>
          </cell>
          <cell r="B665" t="str">
            <v>Rejilla de puerta 16" x 12"</v>
          </cell>
          <cell r="C665" t="str">
            <v>u</v>
          </cell>
          <cell r="D665">
            <v>32.65</v>
          </cell>
          <cell r="E665">
            <v>32.649993896484375</v>
          </cell>
          <cell r="F665">
            <v>32.649993896484375</v>
          </cell>
          <cell r="G665">
            <v>2.29</v>
          </cell>
          <cell r="H665">
            <v>2.2899990081787109</v>
          </cell>
          <cell r="I665">
            <v>2.2899990081787109</v>
          </cell>
          <cell r="J665">
            <v>2.2899990081787109</v>
          </cell>
        </row>
        <row r="666">
          <cell r="A666">
            <v>825</v>
          </cell>
          <cell r="B666" t="str">
            <v>Rejilla de puerta 8" x 6"</v>
          </cell>
          <cell r="C666" t="str">
            <v>u</v>
          </cell>
          <cell r="D666">
            <v>18.3</v>
          </cell>
          <cell r="E666">
            <v>18.29998779296875</v>
          </cell>
          <cell r="F666">
            <v>18.29998779296875</v>
          </cell>
          <cell r="G666">
            <v>1.28</v>
          </cell>
          <cell r="H666">
            <v>1.2799997329711914</v>
          </cell>
          <cell r="I666">
            <v>1.2799997329711914</v>
          </cell>
          <cell r="J666">
            <v>1.2799997329711914</v>
          </cell>
        </row>
        <row r="667">
          <cell r="A667">
            <v>826</v>
          </cell>
          <cell r="B667" t="str">
            <v>Rejilla de retorno 14" x 10"</v>
          </cell>
          <cell r="C667" t="str">
            <v>u</v>
          </cell>
          <cell r="D667">
            <v>34.299999999999997</v>
          </cell>
          <cell r="E667">
            <v>34.29998779296875</v>
          </cell>
          <cell r="F667">
            <v>34.29998779296875</v>
          </cell>
          <cell r="G667">
            <v>2.4</v>
          </cell>
          <cell r="H667">
            <v>2.3999996185302734</v>
          </cell>
          <cell r="I667">
            <v>2.3999996185302734</v>
          </cell>
          <cell r="J667">
            <v>2.3999996185302734</v>
          </cell>
        </row>
        <row r="668">
          <cell r="A668">
            <v>827</v>
          </cell>
          <cell r="B668" t="str">
            <v>Rejilla de retorno 16" x 10"</v>
          </cell>
          <cell r="C668" t="str">
            <v>u</v>
          </cell>
          <cell r="D668">
            <v>32.65</v>
          </cell>
          <cell r="E668">
            <v>32.649993896484375</v>
          </cell>
          <cell r="F668">
            <v>32.649993896484375</v>
          </cell>
          <cell r="G668">
            <v>2.29</v>
          </cell>
          <cell r="H668">
            <v>2.2899990081787109</v>
          </cell>
          <cell r="I668">
            <v>2.2899990081787109</v>
          </cell>
          <cell r="J668">
            <v>2.2899990081787109</v>
          </cell>
        </row>
        <row r="669">
          <cell r="A669">
            <v>828</v>
          </cell>
          <cell r="B669" t="str">
            <v>Rejilla de retorno 18" x 14"</v>
          </cell>
          <cell r="C669" t="str">
            <v>u</v>
          </cell>
          <cell r="D669">
            <v>38.56</v>
          </cell>
          <cell r="E669">
            <v>38.55999755859375</v>
          </cell>
          <cell r="F669">
            <v>38.55999755859375</v>
          </cell>
          <cell r="G669">
            <v>2.7</v>
          </cell>
          <cell r="H669">
            <v>2.6999988555908203</v>
          </cell>
          <cell r="I669">
            <v>2.6999988555908203</v>
          </cell>
          <cell r="J669">
            <v>2.6999988555908203</v>
          </cell>
        </row>
        <row r="670">
          <cell r="A670">
            <v>829</v>
          </cell>
          <cell r="B670" t="str">
            <v>Rejilla de retorno 18" x 16"</v>
          </cell>
          <cell r="C670" t="str">
            <v>u</v>
          </cell>
          <cell r="D670">
            <v>40.200000000000003</v>
          </cell>
          <cell r="E670">
            <v>40.199981689453125</v>
          </cell>
          <cell r="F670">
            <v>40.199981689453125</v>
          </cell>
          <cell r="G670">
            <v>2.81</v>
          </cell>
          <cell r="H670">
            <v>2.8099994659423828</v>
          </cell>
          <cell r="I670">
            <v>2.8099994659423828</v>
          </cell>
          <cell r="J670">
            <v>2.8099994659423828</v>
          </cell>
        </row>
        <row r="671">
          <cell r="A671">
            <v>830</v>
          </cell>
          <cell r="B671" t="str">
            <v>Rejilla de retorno 22" x 20"</v>
          </cell>
          <cell r="C671" t="str">
            <v>u</v>
          </cell>
          <cell r="D671">
            <v>42.67</v>
          </cell>
          <cell r="E671">
            <v>42.66998291015625</v>
          </cell>
          <cell r="F671">
            <v>42.66998291015625</v>
          </cell>
          <cell r="G671">
            <v>2.99</v>
          </cell>
          <cell r="H671">
            <v>2.9899997711181641</v>
          </cell>
          <cell r="I671">
            <v>2.9899997711181641</v>
          </cell>
          <cell r="J671">
            <v>2.9899997711181641</v>
          </cell>
        </row>
        <row r="672">
          <cell r="A672">
            <v>831</v>
          </cell>
          <cell r="B672" t="str">
            <v>Rejilla de retorno 24" x 16"</v>
          </cell>
          <cell r="C672" t="str">
            <v>u</v>
          </cell>
          <cell r="D672">
            <v>42.67</v>
          </cell>
          <cell r="E672">
            <v>42.66998291015625</v>
          </cell>
          <cell r="F672">
            <v>42.66998291015625</v>
          </cell>
          <cell r="G672">
            <v>2.99</v>
          </cell>
          <cell r="H672">
            <v>2.9899997711181641</v>
          </cell>
          <cell r="I672">
            <v>2.9899997711181641</v>
          </cell>
          <cell r="J672">
            <v>2.9899997711181641</v>
          </cell>
        </row>
        <row r="673">
          <cell r="A673">
            <v>832</v>
          </cell>
          <cell r="B673" t="str">
            <v>Rejilla de retorno 24" x 20"</v>
          </cell>
          <cell r="C673" t="str">
            <v>u</v>
          </cell>
          <cell r="D673">
            <v>45.8</v>
          </cell>
          <cell r="E673">
            <v>45.79998779296875</v>
          </cell>
          <cell r="F673">
            <v>45.79998779296875</v>
          </cell>
          <cell r="G673">
            <v>3.21</v>
          </cell>
          <cell r="H673">
            <v>3.2099990844726563</v>
          </cell>
          <cell r="I673">
            <v>3.2099990844726563</v>
          </cell>
          <cell r="J673">
            <v>3.2099990844726563</v>
          </cell>
        </row>
        <row r="674">
          <cell r="A674">
            <v>833</v>
          </cell>
          <cell r="B674" t="str">
            <v>Rejilla de retorno 24" x 24"</v>
          </cell>
          <cell r="C674" t="str">
            <v>u</v>
          </cell>
          <cell r="D674">
            <v>48.5</v>
          </cell>
          <cell r="E674">
            <v>48.5</v>
          </cell>
          <cell r="F674">
            <v>48.5</v>
          </cell>
          <cell r="G674">
            <v>3.4</v>
          </cell>
          <cell r="H674">
            <v>3.3999996185302734</v>
          </cell>
          <cell r="I674">
            <v>3.3999996185302734</v>
          </cell>
          <cell r="J674">
            <v>3.3999996185302734</v>
          </cell>
        </row>
        <row r="675">
          <cell r="A675">
            <v>834</v>
          </cell>
          <cell r="B675" t="str">
            <v>Soporte a losa</v>
          </cell>
          <cell r="C675" t="str">
            <v>gbl</v>
          </cell>
          <cell r="D675">
            <v>5.2</v>
          </cell>
          <cell r="E675">
            <v>5.1999969482421875</v>
          </cell>
          <cell r="F675">
            <v>5.1999969482421875</v>
          </cell>
          <cell r="G675">
            <v>0.36</v>
          </cell>
          <cell r="H675">
            <v>0.3599998950958252</v>
          </cell>
          <cell r="I675">
            <v>0.3599998950958252</v>
          </cell>
          <cell r="J675">
            <v>0.3599998950958252</v>
          </cell>
        </row>
        <row r="676">
          <cell r="A676">
            <v>835</v>
          </cell>
          <cell r="B676" t="str">
            <v>Tol galvanizado</v>
          </cell>
          <cell r="C676" t="str">
            <v>Kg</v>
          </cell>
          <cell r="D676">
            <v>1.8</v>
          </cell>
          <cell r="E676">
            <v>1.7999992370605469</v>
          </cell>
          <cell r="F676">
            <v>1.7999992370605469</v>
          </cell>
          <cell r="G676">
            <v>0.13</v>
          </cell>
          <cell r="H676">
            <v>0.12999999523162842</v>
          </cell>
          <cell r="I676">
            <v>0.12999999523162842</v>
          </cell>
          <cell r="J676">
            <v>0.12999999523162842</v>
          </cell>
        </row>
        <row r="677">
          <cell r="A677">
            <v>836</v>
          </cell>
          <cell r="B677" t="str">
            <v>Tubo de PVC</v>
          </cell>
          <cell r="C677" t="str">
            <v>m</v>
          </cell>
          <cell r="D677">
            <v>0.89</v>
          </cell>
          <cell r="E677">
            <v>0.8899998664855957</v>
          </cell>
          <cell r="F677">
            <v>0.8899998664855957</v>
          </cell>
          <cell r="G677">
            <v>0.06</v>
          </cell>
          <cell r="H677">
            <v>5.9999972581863403E-2</v>
          </cell>
          <cell r="I677">
            <v>5.9999972581863403E-2</v>
          </cell>
          <cell r="J677">
            <v>5.9999972581863403E-2</v>
          </cell>
        </row>
        <row r="678">
          <cell r="A678">
            <v>837</v>
          </cell>
          <cell r="B678" t="str">
            <v>Tubo de cobre  1 1/4"</v>
          </cell>
          <cell r="C678" t="str">
            <v>m</v>
          </cell>
          <cell r="D678">
            <v>6.2</v>
          </cell>
          <cell r="E678">
            <v>6.1999969482421875</v>
          </cell>
          <cell r="F678">
            <v>6.1999969482421875</v>
          </cell>
          <cell r="G678">
            <v>0.43</v>
          </cell>
          <cell r="H678">
            <v>0.42999982833862305</v>
          </cell>
          <cell r="I678">
            <v>0.42999982833862305</v>
          </cell>
          <cell r="J678">
            <v>0.42999982833862305</v>
          </cell>
        </row>
        <row r="679">
          <cell r="A679">
            <v>838</v>
          </cell>
          <cell r="B679" t="str">
            <v>Tubo de cobre  1"</v>
          </cell>
          <cell r="C679" t="str">
            <v>m</v>
          </cell>
          <cell r="D679">
            <v>8</v>
          </cell>
          <cell r="E679">
            <v>8</v>
          </cell>
          <cell r="F679">
            <v>8</v>
          </cell>
          <cell r="G679">
            <v>0.56000000000000005</v>
          </cell>
          <cell r="H679">
            <v>0.55999994277954102</v>
          </cell>
          <cell r="I679">
            <v>0.55999994277954102</v>
          </cell>
          <cell r="J679">
            <v>0.55999994277954102</v>
          </cell>
        </row>
        <row r="680">
          <cell r="A680">
            <v>839</v>
          </cell>
          <cell r="B680" t="str">
            <v>Tubo de cobre  1/2"</v>
          </cell>
          <cell r="C680" t="str">
            <v>m</v>
          </cell>
          <cell r="D680">
            <v>3.52</v>
          </cell>
          <cell r="E680">
            <v>3.5199985504150391</v>
          </cell>
          <cell r="F680">
            <v>3.5199985504150391</v>
          </cell>
          <cell r="G680">
            <v>0.25</v>
          </cell>
          <cell r="H680">
            <v>0.25</v>
          </cell>
          <cell r="I680">
            <v>0.25</v>
          </cell>
          <cell r="J680">
            <v>0.25</v>
          </cell>
        </row>
        <row r="681">
          <cell r="A681">
            <v>840</v>
          </cell>
          <cell r="B681" t="str">
            <v>Tubo de cobre  1/4"</v>
          </cell>
          <cell r="C681" t="str">
            <v>m</v>
          </cell>
          <cell r="D681">
            <v>1.28</v>
          </cell>
          <cell r="E681">
            <v>1.2799997329711914</v>
          </cell>
          <cell r="F681">
            <v>1.2799997329711914</v>
          </cell>
          <cell r="G681">
            <v>0.09</v>
          </cell>
          <cell r="H681">
            <v>8.9999973773956299E-2</v>
          </cell>
          <cell r="I681">
            <v>8.9999973773956299E-2</v>
          </cell>
          <cell r="J681">
            <v>8.9999973773956299E-2</v>
          </cell>
        </row>
        <row r="682">
          <cell r="A682">
            <v>841</v>
          </cell>
          <cell r="B682" t="str">
            <v>Tubo de cobre  3/4"</v>
          </cell>
          <cell r="C682" t="str">
            <v>m</v>
          </cell>
          <cell r="D682">
            <v>6</v>
          </cell>
          <cell r="E682">
            <v>6</v>
          </cell>
          <cell r="F682">
            <v>6</v>
          </cell>
          <cell r="G682">
            <v>0.42</v>
          </cell>
          <cell r="H682">
            <v>0.41999983787536621</v>
          </cell>
          <cell r="I682">
            <v>0.41999983787536621</v>
          </cell>
          <cell r="J682">
            <v>0.41999983787536621</v>
          </cell>
        </row>
        <row r="683">
          <cell r="A683">
            <v>842</v>
          </cell>
          <cell r="B683" t="str">
            <v>Tubo de cobre  3/8"</v>
          </cell>
          <cell r="C683" t="str">
            <v>m</v>
          </cell>
          <cell r="D683">
            <v>4.29</v>
          </cell>
          <cell r="E683">
            <v>4.2899971008300781</v>
          </cell>
          <cell r="F683">
            <v>4.2899971008300781</v>
          </cell>
          <cell r="G683">
            <v>0.3</v>
          </cell>
          <cell r="H683">
            <v>0.29999995231628418</v>
          </cell>
          <cell r="I683">
            <v>0.29999995231628418</v>
          </cell>
          <cell r="J683">
            <v>0.29999995231628418</v>
          </cell>
        </row>
        <row r="684">
          <cell r="A684">
            <v>843</v>
          </cell>
          <cell r="B684" t="str">
            <v>Instalación electrica</v>
          </cell>
          <cell r="C684" t="str">
            <v>glb</v>
          </cell>
          <cell r="D684">
            <v>6</v>
          </cell>
          <cell r="E684">
            <v>6</v>
          </cell>
          <cell r="F684">
            <v>6</v>
          </cell>
          <cell r="G684">
            <v>0.42</v>
          </cell>
          <cell r="H684">
            <v>0.41999983787536621</v>
          </cell>
          <cell r="I684">
            <v>0.41999983787536621</v>
          </cell>
          <cell r="J684">
            <v>0.41999983787536621</v>
          </cell>
        </row>
        <row r="685">
          <cell r="A685">
            <v>844</v>
          </cell>
          <cell r="B685" t="str">
            <v>Tubo de cobre  5/8"</v>
          </cell>
          <cell r="C685" t="str">
            <v>m</v>
          </cell>
          <cell r="D685">
            <v>3.69</v>
          </cell>
          <cell r="E685">
            <v>3.6899986267089844</v>
          </cell>
          <cell r="F685">
            <v>3.6899986267089844</v>
          </cell>
          <cell r="G685">
            <v>0.26</v>
          </cell>
          <cell r="H685">
            <v>0.25999999046325684</v>
          </cell>
          <cell r="I685">
            <v>0.25999999046325684</v>
          </cell>
          <cell r="J685">
            <v>0.25999999046325684</v>
          </cell>
        </row>
        <row r="686">
          <cell r="A686">
            <v>845</v>
          </cell>
          <cell r="B686" t="str">
            <v>Unidad Techo UTD 15900 BTUH</v>
          </cell>
          <cell r="C686" t="str">
            <v>u</v>
          </cell>
          <cell r="D686">
            <v>1462.5</v>
          </cell>
          <cell r="E686">
            <v>1462.5</v>
          </cell>
          <cell r="F686">
            <v>1462.5</v>
          </cell>
          <cell r="G686">
            <v>102.38</v>
          </cell>
          <cell r="H686">
            <v>102.37994384765625</v>
          </cell>
          <cell r="I686">
            <v>102.37994384765625</v>
          </cell>
          <cell r="J686">
            <v>102.37994384765625</v>
          </cell>
        </row>
        <row r="687">
          <cell r="A687">
            <v>846</v>
          </cell>
          <cell r="B687" t="str">
            <v>Unidad Techo UTD 19900 BTUH</v>
          </cell>
          <cell r="C687" t="str">
            <v>u</v>
          </cell>
          <cell r="D687">
            <v>1488.75</v>
          </cell>
          <cell r="E687">
            <v>1488.75</v>
          </cell>
          <cell r="F687">
            <v>1488.75</v>
          </cell>
          <cell r="G687">
            <v>104.21</v>
          </cell>
          <cell r="H687">
            <v>104.2099609375</v>
          </cell>
          <cell r="I687">
            <v>104.2099609375</v>
          </cell>
          <cell r="J687">
            <v>104.2099609375</v>
          </cell>
        </row>
        <row r="688">
          <cell r="A688">
            <v>847</v>
          </cell>
          <cell r="B688" t="str">
            <v>Unidad Techo UTD 25000 BTUH</v>
          </cell>
          <cell r="C688" t="str">
            <v>u</v>
          </cell>
          <cell r="D688">
            <v>1638.75</v>
          </cell>
          <cell r="E688">
            <v>1638.75</v>
          </cell>
          <cell r="F688">
            <v>1638.75</v>
          </cell>
          <cell r="G688">
            <v>114.71</v>
          </cell>
          <cell r="H688">
            <v>114.7099609375</v>
          </cell>
          <cell r="I688">
            <v>114.7099609375</v>
          </cell>
          <cell r="J688">
            <v>114.7099609375</v>
          </cell>
        </row>
        <row r="689">
          <cell r="A689">
            <v>848</v>
          </cell>
          <cell r="B689" t="str">
            <v>Unidad Techo UTD 31800 BTUH</v>
          </cell>
          <cell r="C689" t="str">
            <v>u</v>
          </cell>
          <cell r="D689">
            <v>2028.75</v>
          </cell>
          <cell r="E689">
            <v>2028.75</v>
          </cell>
          <cell r="F689">
            <v>2028.75</v>
          </cell>
          <cell r="G689">
            <v>142.01</v>
          </cell>
          <cell r="H689">
            <v>142.0098876953125</v>
          </cell>
          <cell r="I689">
            <v>142.0098876953125</v>
          </cell>
          <cell r="J689">
            <v>142.0098876953125</v>
          </cell>
        </row>
        <row r="690">
          <cell r="A690">
            <v>849</v>
          </cell>
          <cell r="B690" t="str">
            <v>Unidad Techo UTD 39700 BTUH</v>
          </cell>
          <cell r="C690" t="str">
            <v>u</v>
          </cell>
          <cell r="D690">
            <v>2028.75</v>
          </cell>
          <cell r="E690">
            <v>2028.75</v>
          </cell>
          <cell r="F690">
            <v>2028.75</v>
          </cell>
          <cell r="G690">
            <v>142.01</v>
          </cell>
          <cell r="H690">
            <v>142.0098876953125</v>
          </cell>
          <cell r="I690">
            <v>142.0098876953125</v>
          </cell>
          <cell r="J690">
            <v>142.0098876953125</v>
          </cell>
        </row>
        <row r="691">
          <cell r="A691">
            <v>850</v>
          </cell>
          <cell r="B691" t="str">
            <v>Unidad Techo UTD 49600 BTUH</v>
          </cell>
          <cell r="C691" t="str">
            <v>u</v>
          </cell>
          <cell r="D691">
            <v>2071.87</v>
          </cell>
          <cell r="E691">
            <v>2071.869140625</v>
          </cell>
          <cell r="F691">
            <v>2071.869140625</v>
          </cell>
          <cell r="G691">
            <v>145.03</v>
          </cell>
          <cell r="H691">
            <v>145.0299072265625</v>
          </cell>
          <cell r="I691">
            <v>145.0299072265625</v>
          </cell>
          <cell r="J691">
            <v>145.0299072265625</v>
          </cell>
        </row>
        <row r="692">
          <cell r="A692">
            <v>851</v>
          </cell>
          <cell r="B692" t="str">
            <v>Unidad Techo UTD 79000 BTUH</v>
          </cell>
          <cell r="C692" t="str">
            <v>u</v>
          </cell>
          <cell r="D692">
            <v>4057.5</v>
          </cell>
          <cell r="E692">
            <v>4057.5</v>
          </cell>
          <cell r="F692">
            <v>4057.5</v>
          </cell>
          <cell r="G692">
            <v>284.02999999999997</v>
          </cell>
          <cell r="H692">
            <v>284.02978515625</v>
          </cell>
          <cell r="I692">
            <v>284.02978515625</v>
          </cell>
          <cell r="J692">
            <v>284.02978515625</v>
          </cell>
        </row>
        <row r="693">
          <cell r="A693">
            <v>852</v>
          </cell>
          <cell r="B693" t="str">
            <v>Unidad de Techo FD 7900 BTUH</v>
          </cell>
          <cell r="C693" t="str">
            <v>u</v>
          </cell>
          <cell r="D693">
            <v>1618.12</v>
          </cell>
          <cell r="E693">
            <v>1618.119140625</v>
          </cell>
          <cell r="F693">
            <v>1618.119140625</v>
          </cell>
          <cell r="G693">
            <v>113.27</v>
          </cell>
          <cell r="H693">
            <v>113.26995849609375</v>
          </cell>
          <cell r="I693">
            <v>113.26995849609375</v>
          </cell>
          <cell r="J693">
            <v>113.26995849609375</v>
          </cell>
        </row>
        <row r="694">
          <cell r="A694">
            <v>853</v>
          </cell>
          <cell r="B694" t="str">
            <v>Unidad de Techo FD 9900 BTUH</v>
          </cell>
          <cell r="C694" t="str">
            <v>u</v>
          </cell>
          <cell r="D694">
            <v>1646.25</v>
          </cell>
          <cell r="E694">
            <v>1646.25</v>
          </cell>
          <cell r="F694">
            <v>1646.25</v>
          </cell>
          <cell r="G694">
            <v>115.24</v>
          </cell>
          <cell r="H694">
            <v>115.239990234375</v>
          </cell>
          <cell r="I694">
            <v>115.239990234375</v>
          </cell>
          <cell r="J694">
            <v>115.239990234375</v>
          </cell>
        </row>
        <row r="695">
          <cell r="A695">
            <v>854</v>
          </cell>
          <cell r="B695" t="str">
            <v>Unidad de Techo MF 15900 BTUH</v>
          </cell>
          <cell r="C695" t="str">
            <v>u</v>
          </cell>
          <cell r="D695">
            <v>1651.87</v>
          </cell>
          <cell r="E695">
            <v>1651.869140625</v>
          </cell>
          <cell r="F695">
            <v>1651.869140625</v>
          </cell>
          <cell r="G695">
            <v>115.63</v>
          </cell>
          <cell r="H695">
            <v>115.62994384765625</v>
          </cell>
          <cell r="I695">
            <v>115.62994384765625</v>
          </cell>
          <cell r="J695">
            <v>115.62994384765625</v>
          </cell>
        </row>
        <row r="696">
          <cell r="A696">
            <v>855</v>
          </cell>
          <cell r="B696" t="str">
            <v>Unidad de Techo MF 19900 BTUH</v>
          </cell>
          <cell r="C696" t="str">
            <v>u</v>
          </cell>
          <cell r="D696">
            <v>1691.25</v>
          </cell>
          <cell r="E696">
            <v>1691.25</v>
          </cell>
          <cell r="F696">
            <v>1691.25</v>
          </cell>
          <cell r="G696">
            <v>118.39</v>
          </cell>
          <cell r="H696">
            <v>118.38995361328125</v>
          </cell>
          <cell r="I696">
            <v>118.38995361328125</v>
          </cell>
          <cell r="J696">
            <v>118.38995361328125</v>
          </cell>
        </row>
        <row r="697">
          <cell r="A697">
            <v>856</v>
          </cell>
          <cell r="B697" t="str">
            <v>Unidad de Techo MF 25000 BTUH</v>
          </cell>
          <cell r="C697" t="str">
            <v>u</v>
          </cell>
          <cell r="D697">
            <v>1734.37</v>
          </cell>
          <cell r="E697">
            <v>1734.369140625</v>
          </cell>
          <cell r="F697">
            <v>1734.369140625</v>
          </cell>
          <cell r="G697">
            <v>121.41</v>
          </cell>
          <cell r="H697">
            <v>121.40997314453125</v>
          </cell>
          <cell r="I697">
            <v>121.40997314453125</v>
          </cell>
          <cell r="J697">
            <v>121.40997314453125</v>
          </cell>
        </row>
        <row r="698">
          <cell r="A698">
            <v>857</v>
          </cell>
          <cell r="B698" t="str">
            <v>Unidad de Techo MF 31800 BTUH</v>
          </cell>
          <cell r="C698" t="str">
            <v>u</v>
          </cell>
          <cell r="D698">
            <v>1957.5</v>
          </cell>
          <cell r="E698">
            <v>1957.5</v>
          </cell>
          <cell r="F698">
            <v>1957.5</v>
          </cell>
          <cell r="G698">
            <v>137.03</v>
          </cell>
          <cell r="H698">
            <v>137.0299072265625</v>
          </cell>
          <cell r="I698">
            <v>137.0299072265625</v>
          </cell>
          <cell r="J698">
            <v>137.0299072265625</v>
          </cell>
        </row>
        <row r="699">
          <cell r="A699">
            <v>858</v>
          </cell>
          <cell r="B699" t="str">
            <v>Unidad de Techo MF 39700 BTUH</v>
          </cell>
          <cell r="C699" t="str">
            <v>u</v>
          </cell>
          <cell r="D699">
            <v>2071.87</v>
          </cell>
          <cell r="E699">
            <v>2071.869140625</v>
          </cell>
          <cell r="F699">
            <v>2071.869140625</v>
          </cell>
          <cell r="G699">
            <v>145.03</v>
          </cell>
          <cell r="H699">
            <v>145.0299072265625</v>
          </cell>
          <cell r="I699">
            <v>145.0299072265625</v>
          </cell>
          <cell r="J699">
            <v>145.0299072265625</v>
          </cell>
        </row>
        <row r="700">
          <cell r="A700">
            <v>859</v>
          </cell>
          <cell r="B700" t="str">
            <v>Unidad empotrada UET 25000BTUH</v>
          </cell>
          <cell r="C700" t="str">
            <v>u</v>
          </cell>
          <cell r="D700">
            <v>1783.12</v>
          </cell>
          <cell r="E700">
            <v>1783.119140625</v>
          </cell>
          <cell r="F700">
            <v>1783.119140625</v>
          </cell>
          <cell r="G700">
            <v>124.82</v>
          </cell>
          <cell r="H700">
            <v>124.8199462890625</v>
          </cell>
          <cell r="I700">
            <v>124.8199462890625</v>
          </cell>
          <cell r="J700">
            <v>124.8199462890625</v>
          </cell>
        </row>
        <row r="701">
          <cell r="A701">
            <v>860</v>
          </cell>
          <cell r="B701" t="str">
            <v>Unidad empotrada UET 31800BTUH</v>
          </cell>
          <cell r="C701" t="str">
            <v>u</v>
          </cell>
          <cell r="D701">
            <v>1996.87</v>
          </cell>
          <cell r="E701">
            <v>1996.869140625</v>
          </cell>
          <cell r="F701">
            <v>1996.869140625</v>
          </cell>
          <cell r="G701">
            <v>139.78</v>
          </cell>
          <cell r="H701">
            <v>139.7799072265625</v>
          </cell>
          <cell r="I701">
            <v>139.7799072265625</v>
          </cell>
          <cell r="J701">
            <v>139.7799072265625</v>
          </cell>
        </row>
        <row r="702">
          <cell r="A702">
            <v>861</v>
          </cell>
          <cell r="B702" t="str">
            <v>Unidad empotrada UET 9900 BTUH</v>
          </cell>
          <cell r="C702" t="str">
            <v>u</v>
          </cell>
          <cell r="D702">
            <v>1393.12</v>
          </cell>
          <cell r="E702">
            <v>1393.119140625</v>
          </cell>
          <cell r="F702">
            <v>1393.119140625</v>
          </cell>
          <cell r="G702">
            <v>97.52</v>
          </cell>
          <cell r="H702">
            <v>97.51995849609375</v>
          </cell>
          <cell r="I702">
            <v>97.51995849609375</v>
          </cell>
          <cell r="J702">
            <v>97.51995849609375</v>
          </cell>
        </row>
        <row r="703">
          <cell r="A703">
            <v>862</v>
          </cell>
          <cell r="B703" t="str">
            <v>Unidad exterior 48600 BTUH</v>
          </cell>
          <cell r="C703" t="str">
            <v>u</v>
          </cell>
          <cell r="D703">
            <v>5205</v>
          </cell>
          <cell r="E703">
            <v>5205</v>
          </cell>
          <cell r="F703">
            <v>5205</v>
          </cell>
          <cell r="G703">
            <v>364.35</v>
          </cell>
          <cell r="H703">
            <v>364.349853515625</v>
          </cell>
          <cell r="I703">
            <v>364.349853515625</v>
          </cell>
          <cell r="J703">
            <v>364.349853515625</v>
          </cell>
        </row>
        <row r="704">
          <cell r="A704">
            <v>863</v>
          </cell>
          <cell r="B704" t="str">
            <v>Unidad exterior 79000 BTUH</v>
          </cell>
          <cell r="C704" t="str">
            <v>u</v>
          </cell>
          <cell r="D704">
            <v>7610.62</v>
          </cell>
          <cell r="E704">
            <v>7610.6171875</v>
          </cell>
          <cell r="F704">
            <v>7610.6171875</v>
          </cell>
          <cell r="G704">
            <v>532.74</v>
          </cell>
          <cell r="H704">
            <v>532.73974609375</v>
          </cell>
          <cell r="I704">
            <v>532.73974609375</v>
          </cell>
          <cell r="J704">
            <v>532.73974609375</v>
          </cell>
        </row>
        <row r="705">
          <cell r="A705">
            <v>864</v>
          </cell>
          <cell r="B705" t="str">
            <v>Unidad exterior 99000 BTUH</v>
          </cell>
          <cell r="C705" t="str">
            <v>u</v>
          </cell>
          <cell r="D705">
            <v>8011.87</v>
          </cell>
          <cell r="E705">
            <v>8011.8671875</v>
          </cell>
          <cell r="F705">
            <v>8011.8671875</v>
          </cell>
          <cell r="G705">
            <v>560.83000000000004</v>
          </cell>
          <cell r="H705">
            <v>560.82958984375</v>
          </cell>
          <cell r="I705">
            <v>560.82958984375</v>
          </cell>
          <cell r="J705">
            <v>560.82958984375</v>
          </cell>
        </row>
        <row r="706">
          <cell r="A706">
            <v>865</v>
          </cell>
          <cell r="B706" t="str">
            <v>Unidad ventilacion HRV 1000MCH</v>
          </cell>
          <cell r="C706" t="str">
            <v>u</v>
          </cell>
          <cell r="D706">
            <v>2448.75</v>
          </cell>
          <cell r="E706">
            <v>2448.75</v>
          </cell>
          <cell r="F706">
            <v>2448.75</v>
          </cell>
          <cell r="G706">
            <v>171.41</v>
          </cell>
          <cell r="H706">
            <v>171.409912109375</v>
          </cell>
          <cell r="I706">
            <v>171.409912109375</v>
          </cell>
          <cell r="J706">
            <v>171.409912109375</v>
          </cell>
        </row>
        <row r="707">
          <cell r="A707">
            <v>866</v>
          </cell>
          <cell r="B707" t="str">
            <v>Unidad ventilacion HRV 2000MCH</v>
          </cell>
          <cell r="C707" t="str">
            <v>u</v>
          </cell>
          <cell r="D707">
            <v>5945.62</v>
          </cell>
          <cell r="E707">
            <v>5945.6171875</v>
          </cell>
          <cell r="F707">
            <v>5945.6171875</v>
          </cell>
          <cell r="G707">
            <v>416.19</v>
          </cell>
          <cell r="H707">
            <v>416.18994140625</v>
          </cell>
          <cell r="I707">
            <v>416.18994140625</v>
          </cell>
          <cell r="J707">
            <v>416.18994140625</v>
          </cell>
        </row>
        <row r="708">
          <cell r="A708">
            <v>867</v>
          </cell>
          <cell r="B708" t="str">
            <v>Unidad ventilacion HRV 800MCH</v>
          </cell>
          <cell r="C708" t="str">
            <v>u</v>
          </cell>
          <cell r="D708">
            <v>2143.12</v>
          </cell>
          <cell r="E708">
            <v>2143.119140625</v>
          </cell>
          <cell r="F708">
            <v>2143.119140625</v>
          </cell>
          <cell r="G708">
            <v>150.02000000000001</v>
          </cell>
          <cell r="H708">
            <v>150.0198974609375</v>
          </cell>
          <cell r="I708">
            <v>150.0198974609375</v>
          </cell>
          <cell r="J708">
            <v>150.0198974609375</v>
          </cell>
        </row>
        <row r="709">
          <cell r="A709">
            <v>868</v>
          </cell>
          <cell r="B709" t="str">
            <v>Unión REFNET KHRJ26K17T</v>
          </cell>
          <cell r="C709" t="str">
            <v>u</v>
          </cell>
          <cell r="D709">
            <v>46.87</v>
          </cell>
          <cell r="E709">
            <v>46.8699951171875</v>
          </cell>
          <cell r="F709">
            <v>46.8699951171875</v>
          </cell>
          <cell r="G709">
            <v>3.28</v>
          </cell>
          <cell r="H709">
            <v>3.279998779296875</v>
          </cell>
          <cell r="I709">
            <v>3.279998779296875</v>
          </cell>
          <cell r="J709">
            <v>3.279998779296875</v>
          </cell>
        </row>
        <row r="710">
          <cell r="A710">
            <v>869</v>
          </cell>
          <cell r="B710" t="str">
            <v>Unión REFNET KHRJ26K18T</v>
          </cell>
          <cell r="C710" t="str">
            <v>u</v>
          </cell>
          <cell r="D710">
            <v>54.37</v>
          </cell>
          <cell r="E710">
            <v>54.3699951171875</v>
          </cell>
          <cell r="F710">
            <v>54.3699951171875</v>
          </cell>
          <cell r="G710">
            <v>3.81</v>
          </cell>
          <cell r="H710">
            <v>3.8099994659423828</v>
          </cell>
          <cell r="I710">
            <v>3.8099994659423828</v>
          </cell>
          <cell r="J710">
            <v>3.8099994659423828</v>
          </cell>
        </row>
        <row r="711">
          <cell r="A711">
            <v>870</v>
          </cell>
          <cell r="B711" t="str">
            <v>Unión REFNET KHRJ26K37T</v>
          </cell>
          <cell r="C711" t="str">
            <v>u</v>
          </cell>
          <cell r="D711">
            <v>61.87</v>
          </cell>
          <cell r="E711">
            <v>61.8699951171875</v>
          </cell>
          <cell r="F711">
            <v>61.8699951171875</v>
          </cell>
          <cell r="G711">
            <v>4.33</v>
          </cell>
          <cell r="H711">
            <v>4.3299980163574219</v>
          </cell>
          <cell r="I711">
            <v>4.3299980163574219</v>
          </cell>
          <cell r="J711">
            <v>4.3299980163574219</v>
          </cell>
        </row>
        <row r="712">
          <cell r="A712">
            <v>871</v>
          </cell>
          <cell r="B712" t="str">
            <v>VENTILADOR EXTRACCION VE-1, CENTRÍFUGO TIPO HONGO 800 CFM</v>
          </cell>
          <cell r="C712" t="str">
            <v>u</v>
          </cell>
          <cell r="D712">
            <v>339.75</v>
          </cell>
          <cell r="E712">
            <v>339.75</v>
          </cell>
          <cell r="F712">
            <v>339.75</v>
          </cell>
          <cell r="G712">
            <v>23.78</v>
          </cell>
          <cell r="H712">
            <v>23.779998779296875</v>
          </cell>
          <cell r="I712">
            <v>23.779998779296875</v>
          </cell>
          <cell r="J712">
            <v>23.779998779296875</v>
          </cell>
        </row>
        <row r="713">
          <cell r="A713">
            <v>872</v>
          </cell>
          <cell r="B713" t="str">
            <v>VENTILADOR EXTRACCION VE-2, CENTRÍFUGO TIPO HONGO 1500 CFM</v>
          </cell>
          <cell r="C713" t="str">
            <v>u</v>
          </cell>
          <cell r="D713">
            <v>620</v>
          </cell>
          <cell r="E713">
            <v>620</v>
          </cell>
          <cell r="F713">
            <v>620</v>
          </cell>
          <cell r="G713">
            <v>43.4</v>
          </cell>
          <cell r="H713">
            <v>43.399993896484375</v>
          </cell>
          <cell r="I713">
            <v>43.399993896484375</v>
          </cell>
          <cell r="J713">
            <v>43.399993896484375</v>
          </cell>
        </row>
        <row r="714">
          <cell r="A714">
            <v>873</v>
          </cell>
          <cell r="B714" t="str">
            <v>VENTILADOR EXTRACCION VE-3, CENTRÍFUGO TIPO HONGO 600 CFM</v>
          </cell>
          <cell r="C714" t="str">
            <v>u</v>
          </cell>
          <cell r="D714">
            <v>440</v>
          </cell>
          <cell r="E714">
            <v>440</v>
          </cell>
          <cell r="F714">
            <v>440</v>
          </cell>
          <cell r="G714">
            <v>30.8</v>
          </cell>
          <cell r="H714">
            <v>30.79998779296875</v>
          </cell>
          <cell r="I714">
            <v>30.79998779296875</v>
          </cell>
          <cell r="J714">
            <v>30.79998779296875</v>
          </cell>
        </row>
        <row r="715">
          <cell r="A715">
            <v>874</v>
          </cell>
          <cell r="B715" t="str">
            <v>VENTILADOR EXTRACCION VE-4, CENTRÍFUGO TIPO HONGO 1200 CFM</v>
          </cell>
          <cell r="C715" t="str">
            <v>u</v>
          </cell>
          <cell r="D715">
            <v>580</v>
          </cell>
          <cell r="E715">
            <v>580</v>
          </cell>
          <cell r="F715">
            <v>580</v>
          </cell>
          <cell r="G715">
            <v>40.6</v>
          </cell>
          <cell r="H715">
            <v>40.5999755859375</v>
          </cell>
          <cell r="I715">
            <v>40.5999755859375</v>
          </cell>
          <cell r="J715">
            <v>40.5999755859375</v>
          </cell>
        </row>
        <row r="716">
          <cell r="A716">
            <v>875</v>
          </cell>
          <cell r="B716" t="str">
            <v>VENTILADOR EXTRACCION VE-5, CENTRÍFUGO TIPO HONGO 1100 CFM</v>
          </cell>
          <cell r="C716" t="str">
            <v>u</v>
          </cell>
          <cell r="D716">
            <v>505</v>
          </cell>
          <cell r="E716">
            <v>505</v>
          </cell>
          <cell r="F716">
            <v>505</v>
          </cell>
          <cell r="G716">
            <v>35.35</v>
          </cell>
          <cell r="H716">
            <v>35.3499755859375</v>
          </cell>
          <cell r="I716">
            <v>35.3499755859375</v>
          </cell>
          <cell r="J716">
            <v>35.3499755859375</v>
          </cell>
        </row>
        <row r="717">
          <cell r="A717">
            <v>876</v>
          </cell>
          <cell r="B717" t="str">
            <v>VENTILADOR EXTRACCION VE-6, CENTRÍFUGO TIPO HONGO 800 CFM</v>
          </cell>
          <cell r="C717" t="str">
            <v>u</v>
          </cell>
          <cell r="D717">
            <v>476.28</v>
          </cell>
          <cell r="E717">
            <v>476.27978515625</v>
          </cell>
          <cell r="F717">
            <v>476.27978515625</v>
          </cell>
          <cell r="G717">
            <v>33.340000000000003</v>
          </cell>
          <cell r="H717">
            <v>33.339996337890625</v>
          </cell>
          <cell r="I717">
            <v>33.339996337890625</v>
          </cell>
          <cell r="J717">
            <v>33.339996337890625</v>
          </cell>
        </row>
        <row r="718">
          <cell r="A718">
            <v>877</v>
          </cell>
          <cell r="B718" t="str">
            <v>VENTILADOR EXTRACCION VE-7,CENTRÍFUGO TIPO HONGO 1160 CFM</v>
          </cell>
          <cell r="C718" t="str">
            <v>u</v>
          </cell>
          <cell r="D718">
            <v>578</v>
          </cell>
          <cell r="E718">
            <v>578</v>
          </cell>
          <cell r="F718">
            <v>578</v>
          </cell>
          <cell r="G718">
            <v>40.46</v>
          </cell>
          <cell r="H718">
            <v>40.459991455078125</v>
          </cell>
          <cell r="I718">
            <v>40.459991455078125</v>
          </cell>
          <cell r="J718">
            <v>40.459991455078125</v>
          </cell>
        </row>
        <row r="719">
          <cell r="A719">
            <v>878</v>
          </cell>
          <cell r="B719" t="str">
            <v>accesorio de cobre  1 1/4"</v>
          </cell>
          <cell r="C719" t="str">
            <v>u</v>
          </cell>
          <cell r="D719">
            <v>4.5999999999999996</v>
          </cell>
          <cell r="E719">
            <v>4.5999984741210938</v>
          </cell>
          <cell r="F719">
            <v>4.5999984741210938</v>
          </cell>
          <cell r="G719">
            <v>0.32</v>
          </cell>
          <cell r="H719">
            <v>0.31999993324279785</v>
          </cell>
          <cell r="I719">
            <v>0.31999993324279785</v>
          </cell>
          <cell r="J719">
            <v>0.31999993324279785</v>
          </cell>
        </row>
        <row r="720">
          <cell r="A720">
            <v>879</v>
          </cell>
          <cell r="B720" t="str">
            <v>accesorio de cobre  1"</v>
          </cell>
          <cell r="C720" t="str">
            <v>u</v>
          </cell>
          <cell r="D720">
            <v>6</v>
          </cell>
          <cell r="E720">
            <v>6</v>
          </cell>
          <cell r="F720">
            <v>6</v>
          </cell>
          <cell r="G720">
            <v>0.42</v>
          </cell>
          <cell r="H720">
            <v>0.41999983787536621</v>
          </cell>
          <cell r="I720">
            <v>0.41999983787536621</v>
          </cell>
          <cell r="J720">
            <v>0.41999983787536621</v>
          </cell>
        </row>
        <row r="721">
          <cell r="A721">
            <v>880</v>
          </cell>
          <cell r="B721" t="str">
            <v>accesorio de cobre  1/2"</v>
          </cell>
          <cell r="C721" t="str">
            <v>u</v>
          </cell>
          <cell r="D721">
            <v>3.9</v>
          </cell>
          <cell r="E721">
            <v>3.8999996185302734</v>
          </cell>
          <cell r="F721">
            <v>3.8999996185302734</v>
          </cell>
          <cell r="G721">
            <v>0.27</v>
          </cell>
          <cell r="H721">
            <v>0.26999998092651367</v>
          </cell>
          <cell r="I721">
            <v>0.26999998092651367</v>
          </cell>
          <cell r="J721">
            <v>0.26999998092651367</v>
          </cell>
        </row>
        <row r="722">
          <cell r="A722">
            <v>881</v>
          </cell>
          <cell r="B722" t="str">
            <v>accesorio de cobre  1/4"</v>
          </cell>
          <cell r="C722" t="str">
            <v>u</v>
          </cell>
          <cell r="D722">
            <v>2.75</v>
          </cell>
          <cell r="E722">
            <v>2.75</v>
          </cell>
          <cell r="F722">
            <v>2.75</v>
          </cell>
          <cell r="G722">
            <v>0.19</v>
          </cell>
          <cell r="H722">
            <v>0.18999993801116943</v>
          </cell>
          <cell r="I722">
            <v>0.18999993801116943</v>
          </cell>
          <cell r="J722">
            <v>0.18999993801116943</v>
          </cell>
        </row>
        <row r="723">
          <cell r="A723">
            <v>882</v>
          </cell>
          <cell r="B723" t="str">
            <v>accesorio de cobre  3/4"</v>
          </cell>
          <cell r="C723" t="str">
            <v>u</v>
          </cell>
          <cell r="D723">
            <v>3</v>
          </cell>
          <cell r="E723">
            <v>3</v>
          </cell>
          <cell r="F723">
            <v>3</v>
          </cell>
          <cell r="G723">
            <v>0.21</v>
          </cell>
          <cell r="H723">
            <v>0.20999991893768311</v>
          </cell>
          <cell r="I723">
            <v>0.20999991893768311</v>
          </cell>
          <cell r="J723">
            <v>0.20999991893768311</v>
          </cell>
        </row>
        <row r="724">
          <cell r="A724">
            <v>883</v>
          </cell>
          <cell r="B724" t="str">
            <v>accesorio de cobre  3/8"</v>
          </cell>
          <cell r="C724" t="str">
            <v>u</v>
          </cell>
          <cell r="D724">
            <v>5.2</v>
          </cell>
          <cell r="E724">
            <v>5.1999969482421875</v>
          </cell>
          <cell r="F724">
            <v>5.1999969482421875</v>
          </cell>
          <cell r="G724">
            <v>0.36</v>
          </cell>
          <cell r="H724">
            <v>0.3599998950958252</v>
          </cell>
          <cell r="I724">
            <v>0.3599998950958252</v>
          </cell>
          <cell r="J724">
            <v>0.3599998950958252</v>
          </cell>
        </row>
        <row r="725">
          <cell r="A725">
            <v>884</v>
          </cell>
          <cell r="B725" t="str">
            <v>accesorio de cobre  5/8"</v>
          </cell>
          <cell r="C725" t="str">
            <v>u</v>
          </cell>
          <cell r="D725">
            <v>3.3</v>
          </cell>
          <cell r="E725">
            <v>3.2999992370605469</v>
          </cell>
          <cell r="F725">
            <v>3.2999992370605469</v>
          </cell>
          <cell r="G725">
            <v>0.23</v>
          </cell>
          <cell r="H725">
            <v>0.22999989986419678</v>
          </cell>
          <cell r="I725">
            <v>0.22999989986419678</v>
          </cell>
          <cell r="J725">
            <v>0.22999989986419678</v>
          </cell>
        </row>
        <row r="726">
          <cell r="A726">
            <v>885</v>
          </cell>
          <cell r="B726" t="str">
            <v>suelda de plata</v>
          </cell>
          <cell r="C726" t="str">
            <v>lb</v>
          </cell>
          <cell r="D726">
            <v>24</v>
          </cell>
          <cell r="E726">
            <v>24</v>
          </cell>
          <cell r="F726">
            <v>24</v>
          </cell>
          <cell r="G726">
            <v>1.68</v>
          </cell>
          <cell r="H726">
            <v>1.6799993515014648</v>
          </cell>
          <cell r="I726">
            <v>1.6799993515014648</v>
          </cell>
          <cell r="J726">
            <v>1.6799993515014648</v>
          </cell>
        </row>
        <row r="727">
          <cell r="A727">
            <v>886</v>
          </cell>
          <cell r="B727" t="str">
            <v>caja de superficie 40mm</v>
          </cell>
          <cell r="C727" t="str">
            <v>u</v>
          </cell>
          <cell r="D727">
            <v>3.78</v>
          </cell>
          <cell r="E727">
            <v>3.779998779296875</v>
          </cell>
          <cell r="F727">
            <v>3.779998779296875</v>
          </cell>
          <cell r="G727">
            <v>0.26</v>
          </cell>
          <cell r="H727">
            <v>0.25999999046325684</v>
          </cell>
          <cell r="I727">
            <v>0.25999999046325684</v>
          </cell>
          <cell r="J727">
            <v>0.25999999046325684</v>
          </cell>
        </row>
        <row r="728">
          <cell r="A728">
            <v>887</v>
          </cell>
          <cell r="B728" t="str">
            <v>Face plate doble</v>
          </cell>
          <cell r="C728" t="str">
            <v>u</v>
          </cell>
          <cell r="D728">
            <v>4.8499999999999996</v>
          </cell>
          <cell r="E728">
            <v>4.8499984741210938</v>
          </cell>
          <cell r="F728">
            <v>4.8499984741210938</v>
          </cell>
          <cell r="G728">
            <v>0.34</v>
          </cell>
          <cell r="H728">
            <v>0.33999991416931152</v>
          </cell>
          <cell r="I728">
            <v>0.33999991416931152</v>
          </cell>
          <cell r="J728">
            <v>0.33999991416931152</v>
          </cell>
        </row>
        <row r="729">
          <cell r="A729">
            <v>888</v>
          </cell>
          <cell r="B729" t="str">
            <v>Jack Modular Cat. 5</v>
          </cell>
          <cell r="C729" t="str">
            <v>u</v>
          </cell>
          <cell r="D729">
            <v>9.4</v>
          </cell>
          <cell r="E729">
            <v>9.399993896484375</v>
          </cell>
          <cell r="F729">
            <v>9.399993896484375</v>
          </cell>
          <cell r="G729">
            <v>0.66</v>
          </cell>
          <cell r="H729">
            <v>0.65999984741210938</v>
          </cell>
          <cell r="I729">
            <v>0.65999984741210938</v>
          </cell>
          <cell r="J729">
            <v>0.65999984741210938</v>
          </cell>
        </row>
        <row r="730">
          <cell r="A730">
            <v>889</v>
          </cell>
          <cell r="B730" t="str">
            <v>Cable UTP cat. 5</v>
          </cell>
          <cell r="C730" t="str">
            <v>ml</v>
          </cell>
          <cell r="D730">
            <v>0.41</v>
          </cell>
          <cell r="E730">
            <v>0.40999984741210938</v>
          </cell>
          <cell r="F730">
            <v>0.40999984741210938</v>
          </cell>
          <cell r="G730">
            <v>0.03</v>
          </cell>
          <cell r="H730">
            <v>2.9999986290931702E-2</v>
          </cell>
          <cell r="I730">
            <v>2.9999986290931702E-2</v>
          </cell>
          <cell r="J730">
            <v>2.9999986290931702E-2</v>
          </cell>
        </row>
        <row r="731">
          <cell r="A731">
            <v>890</v>
          </cell>
          <cell r="B731" t="str">
            <v>Materiales menores</v>
          </cell>
          <cell r="C731" t="str">
            <v>lote</v>
          </cell>
          <cell r="D731">
            <v>1.5</v>
          </cell>
          <cell r="E731" t="str">
            <v>EP</v>
          </cell>
          <cell r="F731">
            <v>1.5</v>
          </cell>
          <cell r="G731">
            <v>0.11</v>
          </cell>
          <cell r="H731">
            <v>0.10999995470046997</v>
          </cell>
          <cell r="I731">
            <v>0.10999995470046997</v>
          </cell>
          <cell r="J731">
            <v>0.10999995470046997</v>
          </cell>
        </row>
        <row r="732">
          <cell r="A732">
            <v>891</v>
          </cell>
          <cell r="B732" t="str">
            <v>Conector BNC hembra</v>
          </cell>
          <cell r="C732" t="str">
            <v>u</v>
          </cell>
          <cell r="D732">
            <v>10</v>
          </cell>
          <cell r="E732">
            <v>10</v>
          </cell>
          <cell r="F732">
            <v>10</v>
          </cell>
          <cell r="G732">
            <v>0.7</v>
          </cell>
          <cell r="H732">
            <v>0.69999980926513672</v>
          </cell>
          <cell r="I732">
            <v>0.69999980926513672</v>
          </cell>
          <cell r="J732">
            <v>0.69999980926513672</v>
          </cell>
        </row>
        <row r="733">
          <cell r="A733">
            <v>892</v>
          </cell>
          <cell r="B733" t="str">
            <v>Cable RG-59</v>
          </cell>
          <cell r="C733" t="str">
            <v>ml</v>
          </cell>
          <cell r="D733">
            <v>0.8</v>
          </cell>
          <cell r="E733">
            <v>0.79999971389770508</v>
          </cell>
          <cell r="F733">
            <v>0.79999971389770508</v>
          </cell>
          <cell r="G733">
            <v>0.06</v>
          </cell>
          <cell r="H733">
            <v>5.9999972581863403E-2</v>
          </cell>
          <cell r="I733">
            <v>5.9999972581863403E-2</v>
          </cell>
          <cell r="J733">
            <v>5.9999972581863403E-2</v>
          </cell>
        </row>
        <row r="734">
          <cell r="A734">
            <v>893</v>
          </cell>
          <cell r="B734" t="str">
            <v>Sensor doble de humo y temperatura</v>
          </cell>
          <cell r="C734" t="str">
            <v>u</v>
          </cell>
          <cell r="D734">
            <v>116.25</v>
          </cell>
          <cell r="E734">
            <v>116.25</v>
          </cell>
          <cell r="F734">
            <v>116.25</v>
          </cell>
          <cell r="G734">
            <v>8.14</v>
          </cell>
          <cell r="H734">
            <v>8.1399993896484375</v>
          </cell>
          <cell r="I734">
            <v>8.1399993896484375</v>
          </cell>
          <cell r="J734">
            <v>8.1399993896484375</v>
          </cell>
        </row>
        <row r="735">
          <cell r="A735">
            <v>894</v>
          </cell>
          <cell r="B735" t="str">
            <v>Sensor de humo</v>
          </cell>
          <cell r="C735" t="str">
            <v>u</v>
          </cell>
          <cell r="D735">
            <v>93</v>
          </cell>
          <cell r="E735">
            <v>93</v>
          </cell>
          <cell r="F735">
            <v>93</v>
          </cell>
          <cell r="G735">
            <v>6.51</v>
          </cell>
          <cell r="H735">
            <v>6.5099983215332031</v>
          </cell>
          <cell r="I735">
            <v>6.5099983215332031</v>
          </cell>
          <cell r="J735">
            <v>6.5099983215332031</v>
          </cell>
        </row>
        <row r="736">
          <cell r="A736">
            <v>895</v>
          </cell>
          <cell r="B736" t="str">
            <v>Sensor de temperatura</v>
          </cell>
          <cell r="C736" t="str">
            <v>u</v>
          </cell>
          <cell r="D736">
            <v>93</v>
          </cell>
          <cell r="E736">
            <v>93</v>
          </cell>
          <cell r="F736">
            <v>93</v>
          </cell>
          <cell r="G736">
            <v>6.51</v>
          </cell>
          <cell r="H736">
            <v>6.5099983215332031</v>
          </cell>
          <cell r="I736">
            <v>6.5099983215332031</v>
          </cell>
          <cell r="J736">
            <v>6.5099983215332031</v>
          </cell>
        </row>
        <row r="737">
          <cell r="A737">
            <v>896</v>
          </cell>
          <cell r="B737" t="str">
            <v>Cámara color de vigilancia fija</v>
          </cell>
          <cell r="C737" t="str">
            <v>u</v>
          </cell>
          <cell r="D737">
            <v>460</v>
          </cell>
          <cell r="E737">
            <v>460</v>
          </cell>
          <cell r="F737">
            <v>460</v>
          </cell>
          <cell r="G737">
            <v>32.200000000000003</v>
          </cell>
          <cell r="H737">
            <v>32.199981689453125</v>
          </cell>
          <cell r="I737">
            <v>32.199981689453125</v>
          </cell>
          <cell r="J737">
            <v>32.199981689453125</v>
          </cell>
        </row>
        <row r="738">
          <cell r="A738">
            <v>897</v>
          </cell>
          <cell r="B738" t="str">
            <v>Materiales de montaje cámara fija</v>
          </cell>
          <cell r="C738" t="str">
            <v>u</v>
          </cell>
          <cell r="D738">
            <v>150</v>
          </cell>
          <cell r="E738">
            <v>150</v>
          </cell>
          <cell r="F738">
            <v>150</v>
          </cell>
          <cell r="G738">
            <v>10.5</v>
          </cell>
          <cell r="H738">
            <v>10.5</v>
          </cell>
          <cell r="I738">
            <v>10.5</v>
          </cell>
          <cell r="J738">
            <v>10.5</v>
          </cell>
        </row>
        <row r="739">
          <cell r="A739">
            <v>898</v>
          </cell>
          <cell r="B739" t="str">
            <v>Housing</v>
          </cell>
          <cell r="C739" t="str">
            <v>u</v>
          </cell>
          <cell r="D739">
            <v>200</v>
          </cell>
          <cell r="E739">
            <v>200</v>
          </cell>
          <cell r="F739">
            <v>200</v>
          </cell>
          <cell r="G739">
            <v>14</v>
          </cell>
          <cell r="H739">
            <v>14</v>
          </cell>
          <cell r="I739">
            <v>14</v>
          </cell>
          <cell r="J739">
            <v>14</v>
          </cell>
        </row>
        <row r="740">
          <cell r="A740">
            <v>899</v>
          </cell>
          <cell r="B740" t="str">
            <v>Cámara fija</v>
          </cell>
          <cell r="C740" t="str">
            <v>u</v>
          </cell>
          <cell r="D740">
            <v>150</v>
          </cell>
          <cell r="E740">
            <v>150</v>
          </cell>
          <cell r="F740">
            <v>150</v>
          </cell>
          <cell r="G740">
            <v>10.5</v>
          </cell>
          <cell r="H740">
            <v>10.5</v>
          </cell>
          <cell r="I740">
            <v>10.5</v>
          </cell>
          <cell r="J740">
            <v>10.5</v>
          </cell>
        </row>
        <row r="741">
          <cell r="A741">
            <v>900</v>
          </cell>
          <cell r="B741" t="str">
            <v>Cámara color</v>
          </cell>
          <cell r="C741" t="str">
            <v>u</v>
          </cell>
          <cell r="D741">
            <v>460</v>
          </cell>
          <cell r="E741">
            <v>460</v>
          </cell>
          <cell r="F741">
            <v>460</v>
          </cell>
          <cell r="G741">
            <v>32.200000000000003</v>
          </cell>
          <cell r="H741">
            <v>32.199981689453125</v>
          </cell>
          <cell r="I741">
            <v>32.199981689453125</v>
          </cell>
          <cell r="J741">
            <v>32.199981689453125</v>
          </cell>
        </row>
        <row r="742">
          <cell r="A742">
            <v>901</v>
          </cell>
          <cell r="B742" t="str">
            <v>Equipo mecánico para movimiento</v>
          </cell>
          <cell r="C742" t="str">
            <v>u</v>
          </cell>
          <cell r="D742">
            <v>300</v>
          </cell>
          <cell r="E742">
            <v>300</v>
          </cell>
          <cell r="F742">
            <v>300</v>
          </cell>
          <cell r="G742">
            <v>21</v>
          </cell>
          <cell r="H742">
            <v>21</v>
          </cell>
          <cell r="I742">
            <v>21</v>
          </cell>
          <cell r="J742">
            <v>21</v>
          </cell>
        </row>
        <row r="743">
          <cell r="A743">
            <v>902</v>
          </cell>
          <cell r="B743" t="str">
            <v>Alta voz</v>
          </cell>
          <cell r="C743" t="str">
            <v>u</v>
          </cell>
          <cell r="D743">
            <v>93.75</v>
          </cell>
          <cell r="E743">
            <v>93.75</v>
          </cell>
          <cell r="F743">
            <v>93.75</v>
          </cell>
          <cell r="G743">
            <v>6.56</v>
          </cell>
          <cell r="H743">
            <v>6.55999755859375</v>
          </cell>
          <cell r="I743">
            <v>6.55999755859375</v>
          </cell>
          <cell r="J743">
            <v>6.55999755859375</v>
          </cell>
        </row>
        <row r="744">
          <cell r="A744">
            <v>903</v>
          </cell>
          <cell r="B744" t="str">
            <v>Luz estroboscópica</v>
          </cell>
          <cell r="C744" t="str">
            <v>u</v>
          </cell>
          <cell r="D744">
            <v>93.75</v>
          </cell>
          <cell r="E744">
            <v>93.75</v>
          </cell>
          <cell r="F744">
            <v>93.75</v>
          </cell>
          <cell r="G744">
            <v>6.56</v>
          </cell>
          <cell r="H744">
            <v>6.55999755859375</v>
          </cell>
          <cell r="I744">
            <v>6.55999755859375</v>
          </cell>
          <cell r="J744">
            <v>6.55999755859375</v>
          </cell>
        </row>
        <row r="745">
          <cell r="A745">
            <v>904</v>
          </cell>
          <cell r="B745" t="str">
            <v>Armazón patch panel modular de 24 ptos.</v>
          </cell>
          <cell r="C745" t="str">
            <v>u</v>
          </cell>
          <cell r="D745">
            <v>57.39</v>
          </cell>
          <cell r="E745">
            <v>57.389984130859375</v>
          </cell>
          <cell r="F745">
            <v>57.389984130859375</v>
          </cell>
          <cell r="G745">
            <v>4.0199999999999996</v>
          </cell>
          <cell r="H745">
            <v>4.0199966430664063</v>
          </cell>
          <cell r="I745">
            <v>4.0199966430664063</v>
          </cell>
          <cell r="J745">
            <v>4.0199966430664063</v>
          </cell>
        </row>
        <row r="746">
          <cell r="A746">
            <v>905</v>
          </cell>
          <cell r="B746" t="str">
            <v>Material de etiquetación</v>
          </cell>
          <cell r="C746" t="str">
            <v>lote</v>
          </cell>
          <cell r="D746">
            <v>9.67</v>
          </cell>
          <cell r="E746">
            <v>9.6699981689453125</v>
          </cell>
          <cell r="F746">
            <v>9.6699981689453125</v>
          </cell>
          <cell r="G746">
            <v>0.68</v>
          </cell>
          <cell r="H746">
            <v>0.67999982833862305</v>
          </cell>
          <cell r="I746">
            <v>0.67999982833862305</v>
          </cell>
          <cell r="J746">
            <v>0.67999982833862305</v>
          </cell>
        </row>
        <row r="747">
          <cell r="A747">
            <v>906</v>
          </cell>
          <cell r="B747" t="str">
            <v>Armazón patch panel modular de 24 ptos.</v>
          </cell>
          <cell r="C747" t="str">
            <v>u</v>
          </cell>
          <cell r="D747">
            <v>111.13</v>
          </cell>
          <cell r="E747">
            <v>111.12994384765625</v>
          </cell>
          <cell r="F747">
            <v>111.12994384765625</v>
          </cell>
          <cell r="G747">
            <v>7.78</v>
          </cell>
          <cell r="H747">
            <v>7.779998779296875</v>
          </cell>
          <cell r="I747">
            <v>7.779998779296875</v>
          </cell>
          <cell r="J747">
            <v>7.779998779296875</v>
          </cell>
        </row>
        <row r="748">
          <cell r="A748">
            <v>907</v>
          </cell>
          <cell r="B748" t="str">
            <v>Hub de 16 ptos para montaje en Rack</v>
          </cell>
          <cell r="C748" t="str">
            <v>u</v>
          </cell>
          <cell r="D748">
            <v>492.125</v>
          </cell>
          <cell r="E748">
            <v>492.125</v>
          </cell>
          <cell r="F748">
            <v>492.125</v>
          </cell>
          <cell r="G748">
            <v>34.450000000000003</v>
          </cell>
          <cell r="H748">
            <v>34.449981689453125</v>
          </cell>
          <cell r="I748">
            <v>34.449981689453125</v>
          </cell>
          <cell r="J748">
            <v>34.449981689453125</v>
          </cell>
        </row>
        <row r="749">
          <cell r="A749">
            <v>908</v>
          </cell>
          <cell r="B749" t="str">
            <v>Hub de 24 ptos para montaje en Rack</v>
          </cell>
          <cell r="C749" t="str">
            <v>u</v>
          </cell>
          <cell r="D749">
            <v>751.75</v>
          </cell>
          <cell r="E749">
            <v>751.75</v>
          </cell>
          <cell r="F749">
            <v>751.75</v>
          </cell>
          <cell r="G749">
            <v>52.62</v>
          </cell>
          <cell r="H749">
            <v>52.6199951171875</v>
          </cell>
          <cell r="I749">
            <v>52.6199951171875</v>
          </cell>
          <cell r="J749">
            <v>52.6199951171875</v>
          </cell>
        </row>
        <row r="750">
          <cell r="A750">
            <v>909</v>
          </cell>
          <cell r="B750" t="str">
            <v>Switch de 24 ptos para montaje en Rack</v>
          </cell>
          <cell r="C750" t="str">
            <v>u</v>
          </cell>
          <cell r="D750">
            <v>2635</v>
          </cell>
          <cell r="E750">
            <v>2635</v>
          </cell>
          <cell r="F750">
            <v>2635</v>
          </cell>
          <cell r="G750">
            <v>184.45</v>
          </cell>
          <cell r="H750">
            <v>184.449951171875</v>
          </cell>
          <cell r="I750">
            <v>184.449951171875</v>
          </cell>
          <cell r="J750">
            <v>184.449951171875</v>
          </cell>
        </row>
        <row r="751">
          <cell r="A751">
            <v>910</v>
          </cell>
          <cell r="B751" t="str">
            <v>Armario de pared de 18UR cerrado con vidrio polarizado</v>
          </cell>
          <cell r="C751" t="str">
            <v>u</v>
          </cell>
          <cell r="D751">
            <v>789</v>
          </cell>
          <cell r="E751">
            <v>789</v>
          </cell>
          <cell r="F751">
            <v>789</v>
          </cell>
          <cell r="G751">
            <v>55.23</v>
          </cell>
          <cell r="H751">
            <v>55.22998046875</v>
          </cell>
          <cell r="I751">
            <v>55.22998046875</v>
          </cell>
          <cell r="J751">
            <v>55.22998046875</v>
          </cell>
        </row>
        <row r="752">
          <cell r="A752">
            <v>911</v>
          </cell>
          <cell r="B752" t="str">
            <v>Conectores RJ-45</v>
          </cell>
          <cell r="C752" t="str">
            <v>u</v>
          </cell>
          <cell r="D752">
            <v>9.4</v>
          </cell>
          <cell r="E752">
            <v>9.399993896484375</v>
          </cell>
          <cell r="F752">
            <v>9.399993896484375</v>
          </cell>
          <cell r="G752">
            <v>0.66</v>
          </cell>
          <cell r="H752">
            <v>0.65999984741210938</v>
          </cell>
          <cell r="I752">
            <v>0.65999984741210938</v>
          </cell>
          <cell r="J752">
            <v>0.65999984741210938</v>
          </cell>
        </row>
        <row r="753">
          <cell r="A753">
            <v>912</v>
          </cell>
          <cell r="B753" t="str">
            <v>Tubería conduit PVC 1"</v>
          </cell>
          <cell r="C753" t="str">
            <v>ml</v>
          </cell>
          <cell r="D753">
            <v>5.08</v>
          </cell>
          <cell r="E753">
            <v>5.0799980163574219</v>
          </cell>
          <cell r="F753">
            <v>5.0799980163574219</v>
          </cell>
          <cell r="G753">
            <v>0.36</v>
          </cell>
          <cell r="H753">
            <v>0.3599998950958252</v>
          </cell>
          <cell r="I753">
            <v>0.3599998950958252</v>
          </cell>
          <cell r="J753">
            <v>0.3599998950958252</v>
          </cell>
        </row>
        <row r="754">
          <cell r="A754">
            <v>913</v>
          </cell>
          <cell r="B754" t="str">
            <v>Tubería conduit PVC 1 1/4"</v>
          </cell>
          <cell r="C754" t="str">
            <v>ml</v>
          </cell>
          <cell r="D754">
            <v>7.47</v>
          </cell>
          <cell r="E754">
            <v>7.4699974060058594</v>
          </cell>
          <cell r="F754">
            <v>7.4699974060058594</v>
          </cell>
          <cell r="G754">
            <v>0.52</v>
          </cell>
          <cell r="H754">
            <v>0.51999998092651367</v>
          </cell>
          <cell r="I754">
            <v>0.51999998092651367</v>
          </cell>
          <cell r="J754">
            <v>0.51999998092651367</v>
          </cell>
        </row>
        <row r="755">
          <cell r="A755">
            <v>914</v>
          </cell>
          <cell r="B755" t="str">
            <v>Tubería conduit PVC 1 1/2"</v>
          </cell>
          <cell r="C755" t="str">
            <v>ml</v>
          </cell>
          <cell r="D755">
            <v>8.66</v>
          </cell>
          <cell r="E755">
            <v>8.6599960327148438</v>
          </cell>
          <cell r="F755">
            <v>8.6599960327148438</v>
          </cell>
          <cell r="G755">
            <v>0.61</v>
          </cell>
          <cell r="H755">
            <v>0.60999965667724609</v>
          </cell>
          <cell r="I755">
            <v>0.60999965667724609</v>
          </cell>
          <cell r="J755">
            <v>0.60999965667724609</v>
          </cell>
        </row>
        <row r="756">
          <cell r="A756">
            <v>915</v>
          </cell>
          <cell r="B756" t="str">
            <v>Tubería conduit PVC 2"</v>
          </cell>
          <cell r="C756" t="str">
            <v>ml</v>
          </cell>
          <cell r="D756">
            <v>11.02</v>
          </cell>
          <cell r="E756">
            <v>11.019996643066406</v>
          </cell>
          <cell r="F756">
            <v>11.019996643066406</v>
          </cell>
          <cell r="G756">
            <v>0.77</v>
          </cell>
          <cell r="H756">
            <v>0.76999998092651367</v>
          </cell>
          <cell r="I756">
            <v>0.76999998092651367</v>
          </cell>
          <cell r="J756">
            <v>0.76999998092651367</v>
          </cell>
        </row>
        <row r="757">
          <cell r="A757">
            <v>916</v>
          </cell>
          <cell r="B757" t="str">
            <v>Tubería conduit PVC 2 1/2"</v>
          </cell>
          <cell r="C757" t="str">
            <v>ml</v>
          </cell>
          <cell r="D757">
            <v>15.98</v>
          </cell>
          <cell r="E757">
            <v>15.979995727539063</v>
          </cell>
          <cell r="F757">
            <v>15.979995727539063</v>
          </cell>
          <cell r="G757">
            <v>1.1200000000000001</v>
          </cell>
          <cell r="H757">
            <v>1.119999885559082</v>
          </cell>
          <cell r="I757">
            <v>1.119999885559082</v>
          </cell>
          <cell r="J757">
            <v>1.119999885559082</v>
          </cell>
        </row>
        <row r="758">
          <cell r="A758">
            <v>917</v>
          </cell>
          <cell r="B758" t="str">
            <v>Tubería conduit PVC 3"</v>
          </cell>
          <cell r="C758" t="str">
            <v>ml</v>
          </cell>
          <cell r="D758">
            <v>33.020000000000003</v>
          </cell>
          <cell r="E758">
            <v>33.019989013671875</v>
          </cell>
          <cell r="F758">
            <v>33.019989013671875</v>
          </cell>
          <cell r="G758">
            <v>2.31</v>
          </cell>
          <cell r="H758">
            <v>2.3099994659423828</v>
          </cell>
          <cell r="I758">
            <v>2.3099994659423828</v>
          </cell>
          <cell r="J758">
            <v>2.3099994659423828</v>
          </cell>
        </row>
        <row r="759">
          <cell r="A759">
            <v>918</v>
          </cell>
          <cell r="B759" t="str">
            <v>Caja de paso 25x25x10</v>
          </cell>
          <cell r="C759" t="str">
            <v>u</v>
          </cell>
          <cell r="D759">
            <v>9.39</v>
          </cell>
          <cell r="E759">
            <v>9.3899993896484375</v>
          </cell>
          <cell r="F759">
            <v>9.3899993896484375</v>
          </cell>
          <cell r="G759">
            <v>0.66</v>
          </cell>
          <cell r="H759">
            <v>0.65999984741210938</v>
          </cell>
          <cell r="I759">
            <v>0.65999984741210938</v>
          </cell>
          <cell r="J759">
            <v>0.65999984741210938</v>
          </cell>
        </row>
        <row r="760">
          <cell r="A760">
            <v>919</v>
          </cell>
          <cell r="B760" t="str">
            <v>Tubería Conduit EMT 2"</v>
          </cell>
          <cell r="C760" t="str">
            <v>ml</v>
          </cell>
          <cell r="D760">
            <v>6</v>
          </cell>
          <cell r="E760">
            <v>6</v>
          </cell>
          <cell r="F760">
            <v>6</v>
          </cell>
          <cell r="G760">
            <v>0.42</v>
          </cell>
          <cell r="H760">
            <v>0.41999983787536621</v>
          </cell>
          <cell r="I760">
            <v>0.41999983787536621</v>
          </cell>
          <cell r="J760">
            <v>0.41999983787536621</v>
          </cell>
        </row>
        <row r="761">
          <cell r="A761">
            <v>920</v>
          </cell>
          <cell r="B761" t="str">
            <v>Unión EMT 2"</v>
          </cell>
          <cell r="C761" t="str">
            <v>u</v>
          </cell>
          <cell r="D761">
            <v>1.4</v>
          </cell>
          <cell r="E761">
            <v>1.3999996185302734</v>
          </cell>
          <cell r="F761">
            <v>1.3999996185302734</v>
          </cell>
          <cell r="G761">
            <v>0.1</v>
          </cell>
          <cell r="H761">
            <v>9.9999964237213135E-2</v>
          </cell>
          <cell r="I761">
            <v>9.9999964237213135E-2</v>
          </cell>
          <cell r="J761">
            <v>9.9999964237213135E-2</v>
          </cell>
        </row>
        <row r="762">
          <cell r="A762">
            <v>921</v>
          </cell>
          <cell r="B762" t="str">
            <v>Cable ELAL-JF 50 pares</v>
          </cell>
          <cell r="C762" t="str">
            <v>ml</v>
          </cell>
          <cell r="D762">
            <v>6.67</v>
          </cell>
          <cell r="E762">
            <v>6.6699981689453125</v>
          </cell>
          <cell r="F762">
            <v>6.6699981689453125</v>
          </cell>
          <cell r="G762">
            <v>0.47</v>
          </cell>
          <cell r="H762">
            <v>0.46999979019165039</v>
          </cell>
          <cell r="I762">
            <v>0.46999979019165039</v>
          </cell>
          <cell r="J762">
            <v>0.46999979019165039</v>
          </cell>
        </row>
        <row r="763">
          <cell r="A763">
            <v>922</v>
          </cell>
          <cell r="B763" t="str">
            <v>Cable EKKX de 30 pares</v>
          </cell>
          <cell r="C763" t="str">
            <v>ml</v>
          </cell>
          <cell r="D763">
            <v>3.91</v>
          </cell>
          <cell r="E763">
            <v>3.9099998474121094</v>
          </cell>
          <cell r="F763">
            <v>3.9099998474121094</v>
          </cell>
          <cell r="G763">
            <v>0.27</v>
          </cell>
          <cell r="H763">
            <v>0.26999998092651367</v>
          </cell>
          <cell r="I763">
            <v>0.26999998092651367</v>
          </cell>
          <cell r="J763">
            <v>0.26999998092651367</v>
          </cell>
        </row>
        <row r="764">
          <cell r="A764">
            <v>923</v>
          </cell>
          <cell r="B764" t="str">
            <v>Cable EKKX de 20 pares</v>
          </cell>
          <cell r="C764" t="str">
            <v>ml</v>
          </cell>
          <cell r="D764">
            <v>2.6</v>
          </cell>
          <cell r="E764">
            <v>2.5999984741210938</v>
          </cell>
          <cell r="F764">
            <v>2.5999984741210938</v>
          </cell>
          <cell r="G764">
            <v>0.18</v>
          </cell>
          <cell r="H764">
            <v>0.1799999475479126</v>
          </cell>
          <cell r="I764">
            <v>0.1799999475479126</v>
          </cell>
          <cell r="J764">
            <v>0.1799999475479126</v>
          </cell>
        </row>
        <row r="765">
          <cell r="A765">
            <v>924</v>
          </cell>
          <cell r="B765" t="str">
            <v>VCR de 720 horas</v>
          </cell>
          <cell r="C765" t="str">
            <v>u</v>
          </cell>
          <cell r="D765">
            <v>2945</v>
          </cell>
          <cell r="E765">
            <v>2945</v>
          </cell>
          <cell r="F765">
            <v>2945</v>
          </cell>
          <cell r="G765">
            <v>206.15</v>
          </cell>
          <cell r="H765">
            <v>206.14990234375</v>
          </cell>
          <cell r="I765">
            <v>206.14990234375</v>
          </cell>
          <cell r="J765">
            <v>206.14990234375</v>
          </cell>
        </row>
        <row r="766">
          <cell r="A766">
            <v>925</v>
          </cell>
          <cell r="B766" t="str">
            <v>Secuenciador de 18 cámaras / 5 monitores</v>
          </cell>
          <cell r="C766" t="str">
            <v>u</v>
          </cell>
          <cell r="D766">
            <v>5580</v>
          </cell>
          <cell r="E766">
            <v>5580</v>
          </cell>
          <cell r="F766">
            <v>5580</v>
          </cell>
          <cell r="G766">
            <v>390.6</v>
          </cell>
          <cell r="H766">
            <v>390.599853515625</v>
          </cell>
          <cell r="I766">
            <v>390.599853515625</v>
          </cell>
          <cell r="J766">
            <v>390.599853515625</v>
          </cell>
        </row>
        <row r="767">
          <cell r="A767">
            <v>926</v>
          </cell>
          <cell r="B767" t="str">
            <v>Bit Cuad</v>
          </cell>
          <cell r="C767" t="str">
            <v>u</v>
          </cell>
          <cell r="D767">
            <v>1860</v>
          </cell>
          <cell r="E767">
            <v>1860</v>
          </cell>
          <cell r="F767">
            <v>1860</v>
          </cell>
          <cell r="G767">
            <v>130.19999999999999</v>
          </cell>
          <cell r="H767">
            <v>130.199951171875</v>
          </cell>
          <cell r="I767">
            <v>130.199951171875</v>
          </cell>
          <cell r="J767">
            <v>130.199951171875</v>
          </cell>
        </row>
        <row r="768">
          <cell r="A768">
            <v>927</v>
          </cell>
          <cell r="B768" t="str">
            <v>Monitor de 17" color</v>
          </cell>
          <cell r="C768" t="str">
            <v>u</v>
          </cell>
          <cell r="D768">
            <v>2325</v>
          </cell>
          <cell r="E768">
            <v>2325</v>
          </cell>
          <cell r="F768">
            <v>2325</v>
          </cell>
          <cell r="G768">
            <v>162.75</v>
          </cell>
          <cell r="H768">
            <v>162.75</v>
          </cell>
          <cell r="I768">
            <v>162.75</v>
          </cell>
          <cell r="J768">
            <v>162.75</v>
          </cell>
        </row>
        <row r="769">
          <cell r="A769">
            <v>928</v>
          </cell>
          <cell r="B769" t="str">
            <v>Monitor de 9" color</v>
          </cell>
          <cell r="C769" t="str">
            <v>u</v>
          </cell>
          <cell r="D769">
            <v>930</v>
          </cell>
          <cell r="E769">
            <v>930</v>
          </cell>
          <cell r="F769">
            <v>930</v>
          </cell>
          <cell r="G769">
            <v>65.099999999999994</v>
          </cell>
          <cell r="H769">
            <v>65.0999755859375</v>
          </cell>
          <cell r="I769">
            <v>65.0999755859375</v>
          </cell>
          <cell r="J769">
            <v>65.0999755859375</v>
          </cell>
        </row>
        <row r="770">
          <cell r="A770">
            <v>929</v>
          </cell>
          <cell r="B770" t="str">
            <v>Central de control de riesgos de 8 zonas con baterías para 24 horas</v>
          </cell>
          <cell r="C770" t="str">
            <v>u</v>
          </cell>
          <cell r="D770">
            <v>1937.5</v>
          </cell>
          <cell r="E770">
            <v>1937.5</v>
          </cell>
          <cell r="F770">
            <v>1937.5</v>
          </cell>
          <cell r="G770">
            <v>135.63</v>
          </cell>
          <cell r="H770">
            <v>135.6298828125</v>
          </cell>
          <cell r="I770">
            <v>135.6298828125</v>
          </cell>
          <cell r="J770">
            <v>135.6298828125</v>
          </cell>
        </row>
        <row r="771">
          <cell r="A771">
            <v>930</v>
          </cell>
          <cell r="B771" t="str">
            <v>Cable EKKX de 50 pares</v>
          </cell>
          <cell r="C771" t="str">
            <v>ml</v>
          </cell>
          <cell r="D771">
            <v>3.1</v>
          </cell>
          <cell r="E771">
            <v>3.0999984741210938</v>
          </cell>
          <cell r="F771">
            <v>3.0999984741210938</v>
          </cell>
          <cell r="G771">
            <v>0.22</v>
          </cell>
          <cell r="H771">
            <v>0.21999990940093994</v>
          </cell>
          <cell r="I771">
            <v>0.21999990940093994</v>
          </cell>
          <cell r="J771">
            <v>0.21999990940093994</v>
          </cell>
        </row>
        <row r="772">
          <cell r="A772">
            <v>931</v>
          </cell>
          <cell r="B772" t="str">
            <v>Organizador horizontal</v>
          </cell>
          <cell r="C772" t="str">
            <v>u</v>
          </cell>
          <cell r="D772">
            <v>21.55</v>
          </cell>
          <cell r="E772">
            <v>21.54998779296875</v>
          </cell>
          <cell r="F772">
            <v>21.54998779296875</v>
          </cell>
          <cell r="G772">
            <v>1.51</v>
          </cell>
          <cell r="H772">
            <v>1.5099992752075195</v>
          </cell>
          <cell r="I772">
            <v>1.5099992752075195</v>
          </cell>
          <cell r="J772">
            <v>1.5099992752075195</v>
          </cell>
        </row>
        <row r="773">
          <cell r="A773">
            <v>932</v>
          </cell>
          <cell r="B773" t="str">
            <v>Organizador vertical</v>
          </cell>
          <cell r="C773" t="str">
            <v>u</v>
          </cell>
          <cell r="D773">
            <v>58.59</v>
          </cell>
          <cell r="E773">
            <v>58.589996337890625</v>
          </cell>
          <cell r="F773">
            <v>58.589996337890625</v>
          </cell>
          <cell r="G773">
            <v>4.0999999999999996</v>
          </cell>
          <cell r="H773">
            <v>4.0999984741210938</v>
          </cell>
          <cell r="I773">
            <v>4.0999984741210938</v>
          </cell>
          <cell r="J773">
            <v>4.0999984741210938</v>
          </cell>
        </row>
        <row r="774">
          <cell r="A774">
            <v>933</v>
          </cell>
          <cell r="B774" t="str">
            <v>Rack para montaje en piso de 45 UR</v>
          </cell>
          <cell r="C774" t="str">
            <v>U</v>
          </cell>
          <cell r="D774">
            <v>246.24</v>
          </cell>
          <cell r="E774">
            <v>246.239990234375</v>
          </cell>
          <cell r="F774">
            <v>246.239990234375</v>
          </cell>
          <cell r="G774">
            <v>17.239999999999998</v>
          </cell>
          <cell r="H774">
            <v>17.239990234375</v>
          </cell>
          <cell r="I774">
            <v>17.239990234375</v>
          </cell>
          <cell r="J774">
            <v>17.239990234375</v>
          </cell>
        </row>
        <row r="775">
          <cell r="A775">
            <v>934</v>
          </cell>
          <cell r="B775" t="str">
            <v>Rack para montaje en pared de 12 UR</v>
          </cell>
          <cell r="C775" t="str">
            <v>U</v>
          </cell>
          <cell r="D775">
            <v>207.19</v>
          </cell>
          <cell r="E775">
            <v>207.18994140625</v>
          </cell>
          <cell r="F775">
            <v>207.18994140625</v>
          </cell>
          <cell r="G775">
            <v>14.5</v>
          </cell>
          <cell r="H775">
            <v>14.5</v>
          </cell>
          <cell r="I775">
            <v>14.5</v>
          </cell>
          <cell r="J775">
            <v>14.5</v>
          </cell>
        </row>
        <row r="776">
          <cell r="A776">
            <v>935</v>
          </cell>
          <cell r="B776" t="str">
            <v>Cable STP cat. 5</v>
          </cell>
          <cell r="C776" t="str">
            <v>ml</v>
          </cell>
          <cell r="D776">
            <v>1.63</v>
          </cell>
          <cell r="E776">
            <v>1.6299991607666016</v>
          </cell>
          <cell r="F776">
            <v>1.6299991607666016</v>
          </cell>
          <cell r="G776">
            <v>0.11</v>
          </cell>
          <cell r="H776">
            <v>0.10999995470046997</v>
          </cell>
          <cell r="I776">
            <v>0.10999995470046997</v>
          </cell>
          <cell r="J776">
            <v>0.10999995470046997</v>
          </cell>
        </row>
        <row r="777">
          <cell r="A777">
            <v>936</v>
          </cell>
          <cell r="B777" t="str">
            <v>Tubería de conducción vertical</v>
          </cell>
          <cell r="C777" t="str">
            <v>ml</v>
          </cell>
          <cell r="D777">
            <v>33.020000000000003</v>
          </cell>
          <cell r="E777">
            <v>33.019989013671875</v>
          </cell>
          <cell r="F777">
            <v>33.019989013671875</v>
          </cell>
          <cell r="G777">
            <v>2.31</v>
          </cell>
          <cell r="H777">
            <v>2.3099994659423828</v>
          </cell>
          <cell r="I777">
            <v>2.3099994659423828</v>
          </cell>
          <cell r="J777">
            <v>2.3099994659423828</v>
          </cell>
        </row>
        <row r="778">
          <cell r="A778">
            <v>937</v>
          </cell>
          <cell r="B778" t="str">
            <v>Caja de paso 10x10</v>
          </cell>
          <cell r="C778" t="str">
            <v>u</v>
          </cell>
          <cell r="D778">
            <v>6.98</v>
          </cell>
          <cell r="E778">
            <v>6.9799995422363281</v>
          </cell>
          <cell r="F778">
            <v>6.9799995422363281</v>
          </cell>
          <cell r="G778">
            <v>0.49</v>
          </cell>
          <cell r="H778">
            <v>0.48999977111816406</v>
          </cell>
          <cell r="I778">
            <v>0.48999977111816406</v>
          </cell>
          <cell r="J778">
            <v>0.48999977111816406</v>
          </cell>
        </row>
        <row r="779">
          <cell r="A779">
            <v>938</v>
          </cell>
          <cell r="B779" t="str">
            <v>Caja de paso 15x15</v>
          </cell>
          <cell r="C779" t="str">
            <v>u</v>
          </cell>
          <cell r="D779">
            <v>7.89</v>
          </cell>
          <cell r="E779">
            <v>7.8899993896484375</v>
          </cell>
          <cell r="F779">
            <v>7.8899993896484375</v>
          </cell>
          <cell r="G779">
            <v>0.55000000000000004</v>
          </cell>
          <cell r="H779">
            <v>0.54999971389770508</v>
          </cell>
          <cell r="I779">
            <v>0.54999971389770508</v>
          </cell>
          <cell r="J779">
            <v>0.54999971389770508</v>
          </cell>
        </row>
        <row r="780">
          <cell r="A780">
            <v>939</v>
          </cell>
          <cell r="B780" t="str">
            <v>Caja de paso 20x20</v>
          </cell>
          <cell r="C780" t="str">
            <v>u</v>
          </cell>
          <cell r="D780">
            <v>8.6300000000000008</v>
          </cell>
          <cell r="E780">
            <v>8.6299972534179688</v>
          </cell>
          <cell r="F780">
            <v>8.6299972534179688</v>
          </cell>
          <cell r="G780">
            <v>0.6</v>
          </cell>
          <cell r="H780">
            <v>0.59999990463256836</v>
          </cell>
          <cell r="I780">
            <v>0.59999990463256836</v>
          </cell>
          <cell r="J780">
            <v>0.59999990463256836</v>
          </cell>
        </row>
        <row r="781">
          <cell r="A781">
            <v>940</v>
          </cell>
          <cell r="B781" t="str">
            <v>Caja de paso 25x25x10</v>
          </cell>
          <cell r="C781" t="str">
            <v>u</v>
          </cell>
          <cell r="D781">
            <v>9.39</v>
          </cell>
          <cell r="E781">
            <v>9.3899993896484375</v>
          </cell>
          <cell r="F781">
            <v>9.3899993896484375</v>
          </cell>
          <cell r="G781">
            <v>0.66</v>
          </cell>
          <cell r="H781">
            <v>0.65999984741210938</v>
          </cell>
          <cell r="I781">
            <v>0.65999984741210938</v>
          </cell>
          <cell r="J781">
            <v>0.65999984741210938</v>
          </cell>
        </row>
        <row r="782">
          <cell r="A782">
            <v>941</v>
          </cell>
          <cell r="B782" t="str">
            <v>Electrocanal empernable galvanizado</v>
          </cell>
          <cell r="C782" t="str">
            <v>u</v>
          </cell>
          <cell r="D782">
            <v>29.85</v>
          </cell>
          <cell r="E782">
            <v>29.849990844726563</v>
          </cell>
          <cell r="F782">
            <v>29.849990844726563</v>
          </cell>
          <cell r="G782">
            <v>2.09</v>
          </cell>
          <cell r="H782">
            <v>2.0899982452392578</v>
          </cell>
          <cell r="I782">
            <v>2.0899982452392578</v>
          </cell>
          <cell r="J782">
            <v>2.0899982452392578</v>
          </cell>
        </row>
        <row r="783">
          <cell r="A783">
            <v>942</v>
          </cell>
          <cell r="B783" t="str">
            <v>Accesorios de montaje</v>
          </cell>
          <cell r="C783" t="str">
            <v>u</v>
          </cell>
          <cell r="D783">
            <v>3</v>
          </cell>
          <cell r="E783">
            <v>3</v>
          </cell>
          <cell r="F783">
            <v>3</v>
          </cell>
          <cell r="G783">
            <v>0.21</v>
          </cell>
          <cell r="H783">
            <v>0.20999991893768311</v>
          </cell>
          <cell r="I783">
            <v>0.20999991893768311</v>
          </cell>
          <cell r="J783">
            <v>0.20999991893768311</v>
          </cell>
        </row>
        <row r="784">
          <cell r="A784">
            <v>943</v>
          </cell>
          <cell r="B784" t="str">
            <v>Armazón patch panel modular de 48 ptos.</v>
          </cell>
          <cell r="C784" t="str">
            <v>u</v>
          </cell>
          <cell r="D784">
            <v>111.13</v>
          </cell>
          <cell r="E784">
            <v>111.12994384765625</v>
          </cell>
          <cell r="F784">
            <v>111.12994384765625</v>
          </cell>
          <cell r="G784">
            <v>7.78</v>
          </cell>
          <cell r="H784">
            <v>7.779998779296875</v>
          </cell>
          <cell r="I784">
            <v>7.779998779296875</v>
          </cell>
          <cell r="J784">
            <v>7.779998779296875</v>
          </cell>
        </row>
        <row r="785">
          <cell r="A785">
            <v>944</v>
          </cell>
          <cell r="B785" t="str">
            <v>Material de mejoramiento vereda</v>
          </cell>
          <cell r="C785" t="str">
            <v>ml</v>
          </cell>
          <cell r="D785">
            <v>6.4</v>
          </cell>
          <cell r="E785">
            <v>6.3999977111816406</v>
          </cell>
          <cell r="F785">
            <v>6.3999977111816406</v>
          </cell>
          <cell r="G785">
            <v>0.45</v>
          </cell>
          <cell r="H785">
            <v>0.44999980926513672</v>
          </cell>
          <cell r="I785">
            <v>0.44999980926513672</v>
          </cell>
          <cell r="J785">
            <v>0.44999980926513672</v>
          </cell>
        </row>
        <row r="786">
          <cell r="A786">
            <v>945</v>
          </cell>
          <cell r="B786" t="str">
            <v>Butacas para auditorio marca EUROSEATING</v>
          </cell>
          <cell r="C786" t="str">
            <v>U</v>
          </cell>
          <cell r="D786">
            <v>231</v>
          </cell>
          <cell r="E786">
            <v>231</v>
          </cell>
          <cell r="F786">
            <v>231</v>
          </cell>
          <cell r="G786">
            <v>16.170000000000002</v>
          </cell>
          <cell r="H786">
            <v>16.169998168945313</v>
          </cell>
          <cell r="I786">
            <v>16.169998168945313</v>
          </cell>
          <cell r="J786">
            <v>16.169998168945313</v>
          </cell>
        </row>
        <row r="787">
          <cell r="A787">
            <v>946</v>
          </cell>
          <cell r="B787" t="str">
            <v>Ascensor</v>
          </cell>
          <cell r="C787" t="str">
            <v>u</v>
          </cell>
          <cell r="D787">
            <v>32900</v>
          </cell>
          <cell r="E787">
            <v>32900</v>
          </cell>
          <cell r="F787">
            <v>32900</v>
          </cell>
          <cell r="G787">
            <v>2303</v>
          </cell>
          <cell r="H787">
            <v>2303</v>
          </cell>
          <cell r="I787">
            <v>2303</v>
          </cell>
          <cell r="J787">
            <v>2303</v>
          </cell>
        </row>
        <row r="788">
          <cell r="A788">
            <v>947</v>
          </cell>
          <cell r="B788" t="str">
            <v>AMPLIFICADOR MATRICIAL PRINCIPAL</v>
          </cell>
          <cell r="C788" t="str">
            <v>U</v>
          </cell>
          <cell r="D788">
            <v>1384</v>
          </cell>
          <cell r="E788">
            <v>1384</v>
          </cell>
          <cell r="F788">
            <v>1384</v>
          </cell>
          <cell r="G788">
            <v>96.88</v>
          </cell>
          <cell r="H788">
            <v>96.87994384765625</v>
          </cell>
          <cell r="I788">
            <v>96.87994384765625</v>
          </cell>
          <cell r="J788">
            <v>96.87994384765625</v>
          </cell>
        </row>
        <row r="789">
          <cell r="A789">
            <v>948</v>
          </cell>
          <cell r="B789" t="str">
            <v>AMPLIFICADOR SECUNDARIO</v>
          </cell>
          <cell r="C789" t="str">
            <v>U</v>
          </cell>
          <cell r="D789">
            <v>422.5</v>
          </cell>
          <cell r="E789">
            <v>422.5</v>
          </cell>
          <cell r="F789">
            <v>422.5</v>
          </cell>
          <cell r="G789">
            <v>29.58</v>
          </cell>
          <cell r="H789">
            <v>29.579986572265625</v>
          </cell>
          <cell r="I789">
            <v>29.579986572265625</v>
          </cell>
          <cell r="J789">
            <v>29.579986572265625</v>
          </cell>
        </row>
        <row r="790">
          <cell r="A790">
            <v>949</v>
          </cell>
          <cell r="B790" t="str">
            <v>CD PLAYER, SIMILAR A SONY CDP-L3</v>
          </cell>
          <cell r="C790" t="str">
            <v>U</v>
          </cell>
          <cell r="D790">
            <v>680</v>
          </cell>
          <cell r="E790">
            <v>680</v>
          </cell>
          <cell r="F790">
            <v>680</v>
          </cell>
          <cell r="G790">
            <v>47.6</v>
          </cell>
          <cell r="H790">
            <v>47.5999755859375</v>
          </cell>
          <cell r="I790">
            <v>47.5999755859375</v>
          </cell>
          <cell r="J790">
            <v>47.5999755859375</v>
          </cell>
        </row>
        <row r="791">
          <cell r="A791">
            <v>950</v>
          </cell>
          <cell r="B791" t="str">
            <v>REPRODUCTOR DE CINTAS, SIMILAR A TOA BA-803</v>
          </cell>
          <cell r="C791" t="str">
            <v>U</v>
          </cell>
          <cell r="D791">
            <v>385</v>
          </cell>
          <cell r="E791">
            <v>385</v>
          </cell>
          <cell r="F791">
            <v>385</v>
          </cell>
          <cell r="G791">
            <v>26.95</v>
          </cell>
          <cell r="H791">
            <v>26.949996948242188</v>
          </cell>
          <cell r="I791">
            <v>26.949996948242188</v>
          </cell>
          <cell r="J791">
            <v>26.949996948242188</v>
          </cell>
        </row>
        <row r="792">
          <cell r="A792">
            <v>951</v>
          </cell>
          <cell r="B792" t="str">
            <v>MICROFONOS</v>
          </cell>
          <cell r="C792" t="str">
            <v>U</v>
          </cell>
          <cell r="D792">
            <v>120</v>
          </cell>
          <cell r="E792">
            <v>120</v>
          </cell>
          <cell r="F792">
            <v>120</v>
          </cell>
          <cell r="G792">
            <v>8.4</v>
          </cell>
          <cell r="H792">
            <v>8.399993896484375</v>
          </cell>
          <cell r="I792">
            <v>8.399993896484375</v>
          </cell>
          <cell r="J792">
            <v>8.399993896484375</v>
          </cell>
        </row>
        <row r="793">
          <cell r="A793">
            <v>952</v>
          </cell>
          <cell r="B793" t="str">
            <v>PARLANTES DE DISTRIBUCIÓN PARA CELDAS DE SONIDO</v>
          </cell>
          <cell r="C793" t="str">
            <v>U</v>
          </cell>
          <cell r="D793">
            <v>59.43</v>
          </cell>
          <cell r="E793">
            <v>59.42999267578125</v>
          </cell>
          <cell r="F793">
            <v>59.42999267578125</v>
          </cell>
          <cell r="G793">
            <v>4.16</v>
          </cell>
          <cell r="H793">
            <v>4.1599998474121094</v>
          </cell>
          <cell r="I793">
            <v>4.1599998474121094</v>
          </cell>
          <cell r="J793">
            <v>4.1599998474121094</v>
          </cell>
        </row>
        <row r="794">
          <cell r="A794">
            <v>953</v>
          </cell>
          <cell r="B794" t="str">
            <v>SISTEMA DE DISPERSIÓN CONTROLADA DE SONIDO</v>
          </cell>
          <cell r="C794" t="str">
            <v>GLOBAL</v>
          </cell>
          <cell r="D794">
            <v>3580</v>
          </cell>
          <cell r="E794">
            <v>3580</v>
          </cell>
          <cell r="F794">
            <v>3580</v>
          </cell>
          <cell r="G794">
            <v>250.6</v>
          </cell>
          <cell r="H794">
            <v>250.5999755859375</v>
          </cell>
          <cell r="I794">
            <v>250.5999755859375</v>
          </cell>
          <cell r="J794">
            <v>250.5999755859375</v>
          </cell>
        </row>
        <row r="795">
          <cell r="A795">
            <v>954</v>
          </cell>
          <cell r="B795" t="str">
            <v>CONSOLA MEZCLADORA DE SONIDO</v>
          </cell>
          <cell r="C795" t="str">
            <v>U</v>
          </cell>
          <cell r="D795">
            <v>2250</v>
          </cell>
          <cell r="E795">
            <v>2250</v>
          </cell>
          <cell r="F795">
            <v>2250</v>
          </cell>
          <cell r="G795">
            <v>157.5</v>
          </cell>
          <cell r="H795">
            <v>157.5</v>
          </cell>
          <cell r="I795">
            <v>157.5</v>
          </cell>
          <cell r="J795">
            <v>157.5</v>
          </cell>
        </row>
        <row r="796">
          <cell r="A796">
            <v>955</v>
          </cell>
          <cell r="B796" t="str">
            <v>COLUMNAS DE DISTRIBUCIÓN SONORA</v>
          </cell>
          <cell r="C796" t="str">
            <v>U</v>
          </cell>
          <cell r="D796">
            <v>2316</v>
          </cell>
          <cell r="E796">
            <v>2316</v>
          </cell>
          <cell r="F796">
            <v>2316</v>
          </cell>
          <cell r="G796">
            <v>162.12</v>
          </cell>
          <cell r="H796">
            <v>162.1199951171875</v>
          </cell>
          <cell r="I796">
            <v>162.1199951171875</v>
          </cell>
          <cell r="J796">
            <v>162.1199951171875</v>
          </cell>
        </row>
        <row r="797">
          <cell r="A797">
            <v>956</v>
          </cell>
          <cell r="B797" t="str">
            <v>Cable # 16 AWG</v>
          </cell>
          <cell r="C797" t="str">
            <v>ml</v>
          </cell>
          <cell r="D797">
            <v>0.38</v>
          </cell>
          <cell r="E797">
            <v>0.37999987602233887</v>
          </cell>
          <cell r="F797">
            <v>0.37999987602233887</v>
          </cell>
          <cell r="G797">
            <v>0.03</v>
          </cell>
          <cell r="H797">
            <v>2.9999986290931702E-2</v>
          </cell>
          <cell r="I797">
            <v>2.9999986290931702E-2</v>
          </cell>
          <cell r="J797">
            <v>2.9999986290931702E-2</v>
          </cell>
        </row>
        <row r="798">
          <cell r="A798">
            <v>957</v>
          </cell>
          <cell r="B798" t="str">
            <v>Tubería EMT 1/2 "</v>
          </cell>
          <cell r="C798" t="str">
            <v>ml</v>
          </cell>
          <cell r="D798">
            <v>0.69</v>
          </cell>
          <cell r="E798">
            <v>0.68999958038330078</v>
          </cell>
          <cell r="F798">
            <v>0.68999958038330078</v>
          </cell>
          <cell r="G798">
            <v>0.05</v>
          </cell>
          <cell r="H798">
            <v>4.9999982118606567E-2</v>
          </cell>
          <cell r="I798">
            <v>4.9999982118606567E-2</v>
          </cell>
          <cell r="J798">
            <v>4.9999982118606567E-2</v>
          </cell>
        </row>
        <row r="799">
          <cell r="A799">
            <v>958</v>
          </cell>
          <cell r="B799" t="str">
            <v>Tubería EMT 3/4 "</v>
          </cell>
          <cell r="C799" t="str">
            <v>ml</v>
          </cell>
          <cell r="D799">
            <v>1.06</v>
          </cell>
          <cell r="E799">
            <v>1.0599994659423828</v>
          </cell>
          <cell r="F799">
            <v>1.0599994659423828</v>
          </cell>
          <cell r="G799">
            <v>7.0000000000000007E-2</v>
          </cell>
          <cell r="H799">
            <v>6.9999992847442627E-2</v>
          </cell>
          <cell r="I799">
            <v>6.9999992847442627E-2</v>
          </cell>
          <cell r="J799">
            <v>6.9999992847442627E-2</v>
          </cell>
        </row>
        <row r="800">
          <cell r="A800">
            <v>959</v>
          </cell>
          <cell r="B800" t="str">
            <v>Tubería EMT 1 "</v>
          </cell>
          <cell r="C800" t="str">
            <v>ml</v>
          </cell>
          <cell r="D800">
            <v>1.89</v>
          </cell>
          <cell r="E800">
            <v>1.8899993896484375</v>
          </cell>
          <cell r="F800">
            <v>1.8899993896484375</v>
          </cell>
          <cell r="G800">
            <v>0.13</v>
          </cell>
          <cell r="H800">
            <v>0.12999999523162842</v>
          </cell>
          <cell r="I800">
            <v>0.12999999523162842</v>
          </cell>
          <cell r="J800">
            <v>0.12999999523162842</v>
          </cell>
        </row>
        <row r="801">
          <cell r="A801">
            <v>960</v>
          </cell>
          <cell r="B801" t="str">
            <v>Tubería EMT  1 1/4 "</v>
          </cell>
          <cell r="C801" t="str">
            <v>ml</v>
          </cell>
          <cell r="D801">
            <v>4.1100000000000003</v>
          </cell>
          <cell r="E801">
            <v>4.1099967956542969</v>
          </cell>
          <cell r="F801">
            <v>4.1099967956542969</v>
          </cell>
          <cell r="G801">
            <v>0.28999999999999998</v>
          </cell>
          <cell r="H801">
            <v>0.28999996185302734</v>
          </cell>
          <cell r="I801">
            <v>0.28999996185302734</v>
          </cell>
          <cell r="J801">
            <v>0.28999996185302734</v>
          </cell>
        </row>
        <row r="802">
          <cell r="A802">
            <v>961</v>
          </cell>
          <cell r="B802" t="str">
            <v>Tubería EMT 1  1/2 "</v>
          </cell>
          <cell r="C802" t="str">
            <v>ml</v>
          </cell>
          <cell r="D802">
            <v>2.5</v>
          </cell>
          <cell r="E802">
            <v>2.5</v>
          </cell>
          <cell r="F802">
            <v>2.5</v>
          </cell>
          <cell r="G802">
            <v>0.18</v>
          </cell>
          <cell r="H802">
            <v>0.1799999475479126</v>
          </cell>
          <cell r="I802">
            <v>0.1799999475479126</v>
          </cell>
          <cell r="J802">
            <v>0.1799999475479126</v>
          </cell>
        </row>
        <row r="803">
          <cell r="A803">
            <v>962</v>
          </cell>
          <cell r="B803" t="str">
            <v>Conectores, accesorios, similares</v>
          </cell>
          <cell r="C803" t="str">
            <v>Lote</v>
          </cell>
          <cell r="D803">
            <v>700</v>
          </cell>
          <cell r="E803">
            <v>700</v>
          </cell>
          <cell r="F803">
            <v>700</v>
          </cell>
          <cell r="G803">
            <v>49</v>
          </cell>
          <cell r="H803">
            <v>49</v>
          </cell>
          <cell r="I803">
            <v>49</v>
          </cell>
          <cell r="J803">
            <v>49</v>
          </cell>
        </row>
        <row r="804">
          <cell r="A804">
            <v>963</v>
          </cell>
          <cell r="B804" t="str">
            <v>Materiales menores</v>
          </cell>
          <cell r="C804" t="str">
            <v>Lote</v>
          </cell>
          <cell r="D804">
            <v>200</v>
          </cell>
          <cell r="E804">
            <v>200</v>
          </cell>
          <cell r="F804">
            <v>200</v>
          </cell>
          <cell r="G804">
            <v>14</v>
          </cell>
          <cell r="H804">
            <v>14</v>
          </cell>
          <cell r="I804">
            <v>14</v>
          </cell>
          <cell r="J804">
            <v>14</v>
          </cell>
        </row>
        <row r="805">
          <cell r="A805">
            <v>964</v>
          </cell>
          <cell r="B805" t="str">
            <v>Uniones, tubos, codos</v>
          </cell>
          <cell r="C805" t="str">
            <v>lote</v>
          </cell>
          <cell r="D805">
            <v>400</v>
          </cell>
          <cell r="E805">
            <v>400</v>
          </cell>
          <cell r="F805">
            <v>400</v>
          </cell>
          <cell r="G805">
            <v>28</v>
          </cell>
          <cell r="H805">
            <v>28</v>
          </cell>
          <cell r="I805">
            <v>28</v>
          </cell>
          <cell r="J805">
            <v>28</v>
          </cell>
        </row>
        <row r="806">
          <cell r="A806">
            <v>965</v>
          </cell>
          <cell r="B806" t="str">
            <v>BASE PARA FUSIBLE NH, TAMAÑO DIN, 630</v>
          </cell>
          <cell r="C806" t="str">
            <v>M</v>
          </cell>
          <cell r="D806">
            <v>68</v>
          </cell>
          <cell r="E806">
            <v>68</v>
          </cell>
          <cell r="F806">
            <v>68</v>
          </cell>
          <cell r="G806">
            <v>4.76</v>
          </cell>
          <cell r="H806">
            <v>4.7599983215332031</v>
          </cell>
          <cell r="I806">
            <v>4.7599983215332031</v>
          </cell>
          <cell r="J806">
            <v>4.7599983215332031</v>
          </cell>
        </row>
        <row r="807">
          <cell r="A807">
            <v>966</v>
          </cell>
          <cell r="B807" t="str">
            <v>BREAKER TIPO CAJA MOLDEADA, REGULABLE DE 400 A 500 A, 3P</v>
          </cell>
          <cell r="C807" t="str">
            <v>M</v>
          </cell>
          <cell r="D807">
            <v>680</v>
          </cell>
          <cell r="E807">
            <v>680</v>
          </cell>
          <cell r="F807">
            <v>680</v>
          </cell>
          <cell r="G807">
            <v>47.6</v>
          </cell>
          <cell r="H807">
            <v>47.5999755859375</v>
          </cell>
          <cell r="I807">
            <v>47.5999755859375</v>
          </cell>
          <cell r="J807">
            <v>47.5999755859375</v>
          </cell>
        </row>
        <row r="808">
          <cell r="A808">
            <v>967</v>
          </cell>
          <cell r="B808" t="str">
            <v>CODO EMT DE 4"</v>
          </cell>
          <cell r="C808" t="str">
            <v>M</v>
          </cell>
          <cell r="D808">
            <v>14.5</v>
          </cell>
          <cell r="E808">
            <v>14.5</v>
          </cell>
          <cell r="F808">
            <v>14.5</v>
          </cell>
          <cell r="G808">
            <v>1.02</v>
          </cell>
          <cell r="H808">
            <v>1.0199995040893555</v>
          </cell>
          <cell r="I808">
            <v>1.0199995040893555</v>
          </cell>
          <cell r="J808">
            <v>1.0199995040893555</v>
          </cell>
        </row>
        <row r="809">
          <cell r="A809">
            <v>968</v>
          </cell>
          <cell r="B809" t="str">
            <v>CODO REVERSIBLE EMT DE 4"</v>
          </cell>
          <cell r="C809" t="str">
            <v>M</v>
          </cell>
          <cell r="D809">
            <v>15</v>
          </cell>
          <cell r="E809">
            <v>15</v>
          </cell>
          <cell r="F809">
            <v>15</v>
          </cell>
          <cell r="G809">
            <v>1.05</v>
          </cell>
          <cell r="H809">
            <v>1.0499992370605469</v>
          </cell>
          <cell r="I809">
            <v>1.0499992370605469</v>
          </cell>
          <cell r="J809">
            <v>1.0499992370605469</v>
          </cell>
        </row>
        <row r="810">
          <cell r="A810">
            <v>969</v>
          </cell>
          <cell r="B810" t="str">
            <v>CONDUCTOR DE Cu, ASILADO, CABLEADO, TIPO TTU, CALIBRE 250 MCM</v>
          </cell>
          <cell r="C810" t="str">
            <v>M</v>
          </cell>
          <cell r="D810">
            <v>6.5</v>
          </cell>
          <cell r="E810">
            <v>6.5</v>
          </cell>
          <cell r="F810">
            <v>6.5</v>
          </cell>
          <cell r="G810">
            <v>0.46</v>
          </cell>
          <cell r="H810">
            <v>0.45999979972839355</v>
          </cell>
          <cell r="I810">
            <v>0.45999979972839355</v>
          </cell>
          <cell r="J810">
            <v>0.45999979972839355</v>
          </cell>
        </row>
        <row r="811">
          <cell r="A811">
            <v>970</v>
          </cell>
          <cell r="B811" t="str">
            <v>CONDUCTOR DE Cu, ASILADO, CABLEADO, DESNUDO # 2 AWG</v>
          </cell>
          <cell r="C811" t="str">
            <v>M</v>
          </cell>
          <cell r="D811">
            <v>0.75</v>
          </cell>
          <cell r="E811">
            <v>0.75</v>
          </cell>
          <cell r="F811">
            <v>0.75</v>
          </cell>
          <cell r="G811">
            <v>0.05</v>
          </cell>
          <cell r="H811">
            <v>4.9999982118606567E-2</v>
          </cell>
          <cell r="I811">
            <v>4.9999982118606567E-2</v>
          </cell>
          <cell r="J811">
            <v>4.9999982118606567E-2</v>
          </cell>
        </row>
        <row r="812">
          <cell r="A812">
            <v>971</v>
          </cell>
          <cell r="B812" t="str">
            <v>CONDUCTOR DE Cu, ASILADO, CABLEADO, DESNUDO # 2/0 AWG</v>
          </cell>
          <cell r="C812" t="str">
            <v>M</v>
          </cell>
          <cell r="D812">
            <v>2.4</v>
          </cell>
          <cell r="E812">
            <v>2.3999996185302734</v>
          </cell>
          <cell r="F812">
            <v>2.3999996185302734</v>
          </cell>
          <cell r="G812">
            <v>0.17</v>
          </cell>
          <cell r="H812">
            <v>0.16999995708465576</v>
          </cell>
          <cell r="I812">
            <v>0.16999995708465576</v>
          </cell>
          <cell r="J812">
            <v>0.16999995708465576</v>
          </cell>
        </row>
        <row r="813">
          <cell r="A813">
            <v>972</v>
          </cell>
          <cell r="B813" t="str">
            <v>CONDUCTOR DE Cu, ASILADO, PARA 15 kV, TIPO XLPE #2 AWG</v>
          </cell>
          <cell r="C813" t="str">
            <v>M</v>
          </cell>
          <cell r="D813">
            <v>16</v>
          </cell>
          <cell r="E813">
            <v>16</v>
          </cell>
          <cell r="F813">
            <v>16</v>
          </cell>
          <cell r="G813">
            <v>1.1200000000000001</v>
          </cell>
          <cell r="H813">
            <v>1.119999885559082</v>
          </cell>
          <cell r="I813">
            <v>1.119999885559082</v>
          </cell>
          <cell r="J813">
            <v>1.119999885559082</v>
          </cell>
        </row>
        <row r="814">
          <cell r="A814">
            <v>973</v>
          </cell>
          <cell r="B814" t="str">
            <v>CONECTOR PERNO HENDIDO Cu, Al de 10 A 2 AWG (KSU 22)</v>
          </cell>
          <cell r="C814" t="str">
            <v>M</v>
          </cell>
          <cell r="D814">
            <v>4</v>
          </cell>
          <cell r="E814">
            <v>4</v>
          </cell>
          <cell r="F814">
            <v>4</v>
          </cell>
          <cell r="G814">
            <v>0.28000000000000003</v>
          </cell>
          <cell r="H814">
            <v>0.27999997138977051</v>
          </cell>
          <cell r="I814">
            <v>0.27999997138977051</v>
          </cell>
          <cell r="J814">
            <v>0.27999997138977051</v>
          </cell>
        </row>
        <row r="815">
          <cell r="A815">
            <v>974</v>
          </cell>
          <cell r="B815" t="str">
            <v xml:space="preserve">CONECTOR RANURA PARALELA Al-Al  de 8 A 2/0 AWG </v>
          </cell>
          <cell r="C815" t="str">
            <v>U</v>
          </cell>
          <cell r="D815">
            <v>2</v>
          </cell>
          <cell r="E815">
            <v>2</v>
          </cell>
          <cell r="F815">
            <v>2</v>
          </cell>
          <cell r="G815">
            <v>0.14000000000000001</v>
          </cell>
          <cell r="H815">
            <v>0.13999998569488525</v>
          </cell>
          <cell r="I815">
            <v>0.13999998569488525</v>
          </cell>
          <cell r="J815">
            <v>0.13999998569488525</v>
          </cell>
        </row>
        <row r="816">
          <cell r="A816">
            <v>975</v>
          </cell>
          <cell r="B816" t="str">
            <v>CRUCETA METALICA 1.5M PARA MONTAJE SECCIONAD. EN CÁMARA TRANSFORMAC.</v>
          </cell>
          <cell r="C816" t="str">
            <v>U</v>
          </cell>
          <cell r="D816">
            <v>10</v>
          </cell>
          <cell r="E816">
            <v>10</v>
          </cell>
          <cell r="F816">
            <v>10</v>
          </cell>
          <cell r="G816">
            <v>0.7</v>
          </cell>
          <cell r="H816">
            <v>0.69999980926513672</v>
          </cell>
          <cell r="I816">
            <v>0.69999980926513672</v>
          </cell>
          <cell r="J816">
            <v>0.69999980926513672</v>
          </cell>
        </row>
        <row r="817">
          <cell r="A817">
            <v>976</v>
          </cell>
          <cell r="B817" t="str">
            <v>FUSIBLE NH, TAMAÑO DIN 3 DE 500 A</v>
          </cell>
          <cell r="C817" t="str">
            <v>U</v>
          </cell>
          <cell r="D817">
            <v>45</v>
          </cell>
          <cell r="E817">
            <v>45</v>
          </cell>
          <cell r="F817">
            <v>45</v>
          </cell>
          <cell r="G817">
            <v>3.15</v>
          </cell>
          <cell r="H817">
            <v>3.1499996185302734</v>
          </cell>
          <cell r="I817">
            <v>3.1499996185302734</v>
          </cell>
          <cell r="J817">
            <v>3.1499996185302734</v>
          </cell>
        </row>
        <row r="818">
          <cell r="A818">
            <v>977</v>
          </cell>
          <cell r="B818" t="str">
            <v>GRUPO ELECTRÓGENO SE 125 KW, 156 KVA</v>
          </cell>
          <cell r="C818" t="str">
            <v>U</v>
          </cell>
          <cell r="D818">
            <v>22400</v>
          </cell>
          <cell r="E818">
            <v>22400</v>
          </cell>
          <cell r="F818">
            <v>22400</v>
          </cell>
          <cell r="G818">
            <v>1568</v>
          </cell>
          <cell r="H818">
            <v>1568</v>
          </cell>
          <cell r="I818">
            <v>1568</v>
          </cell>
          <cell r="J818">
            <v>1568</v>
          </cell>
        </row>
        <row r="819">
          <cell r="A819">
            <v>978</v>
          </cell>
          <cell r="B819" t="str">
            <v>INTERRUPTOR TERMOMAGNÉTICO TRIPOLAR DE 10A</v>
          </cell>
          <cell r="C819" t="str">
            <v>U</v>
          </cell>
          <cell r="D819">
            <v>75</v>
          </cell>
          <cell r="E819">
            <v>75</v>
          </cell>
          <cell r="F819">
            <v>75</v>
          </cell>
          <cell r="G819">
            <v>5.25</v>
          </cell>
          <cell r="H819">
            <v>5.25</v>
          </cell>
          <cell r="I819">
            <v>5.25</v>
          </cell>
          <cell r="J819">
            <v>5.25</v>
          </cell>
        </row>
        <row r="820">
          <cell r="A820">
            <v>979</v>
          </cell>
          <cell r="B820" t="str">
            <v>INTERRUPTOR TERMOMAGNÉTICO TRIPOLAR DE 30A</v>
          </cell>
          <cell r="C820" t="str">
            <v>U</v>
          </cell>
          <cell r="D820">
            <v>35</v>
          </cell>
          <cell r="E820">
            <v>35</v>
          </cell>
          <cell r="F820">
            <v>35</v>
          </cell>
          <cell r="G820">
            <v>2.4500000000000002</v>
          </cell>
          <cell r="H820">
            <v>2.4499988555908203</v>
          </cell>
          <cell r="I820">
            <v>2.4499988555908203</v>
          </cell>
          <cell r="J820">
            <v>2.4499988555908203</v>
          </cell>
        </row>
        <row r="821">
          <cell r="A821">
            <v>980</v>
          </cell>
          <cell r="B821" t="str">
            <v>INTERRUPTOR TERMOMAGNÉTICO TRIPOLAR DE 40A</v>
          </cell>
          <cell r="C821" t="str">
            <v>U</v>
          </cell>
          <cell r="D821">
            <v>35</v>
          </cell>
          <cell r="E821">
            <v>35</v>
          </cell>
          <cell r="F821">
            <v>35</v>
          </cell>
          <cell r="G821">
            <v>2.4500000000000002</v>
          </cell>
          <cell r="H821">
            <v>2.4499988555908203</v>
          </cell>
          <cell r="I821">
            <v>2.4499988555908203</v>
          </cell>
          <cell r="J821">
            <v>2.4499988555908203</v>
          </cell>
        </row>
        <row r="822">
          <cell r="A822">
            <v>981</v>
          </cell>
          <cell r="B822" t="str">
            <v>PARARRAYO TIPO AUTOVÁLVULA DE 10 KV.</v>
          </cell>
          <cell r="C822" t="str">
            <v>U</v>
          </cell>
          <cell r="D822">
            <v>60</v>
          </cell>
          <cell r="E822">
            <v>60</v>
          </cell>
          <cell r="F822">
            <v>60</v>
          </cell>
          <cell r="G822">
            <v>4.2</v>
          </cell>
          <cell r="H822">
            <v>4.1999969482421875</v>
          </cell>
          <cell r="I822">
            <v>4.1999969482421875</v>
          </cell>
          <cell r="J822">
            <v>4.1999969482421875</v>
          </cell>
        </row>
        <row r="823">
          <cell r="A823">
            <v>982</v>
          </cell>
          <cell r="B823" t="str">
            <v>PUNTA TERMINAL PREMOLD. P' CALIBRE #2 AWG, TIPO EXT. PARA 15 KV, MARCA 3M</v>
          </cell>
          <cell r="C823" t="str">
            <v>U</v>
          </cell>
          <cell r="D823">
            <v>35</v>
          </cell>
          <cell r="E823">
            <v>35</v>
          </cell>
          <cell r="F823">
            <v>35</v>
          </cell>
          <cell r="G823">
            <v>2.4500000000000002</v>
          </cell>
          <cell r="H823">
            <v>2.4499988555908203</v>
          </cell>
          <cell r="I823">
            <v>2.4499988555908203</v>
          </cell>
          <cell r="J823">
            <v>2.4499988555908203</v>
          </cell>
        </row>
        <row r="824">
          <cell r="A824">
            <v>983</v>
          </cell>
          <cell r="B824" t="str">
            <v>PUNTA TERMINAL PREMOLD. P' CALIBRE #2 AWG, TIPO INT. PARA 15 KV, MARCA 3M</v>
          </cell>
          <cell r="C824" t="str">
            <v>U</v>
          </cell>
          <cell r="D824">
            <v>25</v>
          </cell>
          <cell r="E824">
            <v>25</v>
          </cell>
          <cell r="F824">
            <v>25</v>
          </cell>
          <cell r="G824">
            <v>1.75</v>
          </cell>
          <cell r="H824">
            <v>1.75</v>
          </cell>
          <cell r="I824">
            <v>1.75</v>
          </cell>
          <cell r="J824">
            <v>1.75</v>
          </cell>
        </row>
        <row r="825">
          <cell r="A825">
            <v>984</v>
          </cell>
          <cell r="B825" t="str">
            <v>SECCIONADOR FUSIBLE TIPO ABIERTO 15KV-100A</v>
          </cell>
          <cell r="C825" t="str">
            <v>U</v>
          </cell>
          <cell r="D825">
            <v>76.099999999999994</v>
          </cell>
          <cell r="E825">
            <v>76.0999755859375</v>
          </cell>
          <cell r="F825">
            <v>76.0999755859375</v>
          </cell>
          <cell r="G825">
            <v>5.33</v>
          </cell>
          <cell r="H825">
            <v>5.3299980163574219</v>
          </cell>
          <cell r="I825">
            <v>5.3299980163574219</v>
          </cell>
          <cell r="J825">
            <v>5.3299980163574219</v>
          </cell>
        </row>
        <row r="826">
          <cell r="A826">
            <v>985</v>
          </cell>
          <cell r="B826" t="str">
            <v>SECCIONADOR FUSIBLE TIPO CERRADO15KV-100A</v>
          </cell>
          <cell r="C826" t="str">
            <v>U</v>
          </cell>
          <cell r="D826">
            <v>78</v>
          </cell>
          <cell r="E826">
            <v>78</v>
          </cell>
          <cell r="F826">
            <v>78</v>
          </cell>
          <cell r="G826">
            <v>5.46</v>
          </cell>
          <cell r="H826">
            <v>5.4599990844726563</v>
          </cell>
          <cell r="I826">
            <v>5.4599990844726563</v>
          </cell>
          <cell r="J826">
            <v>5.4599990844726563</v>
          </cell>
        </row>
        <row r="827">
          <cell r="A827">
            <v>986</v>
          </cell>
          <cell r="B827" t="str">
            <v>TABLERO DE DISTRIBUCION PRINCIPAL DE 130X85X25 CON PLATINA Cu DE 30X5mm</v>
          </cell>
          <cell r="C827" t="str">
            <v>U</v>
          </cell>
          <cell r="D827">
            <v>350</v>
          </cell>
          <cell r="E827">
            <v>350</v>
          </cell>
          <cell r="F827">
            <v>350</v>
          </cell>
          <cell r="G827">
            <v>24.5</v>
          </cell>
          <cell r="H827">
            <v>24.5</v>
          </cell>
          <cell r="I827">
            <v>24.5</v>
          </cell>
          <cell r="J827">
            <v>24.5</v>
          </cell>
        </row>
        <row r="828">
          <cell r="A828">
            <v>987</v>
          </cell>
          <cell r="B828" t="str">
            <v>TABLERO DE TRANSFERENCIA AUTOMÁTICA</v>
          </cell>
          <cell r="C828" t="str">
            <v>U</v>
          </cell>
          <cell r="D828">
            <v>3900</v>
          </cell>
          <cell r="E828">
            <v>3900</v>
          </cell>
          <cell r="F828">
            <v>3900</v>
          </cell>
          <cell r="G828">
            <v>273</v>
          </cell>
          <cell r="H828">
            <v>273</v>
          </cell>
          <cell r="I828">
            <v>273</v>
          </cell>
          <cell r="J828">
            <v>273</v>
          </cell>
        </row>
        <row r="829">
          <cell r="A829">
            <v>988</v>
          </cell>
          <cell r="B829" t="str">
            <v>TAPAS METÁLICAS PARA CANALES DE B.T. DE CÁMARA DE TRANSFORMACIÓN</v>
          </cell>
          <cell r="C829" t="str">
            <v>U</v>
          </cell>
          <cell r="D829">
            <v>15</v>
          </cell>
          <cell r="E829">
            <v>15</v>
          </cell>
          <cell r="F829">
            <v>15</v>
          </cell>
          <cell r="G829">
            <v>1.05</v>
          </cell>
          <cell r="H829">
            <v>1.0499992370605469</v>
          </cell>
          <cell r="I829">
            <v>1.0499992370605469</v>
          </cell>
          <cell r="J829">
            <v>1.0499992370605469</v>
          </cell>
        </row>
        <row r="830">
          <cell r="A830">
            <v>989</v>
          </cell>
          <cell r="B830" t="str">
            <v>TIRAFUSIBLE TIPO K DE CABEZA ROSCADA DE 15A</v>
          </cell>
          <cell r="C830" t="str">
            <v>U</v>
          </cell>
          <cell r="D830">
            <v>4</v>
          </cell>
          <cell r="E830">
            <v>4</v>
          </cell>
          <cell r="F830">
            <v>4</v>
          </cell>
          <cell r="G830">
            <v>0.28000000000000003</v>
          </cell>
          <cell r="H830">
            <v>0.27999997138977051</v>
          </cell>
          <cell r="I830">
            <v>0.27999997138977051</v>
          </cell>
          <cell r="J830">
            <v>0.27999997138977051</v>
          </cell>
        </row>
        <row r="831">
          <cell r="A831">
            <v>990</v>
          </cell>
          <cell r="B831" t="str">
            <v>TRANSFORMADOR TRIFÁSICO CONVENC. 13,200-210/121 V, 1650 KVA</v>
          </cell>
          <cell r="C831" t="str">
            <v>U</v>
          </cell>
          <cell r="D831">
            <v>1850</v>
          </cell>
          <cell r="E831">
            <v>1850</v>
          </cell>
          <cell r="F831">
            <v>1850</v>
          </cell>
          <cell r="G831">
            <v>129.5</v>
          </cell>
          <cell r="H831">
            <v>129.5</v>
          </cell>
          <cell r="I831">
            <v>129.5</v>
          </cell>
          <cell r="J831">
            <v>129.5</v>
          </cell>
        </row>
        <row r="832">
          <cell r="A832">
            <v>991</v>
          </cell>
          <cell r="B832" t="str">
            <v>TUBO DE PVC  DE 4" X 6M</v>
          </cell>
          <cell r="C832" t="str">
            <v>U</v>
          </cell>
          <cell r="D832">
            <v>7</v>
          </cell>
          <cell r="E832">
            <v>7</v>
          </cell>
          <cell r="F832">
            <v>7</v>
          </cell>
          <cell r="G832">
            <v>0.49</v>
          </cell>
          <cell r="H832">
            <v>0.48999977111816406</v>
          </cell>
          <cell r="I832">
            <v>0.48999977111816406</v>
          </cell>
          <cell r="J832">
            <v>0.48999977111816406</v>
          </cell>
        </row>
        <row r="833">
          <cell r="A833">
            <v>992</v>
          </cell>
          <cell r="B833" t="str">
            <v>TUBO EMT  DE 4" X 3M</v>
          </cell>
          <cell r="C833" t="str">
            <v>U</v>
          </cell>
          <cell r="D833">
            <v>28</v>
          </cell>
          <cell r="E833">
            <v>28</v>
          </cell>
          <cell r="F833">
            <v>28</v>
          </cell>
          <cell r="G833">
            <v>1.96</v>
          </cell>
          <cell r="H833">
            <v>1.9599990844726563</v>
          </cell>
          <cell r="I833">
            <v>1.9599990844726563</v>
          </cell>
          <cell r="J833">
            <v>1.9599990844726563</v>
          </cell>
        </row>
        <row r="834">
          <cell r="A834">
            <v>993</v>
          </cell>
          <cell r="B834" t="str">
            <v>UNIÓN EMT DE 4"</v>
          </cell>
          <cell r="C834" t="str">
            <v>U</v>
          </cell>
          <cell r="D834">
            <v>5</v>
          </cell>
          <cell r="E834">
            <v>5</v>
          </cell>
          <cell r="F834">
            <v>5</v>
          </cell>
          <cell r="G834">
            <v>0.35</v>
          </cell>
          <cell r="H834">
            <v>0.34999990463256836</v>
          </cell>
          <cell r="I834">
            <v>0.34999990463256836</v>
          </cell>
          <cell r="J834">
            <v>0.34999990463256836</v>
          </cell>
        </row>
        <row r="835">
          <cell r="A835">
            <v>994</v>
          </cell>
          <cell r="B835" t="str">
            <v>VARILLA DE COPERWELD CON CONECTOR, D 16X1800 mm (5/8X71")</v>
          </cell>
          <cell r="C835" t="str">
            <v>U</v>
          </cell>
          <cell r="D835">
            <v>4</v>
          </cell>
          <cell r="E835">
            <v>4</v>
          </cell>
          <cell r="F835">
            <v>4</v>
          </cell>
          <cell r="G835">
            <v>0.28000000000000003</v>
          </cell>
          <cell r="H835">
            <v>0.27999997138977051</v>
          </cell>
          <cell r="I835">
            <v>0.27999997138977051</v>
          </cell>
          <cell r="J835">
            <v>0.27999997138977051</v>
          </cell>
        </row>
        <row r="836">
          <cell r="A836">
            <v>995</v>
          </cell>
          <cell r="B836" t="str">
            <v>CONDUCTOR DE COBRE, TIPO TW, CALIBRE    12 AWG</v>
          </cell>
          <cell r="C836" t="str">
            <v>M</v>
          </cell>
          <cell r="D836">
            <v>0.19</v>
          </cell>
          <cell r="E836">
            <v>0.18999993801116943</v>
          </cell>
          <cell r="F836">
            <v>0.18999993801116943</v>
          </cell>
          <cell r="G836">
            <v>0.01</v>
          </cell>
          <cell r="H836">
            <v>9.9999979138374329E-3</v>
          </cell>
          <cell r="I836">
            <v>9.9999979138374329E-3</v>
          </cell>
          <cell r="J836">
            <v>9.9999979138374329E-3</v>
          </cell>
        </row>
        <row r="837">
          <cell r="A837">
            <v>996</v>
          </cell>
          <cell r="B837" t="str">
            <v>CONDUCTOR DE COBRE, TIPO TW, CALIBRE    10 AWG</v>
          </cell>
          <cell r="C837" t="str">
            <v>M</v>
          </cell>
          <cell r="D837">
            <v>0.28000000000000003</v>
          </cell>
          <cell r="E837">
            <v>0.27999997138977051</v>
          </cell>
          <cell r="F837">
            <v>0.27999997138977051</v>
          </cell>
          <cell r="G837">
            <v>0.02</v>
          </cell>
          <cell r="H837">
            <v>1.9999995827674866E-2</v>
          </cell>
          <cell r="I837">
            <v>1.9999995827674866E-2</v>
          </cell>
          <cell r="J837">
            <v>1.9999995827674866E-2</v>
          </cell>
        </row>
        <row r="838">
          <cell r="A838">
            <v>997</v>
          </cell>
          <cell r="B838" t="str">
            <v>CONDUCTOR DE COBRE, TIPO TW, CALIBRE      8 AWG</v>
          </cell>
          <cell r="C838" t="str">
            <v>M</v>
          </cell>
          <cell r="D838">
            <v>0.49</v>
          </cell>
          <cell r="E838">
            <v>0.48999977111816406</v>
          </cell>
          <cell r="F838">
            <v>0.48999977111816406</v>
          </cell>
          <cell r="G838">
            <v>0.03</v>
          </cell>
          <cell r="H838">
            <v>2.9999986290931702E-2</v>
          </cell>
          <cell r="I838">
            <v>2.9999986290931702E-2</v>
          </cell>
          <cell r="J838">
            <v>2.9999986290931702E-2</v>
          </cell>
        </row>
        <row r="839">
          <cell r="A839">
            <v>998</v>
          </cell>
          <cell r="B839" t="str">
            <v>CONDUCTOR DE COBRE, TIPO TW, CALIBRE     6  AWG</v>
          </cell>
          <cell r="C839" t="str">
            <v>M</v>
          </cell>
          <cell r="D839">
            <v>1.25</v>
          </cell>
          <cell r="E839">
            <v>1.25</v>
          </cell>
          <cell r="F839">
            <v>1.25</v>
          </cell>
          <cell r="G839">
            <v>0.09</v>
          </cell>
          <cell r="H839">
            <v>8.9999973773956299E-2</v>
          </cell>
          <cell r="I839">
            <v>8.9999973773956299E-2</v>
          </cell>
          <cell r="J839">
            <v>8.9999973773956299E-2</v>
          </cell>
        </row>
        <row r="840">
          <cell r="A840">
            <v>999</v>
          </cell>
          <cell r="B840" t="str">
            <v>CONDUCTOR DE COBRE, TIPO TW, CALIBRE     4  AWG</v>
          </cell>
          <cell r="C840" t="str">
            <v>M</v>
          </cell>
          <cell r="D840">
            <v>1.23</v>
          </cell>
          <cell r="E840">
            <v>1.2299995422363281</v>
          </cell>
          <cell r="F840">
            <v>1.2299995422363281</v>
          </cell>
          <cell r="G840">
            <v>0.09</v>
          </cell>
          <cell r="H840">
            <v>8.9999973773956299E-2</v>
          </cell>
          <cell r="I840">
            <v>8.9999973773956299E-2</v>
          </cell>
          <cell r="J840">
            <v>8.9999973773956299E-2</v>
          </cell>
        </row>
        <row r="841">
          <cell r="A841">
            <v>1000</v>
          </cell>
          <cell r="B841" t="str">
            <v>CONDUCTOR DE COBRE, TIPO TW, CALIBRE     2  AWG</v>
          </cell>
          <cell r="C841" t="str">
            <v>M</v>
          </cell>
          <cell r="D841">
            <v>1.81</v>
          </cell>
          <cell r="E841">
            <v>1.8099994659423828</v>
          </cell>
          <cell r="F841">
            <v>1.8099994659423828</v>
          </cell>
          <cell r="G841">
            <v>0.13</v>
          </cell>
          <cell r="H841">
            <v>0.12999999523162842</v>
          </cell>
          <cell r="I841">
            <v>0.12999999523162842</v>
          </cell>
          <cell r="J841">
            <v>0.12999999523162842</v>
          </cell>
        </row>
        <row r="842">
          <cell r="A842">
            <v>1001</v>
          </cell>
          <cell r="B842" t="str">
            <v>CONDUCTOR DE CU DESNUDO     4 AWG</v>
          </cell>
          <cell r="C842" t="str">
            <v>M</v>
          </cell>
          <cell r="D842">
            <v>0.68</v>
          </cell>
          <cell r="E842">
            <v>0.67999982833862305</v>
          </cell>
          <cell r="F842">
            <v>0.67999982833862305</v>
          </cell>
          <cell r="G842">
            <v>0.05</v>
          </cell>
          <cell r="H842">
            <v>4.9999982118606567E-2</v>
          </cell>
          <cell r="I842">
            <v>4.9999982118606567E-2</v>
          </cell>
          <cell r="J842">
            <v>4.9999982118606567E-2</v>
          </cell>
        </row>
        <row r="843">
          <cell r="A843">
            <v>1002</v>
          </cell>
          <cell r="B843" t="str">
            <v>CONDUCTOR DE CU DESNUDO     6 AWG</v>
          </cell>
          <cell r="C843" t="str">
            <v>M</v>
          </cell>
          <cell r="D843">
            <v>0.6</v>
          </cell>
          <cell r="E843">
            <v>0.59999990463256836</v>
          </cell>
          <cell r="F843">
            <v>0.59999990463256836</v>
          </cell>
          <cell r="G843">
            <v>0.04</v>
          </cell>
          <cell r="H843">
            <v>3.9999991655349731E-2</v>
          </cell>
          <cell r="I843">
            <v>3.9999991655349731E-2</v>
          </cell>
          <cell r="J843">
            <v>3.9999991655349731E-2</v>
          </cell>
        </row>
        <row r="844">
          <cell r="A844">
            <v>1003</v>
          </cell>
          <cell r="B844" t="str">
            <v>CONDUCTOR DE CU DESNUDO     8 AWG</v>
          </cell>
          <cell r="C844" t="str">
            <v>M</v>
          </cell>
          <cell r="D844">
            <v>0.52</v>
          </cell>
          <cell r="E844">
            <v>0.51999998092651367</v>
          </cell>
          <cell r="F844">
            <v>0.51999998092651367</v>
          </cell>
          <cell r="G844">
            <v>0.04</v>
          </cell>
          <cell r="H844">
            <v>3.9999991655349731E-2</v>
          </cell>
          <cell r="I844">
            <v>3.9999991655349731E-2</v>
          </cell>
          <cell r="J844">
            <v>3.9999991655349731E-2</v>
          </cell>
        </row>
        <row r="845">
          <cell r="A845">
            <v>1004</v>
          </cell>
          <cell r="B845" t="str">
            <v>LUMINARIA FLUORECENTE 3X32 W, BALASTRO ELECTRONICO</v>
          </cell>
          <cell r="C845" t="str">
            <v>U</v>
          </cell>
          <cell r="D845">
            <v>98</v>
          </cell>
          <cell r="E845">
            <v>98</v>
          </cell>
          <cell r="F845">
            <v>98</v>
          </cell>
          <cell r="G845">
            <v>6.86</v>
          </cell>
          <cell r="H845">
            <v>6.8599967956542969</v>
          </cell>
          <cell r="I845">
            <v>6.8599967956542969</v>
          </cell>
          <cell r="J845">
            <v>6.8599967956542969</v>
          </cell>
        </row>
        <row r="846">
          <cell r="A846">
            <v>1005</v>
          </cell>
          <cell r="B846" t="str">
            <v>LUMINARIA FLUORECENTE 3X17 W, BALASTRO ELECTRONICO</v>
          </cell>
          <cell r="C846" t="str">
            <v>U</v>
          </cell>
          <cell r="D846">
            <v>85</v>
          </cell>
          <cell r="E846">
            <v>85</v>
          </cell>
          <cell r="F846">
            <v>85</v>
          </cell>
          <cell r="G846">
            <v>5.95</v>
          </cell>
          <cell r="H846">
            <v>5.9499969482421875</v>
          </cell>
          <cell r="I846">
            <v>5.9499969482421875</v>
          </cell>
          <cell r="J846">
            <v>5.9499969482421875</v>
          </cell>
        </row>
        <row r="847">
          <cell r="A847">
            <v>1006</v>
          </cell>
          <cell r="B847" t="str">
            <v>LUMINARIA FLUORECENTE 2X40 W, SOBREPUESTA, CERRADA</v>
          </cell>
          <cell r="C847" t="str">
            <v>U</v>
          </cell>
          <cell r="D847">
            <v>35</v>
          </cell>
          <cell r="E847">
            <v>35</v>
          </cell>
          <cell r="F847">
            <v>35</v>
          </cell>
          <cell r="G847">
            <v>2.4500000000000002</v>
          </cell>
          <cell r="H847">
            <v>2.4499988555908203</v>
          </cell>
          <cell r="I847">
            <v>2.4499988555908203</v>
          </cell>
          <cell r="J847">
            <v>2.4499988555908203</v>
          </cell>
        </row>
        <row r="848">
          <cell r="A848">
            <v>1007</v>
          </cell>
          <cell r="B848" t="str">
            <v>LUMINARIA FLUORECENTE 2X40 W,TIPO CIELO RAZO</v>
          </cell>
          <cell r="C848" t="str">
            <v>U</v>
          </cell>
          <cell r="D848">
            <v>35</v>
          </cell>
          <cell r="E848">
            <v>35</v>
          </cell>
          <cell r="F848">
            <v>35</v>
          </cell>
          <cell r="G848">
            <v>2.4500000000000002</v>
          </cell>
          <cell r="H848">
            <v>2.4499988555908203</v>
          </cell>
          <cell r="I848">
            <v>2.4499988555908203</v>
          </cell>
          <cell r="J848">
            <v>2.4499988555908203</v>
          </cell>
        </row>
        <row r="849">
          <cell r="A849">
            <v>1008</v>
          </cell>
          <cell r="B849" t="str">
            <v>LAMPARA INCANDECENTE NORMAL TIPO  100W, 120V</v>
          </cell>
          <cell r="C849" t="str">
            <v>U</v>
          </cell>
          <cell r="D849">
            <v>2</v>
          </cell>
          <cell r="E849">
            <v>2</v>
          </cell>
          <cell r="F849">
            <v>2</v>
          </cell>
          <cell r="G849">
            <v>0.14000000000000001</v>
          </cell>
          <cell r="H849">
            <v>0.13999998569488525</v>
          </cell>
          <cell r="I849">
            <v>0.13999998569488525</v>
          </cell>
          <cell r="J849">
            <v>0.13999998569488525</v>
          </cell>
        </row>
        <row r="850">
          <cell r="A850">
            <v>1009</v>
          </cell>
          <cell r="B850" t="str">
            <v>LAMPARA INCANDECENTE NORMAL, TIPO APLIQUE DE PARED 60W,120V</v>
          </cell>
          <cell r="C850" t="str">
            <v>U</v>
          </cell>
          <cell r="D850">
            <v>8</v>
          </cell>
          <cell r="E850">
            <v>8</v>
          </cell>
          <cell r="F850">
            <v>8</v>
          </cell>
          <cell r="G850">
            <v>0.56000000000000005</v>
          </cell>
          <cell r="H850">
            <v>0.55999994277954102</v>
          </cell>
          <cell r="I850">
            <v>0.55999994277954102</v>
          </cell>
          <cell r="J850">
            <v>0.55999994277954102</v>
          </cell>
        </row>
        <row r="851">
          <cell r="A851">
            <v>1010</v>
          </cell>
          <cell r="B851" t="str">
            <v>LAMPARA INCANDECENTE DECORATIVA,  TIPO APLIQUE DE PARED 60W,120V</v>
          </cell>
          <cell r="C851" t="str">
            <v>U</v>
          </cell>
          <cell r="D851">
            <v>46</v>
          </cell>
          <cell r="E851">
            <v>46</v>
          </cell>
          <cell r="F851">
            <v>46</v>
          </cell>
          <cell r="G851">
            <v>3.22</v>
          </cell>
          <cell r="H851">
            <v>3.2199993133544922</v>
          </cell>
          <cell r="I851">
            <v>3.2199993133544922</v>
          </cell>
          <cell r="J851">
            <v>3.2199993133544922</v>
          </cell>
        </row>
        <row r="852">
          <cell r="A852">
            <v>1011</v>
          </cell>
          <cell r="B852" t="str">
            <v>REFLECTOR INCANDECENTE PAR 20,80 W</v>
          </cell>
          <cell r="C852" t="str">
            <v>U</v>
          </cell>
          <cell r="D852">
            <v>211</v>
          </cell>
          <cell r="E852">
            <v>211</v>
          </cell>
          <cell r="F852">
            <v>211</v>
          </cell>
          <cell r="G852">
            <v>14.77</v>
          </cell>
          <cell r="H852">
            <v>14.769996643066406</v>
          </cell>
          <cell r="I852">
            <v>14.769996643066406</v>
          </cell>
          <cell r="J852">
            <v>14.769996643066406</v>
          </cell>
        </row>
        <row r="853">
          <cell r="A853">
            <v>1012</v>
          </cell>
          <cell r="B853" t="str">
            <v>LUMINARIA OJO DE BUEY INCANDECENTE,100W, 120V</v>
          </cell>
          <cell r="C853" t="str">
            <v>U</v>
          </cell>
          <cell r="D853">
            <v>15</v>
          </cell>
          <cell r="E853">
            <v>15</v>
          </cell>
          <cell r="F853">
            <v>15</v>
          </cell>
          <cell r="G853">
            <v>1.05</v>
          </cell>
          <cell r="H853">
            <v>1.0499992370605469</v>
          </cell>
          <cell r="I853">
            <v>1.0499992370605469</v>
          </cell>
          <cell r="J853">
            <v>1.0499992370605469</v>
          </cell>
        </row>
        <row r="854">
          <cell r="A854">
            <v>1013</v>
          </cell>
          <cell r="B854" t="str">
            <v>LUMINARIA OJO DE BUEY FLUORECENTE COMPACTA 20W</v>
          </cell>
          <cell r="C854" t="str">
            <v>U</v>
          </cell>
          <cell r="D854">
            <v>32</v>
          </cell>
          <cell r="E854">
            <v>32</v>
          </cell>
          <cell r="F854">
            <v>32</v>
          </cell>
          <cell r="G854">
            <v>2.2400000000000002</v>
          </cell>
          <cell r="H854">
            <v>2.2399997711181641</v>
          </cell>
          <cell r="I854">
            <v>2.2399997711181641</v>
          </cell>
          <cell r="J854">
            <v>2.2399997711181641</v>
          </cell>
        </row>
        <row r="855">
          <cell r="A855">
            <v>1014</v>
          </cell>
          <cell r="B855" t="str">
            <v>LUMINARIA OJO DE BUEY ALOGENA ( DICROICO) 12V, 50W</v>
          </cell>
          <cell r="C855" t="str">
            <v>U</v>
          </cell>
          <cell r="D855">
            <v>25</v>
          </cell>
          <cell r="E855">
            <v>25</v>
          </cell>
          <cell r="F855">
            <v>25</v>
          </cell>
          <cell r="G855">
            <v>1.75</v>
          </cell>
          <cell r="H855">
            <v>1.75</v>
          </cell>
          <cell r="I855">
            <v>1.75</v>
          </cell>
          <cell r="J855">
            <v>1.75</v>
          </cell>
        </row>
        <row r="856">
          <cell r="A856">
            <v>1015</v>
          </cell>
          <cell r="B856" t="str">
            <v>REFLECTOR INCANDECENTE  150 W</v>
          </cell>
          <cell r="C856" t="str">
            <v>U</v>
          </cell>
          <cell r="D856">
            <v>45</v>
          </cell>
          <cell r="E856">
            <v>45</v>
          </cell>
          <cell r="F856">
            <v>45</v>
          </cell>
          <cell r="G856">
            <v>3.15</v>
          </cell>
          <cell r="H856">
            <v>3.1499996185302734</v>
          </cell>
          <cell r="I856">
            <v>3.1499996185302734</v>
          </cell>
          <cell r="J856">
            <v>3.1499996185302734</v>
          </cell>
        </row>
        <row r="857">
          <cell r="A857">
            <v>1016</v>
          </cell>
          <cell r="B857" t="str">
            <v>LAMPARA FLUORECENTE COMPACTA 25W, SIMILAR A SL*25 PRISMATIC</v>
          </cell>
          <cell r="C857" t="str">
            <v>U</v>
          </cell>
          <cell r="D857">
            <v>125</v>
          </cell>
          <cell r="E857">
            <v>125</v>
          </cell>
          <cell r="F857">
            <v>125</v>
          </cell>
          <cell r="G857">
            <v>8.75</v>
          </cell>
          <cell r="H857">
            <v>8.75</v>
          </cell>
          <cell r="I857">
            <v>8.75</v>
          </cell>
          <cell r="J857">
            <v>8.75</v>
          </cell>
        </row>
        <row r="858">
          <cell r="A858">
            <v>1017</v>
          </cell>
          <cell r="B858" t="str">
            <v>LUMINARIA A UTONOMA DE SERVICIO DE EMERGENCIA</v>
          </cell>
          <cell r="C858" t="str">
            <v>U</v>
          </cell>
          <cell r="D858">
            <v>88</v>
          </cell>
          <cell r="E858">
            <v>88</v>
          </cell>
          <cell r="F858">
            <v>88</v>
          </cell>
          <cell r="G858">
            <v>6.16</v>
          </cell>
          <cell r="H858">
            <v>6.1599998474121094</v>
          </cell>
          <cell r="I858">
            <v>6.1599998474121094</v>
          </cell>
          <cell r="J858">
            <v>6.1599998474121094</v>
          </cell>
        </row>
        <row r="859">
          <cell r="A859">
            <v>1018</v>
          </cell>
          <cell r="B859" t="str">
            <v>INTERRUPTOR SIMPLE, INCLUYE PLACA, TACO, ACCESORIOS</v>
          </cell>
          <cell r="C859" t="str">
            <v>U</v>
          </cell>
          <cell r="D859">
            <v>3.25</v>
          </cell>
          <cell r="E859">
            <v>0</v>
          </cell>
          <cell r="F859">
            <v>0</v>
          </cell>
          <cell r="G859">
            <v>0.23</v>
          </cell>
          <cell r="H859">
            <v>0.22999989986419678</v>
          </cell>
          <cell r="I859">
            <v>0</v>
          </cell>
          <cell r="J859">
            <v>0</v>
          </cell>
        </row>
        <row r="860">
          <cell r="A860">
            <v>1019</v>
          </cell>
          <cell r="B860" t="str">
            <v>INTERRUPTOR DOBLE</v>
          </cell>
          <cell r="C860" t="str">
            <v>u</v>
          </cell>
          <cell r="D860">
            <v>7.5</v>
          </cell>
          <cell r="E860">
            <v>0</v>
          </cell>
          <cell r="F860">
            <v>0</v>
          </cell>
          <cell r="G860">
            <v>0.53</v>
          </cell>
          <cell r="H860">
            <v>0.52999973297119141</v>
          </cell>
          <cell r="I860">
            <v>0</v>
          </cell>
          <cell r="J860">
            <v>0</v>
          </cell>
        </row>
        <row r="861">
          <cell r="A861">
            <v>1020</v>
          </cell>
          <cell r="B861" t="str">
            <v>INTERRUPTOR TRIPLE</v>
          </cell>
          <cell r="C861" t="str">
            <v>u</v>
          </cell>
          <cell r="D861">
            <v>8</v>
          </cell>
          <cell r="E861">
            <v>8</v>
          </cell>
          <cell r="F861">
            <v>8</v>
          </cell>
          <cell r="G861">
            <v>0.56000000000000005</v>
          </cell>
          <cell r="H861">
            <v>0.55999994277954102</v>
          </cell>
          <cell r="I861">
            <v>0.55999994277954102</v>
          </cell>
          <cell r="J861">
            <v>0.55999994277954102</v>
          </cell>
        </row>
        <row r="862">
          <cell r="A862">
            <v>1021</v>
          </cell>
          <cell r="B862" t="str">
            <v>CONMUTADOR SIMPLE, INCLUYE PLACA, TACO, ACCESORIOS</v>
          </cell>
          <cell r="C862" t="str">
            <v>u</v>
          </cell>
          <cell r="D862">
            <v>6</v>
          </cell>
          <cell r="E862">
            <v>6</v>
          </cell>
          <cell r="F862">
            <v>6</v>
          </cell>
          <cell r="G862">
            <v>0.42</v>
          </cell>
          <cell r="H862">
            <v>0.41999983787536621</v>
          </cell>
          <cell r="I862">
            <v>0.41999983787536621</v>
          </cell>
          <cell r="J862">
            <v>0.41999983787536621</v>
          </cell>
        </row>
        <row r="863">
          <cell r="A863">
            <v>1022</v>
          </cell>
          <cell r="B863" t="str">
            <v>SALIDA DE TOMA CORRIENTE DOBLE, CON LINEA A TIERRA</v>
          </cell>
          <cell r="C863" t="str">
            <v>u</v>
          </cell>
          <cell r="D863">
            <v>5</v>
          </cell>
          <cell r="E863">
            <v>5</v>
          </cell>
          <cell r="F863">
            <v>5</v>
          </cell>
          <cell r="G863">
            <v>0.35</v>
          </cell>
          <cell r="H863">
            <v>0.34999990463256836</v>
          </cell>
          <cell r="I863">
            <v>0.34999990463256836</v>
          </cell>
          <cell r="J863">
            <v>0.34999990463256836</v>
          </cell>
        </row>
        <row r="864">
          <cell r="A864">
            <v>1023</v>
          </cell>
          <cell r="B864" t="str">
            <v>SALIDA ESPECIAL MONOFASICA</v>
          </cell>
          <cell r="C864" t="str">
            <v>u</v>
          </cell>
          <cell r="D864">
            <v>6</v>
          </cell>
          <cell r="E864">
            <v>6</v>
          </cell>
          <cell r="F864">
            <v>6</v>
          </cell>
          <cell r="G864">
            <v>0.42</v>
          </cell>
          <cell r="H864">
            <v>0.41999983787536621</v>
          </cell>
          <cell r="I864">
            <v>0.41999983787536621</v>
          </cell>
          <cell r="J864">
            <v>0.41999983787536621</v>
          </cell>
        </row>
        <row r="865">
          <cell r="A865">
            <v>1024</v>
          </cell>
          <cell r="B865" t="str">
            <v>SALIDA ESPECIAL TRIFASICA</v>
          </cell>
          <cell r="C865" t="str">
            <v>u</v>
          </cell>
          <cell r="D865">
            <v>15</v>
          </cell>
          <cell r="E865">
            <v>15</v>
          </cell>
          <cell r="F865">
            <v>15</v>
          </cell>
          <cell r="G865">
            <v>1.05</v>
          </cell>
          <cell r="H865">
            <v>1.0499992370605469</v>
          </cell>
          <cell r="I865">
            <v>1.0499992370605469</v>
          </cell>
          <cell r="J865">
            <v>1.0499992370605469</v>
          </cell>
        </row>
        <row r="866">
          <cell r="A866">
            <v>1025</v>
          </cell>
          <cell r="B866" t="str">
            <v>EXTRACTOR DE OLORES PARA BAÑOS</v>
          </cell>
          <cell r="C866" t="str">
            <v>u</v>
          </cell>
          <cell r="D866">
            <v>35</v>
          </cell>
          <cell r="E866">
            <v>35</v>
          </cell>
          <cell r="F866">
            <v>35</v>
          </cell>
          <cell r="G866">
            <v>2.4500000000000002</v>
          </cell>
          <cell r="H866">
            <v>2.4499988555908203</v>
          </cell>
          <cell r="I866">
            <v>2.4499988555908203</v>
          </cell>
          <cell r="J866">
            <v>2.4499988555908203</v>
          </cell>
        </row>
        <row r="867">
          <cell r="A867">
            <v>1026</v>
          </cell>
          <cell r="B867" t="str">
            <v>CENTRO CARGA BIFAS, 6 ESPACIOS, SIMILAR SQUARE´D QOL-6F</v>
          </cell>
          <cell r="C867" t="str">
            <v>u</v>
          </cell>
          <cell r="D867">
            <v>23</v>
          </cell>
          <cell r="E867">
            <v>23</v>
          </cell>
          <cell r="F867">
            <v>23</v>
          </cell>
          <cell r="G867">
            <v>1.61</v>
          </cell>
          <cell r="H867">
            <v>1.6099996566772461</v>
          </cell>
          <cell r="I867">
            <v>1.6099996566772461</v>
          </cell>
          <cell r="J867">
            <v>1.6099996566772461</v>
          </cell>
        </row>
        <row r="868">
          <cell r="A868">
            <v>1027</v>
          </cell>
          <cell r="B868" t="str">
            <v>CENTRO CARGA BIFAS, 8 ESPACIOS, SIMILAR SQUARE´D QOL-8F</v>
          </cell>
          <cell r="C868" t="str">
            <v>u</v>
          </cell>
          <cell r="D868">
            <v>28</v>
          </cell>
          <cell r="E868">
            <v>28</v>
          </cell>
          <cell r="F868">
            <v>28</v>
          </cell>
          <cell r="G868">
            <v>1.96</v>
          </cell>
          <cell r="H868">
            <v>1.9599990844726563</v>
          </cell>
          <cell r="I868">
            <v>1.9599990844726563</v>
          </cell>
          <cell r="J868">
            <v>1.9599990844726563</v>
          </cell>
        </row>
        <row r="869">
          <cell r="A869">
            <v>1028</v>
          </cell>
          <cell r="B869" t="str">
            <v>CENTRO CARGA BIFAS, 20 ESPACIOS, SIMILAR SQUARE´D QOL-406</v>
          </cell>
          <cell r="C869" t="str">
            <v>u</v>
          </cell>
          <cell r="D869">
            <v>25</v>
          </cell>
          <cell r="E869">
            <v>25</v>
          </cell>
          <cell r="F869">
            <v>25</v>
          </cell>
          <cell r="G869">
            <v>1.75</v>
          </cell>
          <cell r="H869">
            <v>1.75</v>
          </cell>
          <cell r="I869">
            <v>1.75</v>
          </cell>
          <cell r="J869">
            <v>1.75</v>
          </cell>
        </row>
        <row r="870">
          <cell r="A870">
            <v>1029</v>
          </cell>
          <cell r="B870" t="str">
            <v>CENTRO CARGA BIFAS, 20ESPACIOS, SIMILAR SQUARE´D QOL-412</v>
          </cell>
          <cell r="C870" t="str">
            <v>u</v>
          </cell>
          <cell r="D870">
            <v>36</v>
          </cell>
          <cell r="E870">
            <v>36</v>
          </cell>
          <cell r="F870">
            <v>36</v>
          </cell>
          <cell r="G870">
            <v>2.52</v>
          </cell>
          <cell r="H870">
            <v>2.5199985504150391</v>
          </cell>
          <cell r="I870">
            <v>2.5199985504150391</v>
          </cell>
          <cell r="J870">
            <v>2.5199985504150391</v>
          </cell>
        </row>
        <row r="871">
          <cell r="A871">
            <v>1030</v>
          </cell>
          <cell r="B871" t="str">
            <v>CENTRO CARGA BIFAS, 20 ESPACIOS, SIMILAR SQUARE´D QOL-420</v>
          </cell>
          <cell r="C871" t="str">
            <v>u</v>
          </cell>
          <cell r="D871">
            <v>45</v>
          </cell>
          <cell r="E871">
            <v>45</v>
          </cell>
          <cell r="F871">
            <v>45</v>
          </cell>
          <cell r="G871">
            <v>3.15</v>
          </cell>
          <cell r="H871">
            <v>3.1499996185302734</v>
          </cell>
          <cell r="I871">
            <v>3.1499996185302734</v>
          </cell>
          <cell r="J871">
            <v>3.1499996185302734</v>
          </cell>
        </row>
        <row r="872">
          <cell r="A872">
            <v>1031</v>
          </cell>
          <cell r="B872" t="str">
            <v>INTERRUPTOR TERMOMAGNETICO MONOPOLAR DE 15 A</v>
          </cell>
          <cell r="C872" t="str">
            <v>u</v>
          </cell>
          <cell r="D872">
            <v>5.2</v>
          </cell>
          <cell r="E872">
            <v>5.1999969482421875</v>
          </cell>
          <cell r="F872">
            <v>5.1999969482421875</v>
          </cell>
          <cell r="G872">
            <v>0.36</v>
          </cell>
          <cell r="H872">
            <v>0.3599998950958252</v>
          </cell>
          <cell r="I872">
            <v>0.3599998950958252</v>
          </cell>
          <cell r="J872">
            <v>0.3599998950958252</v>
          </cell>
        </row>
        <row r="873">
          <cell r="A873">
            <v>1032</v>
          </cell>
          <cell r="B873" t="str">
            <v>INTERRUPTOR TERMOMAGNETICO MONOPOLAR DE 20 A</v>
          </cell>
          <cell r="C873" t="str">
            <v>u</v>
          </cell>
          <cell r="D873">
            <v>5.2</v>
          </cell>
          <cell r="E873">
            <v>5.1999969482421875</v>
          </cell>
          <cell r="F873">
            <v>5.1999969482421875</v>
          </cell>
          <cell r="G873">
            <v>0.36</v>
          </cell>
          <cell r="H873">
            <v>0.3599998950958252</v>
          </cell>
          <cell r="I873">
            <v>0.3599998950958252</v>
          </cell>
          <cell r="J873">
            <v>0.3599998950958252</v>
          </cell>
        </row>
        <row r="874">
          <cell r="A874">
            <v>1033</v>
          </cell>
          <cell r="B874" t="str">
            <v>INTERRUPTOR TERMOMAGNETICO BIPOLAR DE 30 A</v>
          </cell>
          <cell r="C874" t="str">
            <v>u</v>
          </cell>
          <cell r="D874">
            <v>9</v>
          </cell>
          <cell r="E874">
            <v>9</v>
          </cell>
          <cell r="F874">
            <v>9</v>
          </cell>
          <cell r="G874">
            <v>0.63</v>
          </cell>
          <cell r="H874">
            <v>0.62999963760375977</v>
          </cell>
          <cell r="I874">
            <v>0.62999963760375977</v>
          </cell>
          <cell r="J874">
            <v>0.62999963760375977</v>
          </cell>
        </row>
        <row r="875">
          <cell r="A875">
            <v>1034</v>
          </cell>
          <cell r="B875" t="str">
            <v>INTERRUPTOR TERMOMAGNETICO BIPOLAR DE  40A</v>
          </cell>
          <cell r="C875" t="str">
            <v>u</v>
          </cell>
          <cell r="D875">
            <v>9</v>
          </cell>
          <cell r="E875">
            <v>9</v>
          </cell>
          <cell r="F875">
            <v>9</v>
          </cell>
          <cell r="G875">
            <v>0.63</v>
          </cell>
          <cell r="H875">
            <v>0.62999963760375977</v>
          </cell>
          <cell r="I875">
            <v>0.62999963760375977</v>
          </cell>
          <cell r="J875">
            <v>0.62999963760375977</v>
          </cell>
        </row>
        <row r="876">
          <cell r="A876">
            <v>1035</v>
          </cell>
          <cell r="B876" t="str">
            <v>INTERRUPTOR TERMOMAGNETICO BIPOLAR DE  50 A</v>
          </cell>
          <cell r="C876" t="str">
            <v>u</v>
          </cell>
          <cell r="D876">
            <v>9</v>
          </cell>
          <cell r="E876">
            <v>9</v>
          </cell>
          <cell r="F876">
            <v>9</v>
          </cell>
          <cell r="G876">
            <v>0.63</v>
          </cell>
          <cell r="H876">
            <v>0.62999963760375977</v>
          </cell>
          <cell r="I876">
            <v>0.62999963760375977</v>
          </cell>
          <cell r="J876">
            <v>0.62999963760375977</v>
          </cell>
        </row>
        <row r="877">
          <cell r="A877">
            <v>1036</v>
          </cell>
          <cell r="B877" t="str">
            <v>INTERRUPTOR TERMOMAGNETICO TRIPOLAR DE 15 A</v>
          </cell>
          <cell r="C877" t="str">
            <v>u</v>
          </cell>
          <cell r="D877">
            <v>22</v>
          </cell>
          <cell r="E877">
            <v>22</v>
          </cell>
          <cell r="F877">
            <v>22</v>
          </cell>
          <cell r="G877">
            <v>1.54</v>
          </cell>
          <cell r="H877">
            <v>1.5399999618530273</v>
          </cell>
          <cell r="I877">
            <v>1.5399999618530273</v>
          </cell>
          <cell r="J877">
            <v>1.5399999618530273</v>
          </cell>
        </row>
        <row r="878">
          <cell r="A878">
            <v>1037</v>
          </cell>
          <cell r="B878" t="str">
            <v>INTERRUPTOR TERMOMAGNETICO TRIPOLAR DE 20 A</v>
          </cell>
          <cell r="C878" t="str">
            <v>u</v>
          </cell>
          <cell r="D878">
            <v>22</v>
          </cell>
          <cell r="E878">
            <v>22</v>
          </cell>
          <cell r="F878">
            <v>22</v>
          </cell>
          <cell r="G878">
            <v>1.54</v>
          </cell>
          <cell r="H878">
            <v>1.5399999618530273</v>
          </cell>
          <cell r="I878">
            <v>1.5399999618530273</v>
          </cell>
          <cell r="J878">
            <v>1.5399999618530273</v>
          </cell>
        </row>
        <row r="879">
          <cell r="A879">
            <v>1038</v>
          </cell>
          <cell r="B879" t="str">
            <v>INTERRUPTOR TERMOMAGNETICO TRIPOLAR 30A</v>
          </cell>
          <cell r="C879" t="str">
            <v>u</v>
          </cell>
          <cell r="D879">
            <v>22</v>
          </cell>
          <cell r="E879">
            <v>22</v>
          </cell>
          <cell r="F879">
            <v>22</v>
          </cell>
          <cell r="G879">
            <v>1.54</v>
          </cell>
          <cell r="H879">
            <v>1.5399999618530273</v>
          </cell>
          <cell r="I879">
            <v>1.5399999618530273</v>
          </cell>
          <cell r="J879">
            <v>1.5399999618530273</v>
          </cell>
        </row>
        <row r="880">
          <cell r="A880">
            <v>1039</v>
          </cell>
          <cell r="B880" t="str">
            <v>INTERRUPTOR TERMOMAGNETICO TRIPOLAR 40 A</v>
          </cell>
          <cell r="C880" t="str">
            <v>u</v>
          </cell>
          <cell r="D880">
            <v>22</v>
          </cell>
          <cell r="E880">
            <v>22</v>
          </cell>
          <cell r="F880">
            <v>22</v>
          </cell>
          <cell r="G880">
            <v>1.54</v>
          </cell>
          <cell r="H880">
            <v>1.5399999618530273</v>
          </cell>
          <cell r="I880">
            <v>1.5399999618530273</v>
          </cell>
          <cell r="J880">
            <v>1.5399999618530273</v>
          </cell>
        </row>
        <row r="881">
          <cell r="A881">
            <v>1040</v>
          </cell>
          <cell r="B881" t="str">
            <v>INTERRUPTOR TERMOMAGNETICO TRIPOLAR 50 A</v>
          </cell>
          <cell r="C881" t="str">
            <v>u</v>
          </cell>
          <cell r="D881">
            <v>22</v>
          </cell>
          <cell r="E881">
            <v>22</v>
          </cell>
          <cell r="F881">
            <v>22</v>
          </cell>
          <cell r="G881">
            <v>1.54</v>
          </cell>
          <cell r="H881">
            <v>1.5399999618530273</v>
          </cell>
          <cell r="I881">
            <v>1.5399999618530273</v>
          </cell>
          <cell r="J881">
            <v>1.5399999618530273</v>
          </cell>
        </row>
        <row r="882">
          <cell r="A882">
            <v>1041</v>
          </cell>
          <cell r="B882" t="str">
            <v>INTERRUPTOR TERMOMAGNETICO TRIPOLAR 100A</v>
          </cell>
          <cell r="C882" t="str">
            <v>u</v>
          </cell>
          <cell r="D882">
            <v>55</v>
          </cell>
          <cell r="E882">
            <v>55</v>
          </cell>
          <cell r="F882">
            <v>55</v>
          </cell>
          <cell r="G882">
            <v>3.85</v>
          </cell>
          <cell r="H882">
            <v>3.8499984741210938</v>
          </cell>
          <cell r="I882">
            <v>3.8499984741210938</v>
          </cell>
          <cell r="J882">
            <v>3.8499984741210938</v>
          </cell>
        </row>
        <row r="883">
          <cell r="A883">
            <v>1042</v>
          </cell>
          <cell r="B883" t="str">
            <v>Cajetin rectangular</v>
          </cell>
          <cell r="C883" t="str">
            <v>u</v>
          </cell>
          <cell r="D883">
            <v>0.45</v>
          </cell>
          <cell r="E883">
            <v>0.44999980926513672</v>
          </cell>
          <cell r="F883">
            <v>0.44999980926513672</v>
          </cell>
          <cell r="G883">
            <v>0.03</v>
          </cell>
          <cell r="H883">
            <v>2.9999986290931702E-2</v>
          </cell>
          <cell r="I883">
            <v>2.9999986290931702E-2</v>
          </cell>
          <cell r="J883">
            <v>2.9999986290931702E-2</v>
          </cell>
        </row>
        <row r="884">
          <cell r="A884">
            <v>1043</v>
          </cell>
          <cell r="B884" t="str">
            <v>Cajetin octogonal grande</v>
          </cell>
          <cell r="C884" t="str">
            <v>u</v>
          </cell>
          <cell r="D884">
            <v>0.38</v>
          </cell>
          <cell r="E884">
            <v>0.37999987602233887</v>
          </cell>
          <cell r="F884">
            <v>0.37999987602233887</v>
          </cell>
          <cell r="G884">
            <v>0.03</v>
          </cell>
          <cell r="H884">
            <v>2.9999986290931702E-2</v>
          </cell>
          <cell r="I884">
            <v>2.9999986290931702E-2</v>
          </cell>
          <cell r="J884">
            <v>2.9999986290931702E-2</v>
          </cell>
        </row>
        <row r="885">
          <cell r="A885">
            <v>1044</v>
          </cell>
          <cell r="B885" t="str">
            <v>CAJA DE PASO 10X10X5 CM</v>
          </cell>
          <cell r="C885" t="str">
            <v>u</v>
          </cell>
          <cell r="D885">
            <v>3.95</v>
          </cell>
          <cell r="E885">
            <v>3.9499988555908203</v>
          </cell>
          <cell r="F885">
            <v>3.9499988555908203</v>
          </cell>
          <cell r="G885">
            <v>0.28000000000000003</v>
          </cell>
          <cell r="H885">
            <v>0.27999997138977051</v>
          </cell>
          <cell r="I885">
            <v>0.27999997138977051</v>
          </cell>
          <cell r="J885">
            <v>0.27999997138977051</v>
          </cell>
        </row>
        <row r="886">
          <cell r="A886">
            <v>1045</v>
          </cell>
          <cell r="B886" t="str">
            <v>CAJA DE PASO 15X15X5CM</v>
          </cell>
          <cell r="C886" t="str">
            <v>u</v>
          </cell>
          <cell r="D886">
            <v>5</v>
          </cell>
          <cell r="E886">
            <v>5</v>
          </cell>
          <cell r="F886">
            <v>5</v>
          </cell>
          <cell r="G886">
            <v>0.35</v>
          </cell>
          <cell r="H886">
            <v>0.34999990463256836</v>
          </cell>
          <cell r="I886">
            <v>0.34999990463256836</v>
          </cell>
          <cell r="J886">
            <v>0.34999990463256836</v>
          </cell>
        </row>
        <row r="887">
          <cell r="A887">
            <v>1046</v>
          </cell>
          <cell r="B887" t="str">
            <v>CAJA DE PASO 20X20X5 CM</v>
          </cell>
          <cell r="C887" t="str">
            <v>u</v>
          </cell>
          <cell r="D887">
            <v>6</v>
          </cell>
          <cell r="E887">
            <v>6</v>
          </cell>
          <cell r="F887">
            <v>6</v>
          </cell>
          <cell r="G887">
            <v>0.42</v>
          </cell>
          <cell r="H887">
            <v>0.41999983787536621</v>
          </cell>
          <cell r="I887">
            <v>0.41999983787536621</v>
          </cell>
          <cell r="J887">
            <v>0.41999983787536621</v>
          </cell>
        </row>
        <row r="888">
          <cell r="A888">
            <v>1047</v>
          </cell>
          <cell r="B888" t="str">
            <v xml:space="preserve">CAJA DE PASO 25X25X5 CM </v>
          </cell>
          <cell r="C888" t="str">
            <v>u</v>
          </cell>
          <cell r="D888">
            <v>7</v>
          </cell>
          <cell r="E888">
            <v>7</v>
          </cell>
          <cell r="F888">
            <v>7</v>
          </cell>
          <cell r="G888">
            <v>0.49</v>
          </cell>
          <cell r="H888">
            <v>0.48999977111816406</v>
          </cell>
          <cell r="I888">
            <v>0.48999977111816406</v>
          </cell>
          <cell r="J888">
            <v>0.48999977111816406</v>
          </cell>
        </row>
        <row r="889">
          <cell r="A889">
            <v>1048</v>
          </cell>
          <cell r="B889" t="str">
            <v>ELECTRO CANAL IMPERMEABLE DE 20X15X244 CM</v>
          </cell>
          <cell r="C889" t="str">
            <v>u</v>
          </cell>
          <cell r="D889">
            <v>15</v>
          </cell>
          <cell r="E889">
            <v>15</v>
          </cell>
          <cell r="F889">
            <v>15</v>
          </cell>
          <cell r="G889">
            <v>1.05</v>
          </cell>
          <cell r="H889">
            <v>1.0499992370605469</v>
          </cell>
          <cell r="I889">
            <v>1.0499992370605469</v>
          </cell>
          <cell r="J889">
            <v>1.0499992370605469</v>
          </cell>
        </row>
        <row r="890">
          <cell r="A890">
            <v>1049</v>
          </cell>
          <cell r="B890" t="str">
            <v>TUBERIA CONDUIT TIPO EMT DE 1/2" X3 M</v>
          </cell>
          <cell r="C890" t="str">
            <v>ML</v>
          </cell>
          <cell r="D890">
            <v>0.48</v>
          </cell>
          <cell r="E890">
            <v>0.47999978065490723</v>
          </cell>
          <cell r="F890">
            <v>0.47999978065490723</v>
          </cell>
          <cell r="G890">
            <v>0.03</v>
          </cell>
          <cell r="H890">
            <v>2.9999986290931702E-2</v>
          </cell>
          <cell r="I890">
            <v>2.9999986290931702E-2</v>
          </cell>
          <cell r="J890">
            <v>2.9999986290931702E-2</v>
          </cell>
        </row>
        <row r="891">
          <cell r="A891">
            <v>1050</v>
          </cell>
          <cell r="B891" t="str">
            <v>TUBERIA CONDUIT TIPO EMT DE 3/4" X3 M</v>
          </cell>
          <cell r="C891" t="str">
            <v>ML</v>
          </cell>
          <cell r="D891">
            <v>0.74333333333333329</v>
          </cell>
          <cell r="E891">
            <v>0.74333286285400391</v>
          </cell>
          <cell r="F891">
            <v>0.74333286285400391</v>
          </cell>
          <cell r="G891">
            <v>0.05</v>
          </cell>
          <cell r="H891">
            <v>4.9999982118606567E-2</v>
          </cell>
          <cell r="I891">
            <v>4.9999982118606567E-2</v>
          </cell>
          <cell r="J891">
            <v>4.9999982118606567E-2</v>
          </cell>
        </row>
        <row r="892">
          <cell r="A892">
            <v>1051</v>
          </cell>
          <cell r="B892" t="str">
            <v>TUBERIA CONDUIT TIPO EMT DE 1" X3 M</v>
          </cell>
          <cell r="C892" t="str">
            <v>ml</v>
          </cell>
          <cell r="D892">
            <v>1.85</v>
          </cell>
          <cell r="E892">
            <v>1.8499994277954102</v>
          </cell>
          <cell r="F892">
            <v>1.8499994277954102</v>
          </cell>
          <cell r="G892">
            <v>0.13</v>
          </cell>
          <cell r="H892">
            <v>0.12999999523162842</v>
          </cell>
          <cell r="I892">
            <v>0.12999999523162842</v>
          </cell>
          <cell r="J892">
            <v>0.12999999523162842</v>
          </cell>
        </row>
        <row r="893">
          <cell r="A893">
            <v>1052</v>
          </cell>
          <cell r="B893" t="str">
            <v>TUBERIA CONDUIT TIPO EMT DE 1-1/2" X3 M</v>
          </cell>
          <cell r="C893" t="str">
            <v>ML</v>
          </cell>
          <cell r="D893">
            <v>1.8633333333333333</v>
          </cell>
          <cell r="E893">
            <v>1.8633327484130859</v>
          </cell>
          <cell r="F893">
            <v>1.8633327484130859</v>
          </cell>
          <cell r="G893">
            <v>0.13</v>
          </cell>
          <cell r="H893">
            <v>0.12999999523162842</v>
          </cell>
          <cell r="I893">
            <v>0.12999999523162842</v>
          </cell>
          <cell r="J893">
            <v>0.12999999523162842</v>
          </cell>
        </row>
        <row r="894">
          <cell r="A894">
            <v>1053</v>
          </cell>
          <cell r="B894" t="str">
            <v>TUBERIA CONDUIT TIPO EMT DE 2" X3 M</v>
          </cell>
          <cell r="C894" t="str">
            <v>ML</v>
          </cell>
          <cell r="D894">
            <v>2.37</v>
          </cell>
          <cell r="E894">
            <v>2.3699989318847656</v>
          </cell>
          <cell r="F894">
            <v>2.3699989318847656</v>
          </cell>
          <cell r="G894">
            <v>0.17</v>
          </cell>
          <cell r="H894">
            <v>0.16999995708465576</v>
          </cell>
          <cell r="I894">
            <v>0.16999995708465576</v>
          </cell>
          <cell r="J894">
            <v>0.16999995708465576</v>
          </cell>
        </row>
        <row r="895">
          <cell r="A895">
            <v>1054</v>
          </cell>
          <cell r="B895" t="str">
            <v>TUBERIA CONDUIT TIPO EMT DE 2-1/2" X3 M</v>
          </cell>
          <cell r="C895" t="str">
            <v>ML</v>
          </cell>
          <cell r="D895">
            <v>3.436666666666667</v>
          </cell>
          <cell r="E895">
            <v>3.4366664886474609</v>
          </cell>
          <cell r="F895">
            <v>3.4366664886474609</v>
          </cell>
          <cell r="G895">
            <v>0.24</v>
          </cell>
          <cell r="H895">
            <v>0.23999989032745361</v>
          </cell>
          <cell r="I895">
            <v>0.23999989032745361</v>
          </cell>
          <cell r="J895">
            <v>0.23999989032745361</v>
          </cell>
        </row>
        <row r="896">
          <cell r="A896">
            <v>1055</v>
          </cell>
          <cell r="B896" t="str">
            <v>TUBERIA CONDUIT TIPO EMT DE 3" X3 M</v>
          </cell>
          <cell r="C896" t="str">
            <v>ML</v>
          </cell>
          <cell r="D896">
            <v>7.1</v>
          </cell>
          <cell r="E896">
            <v>7.0999984741210938</v>
          </cell>
          <cell r="F896">
            <v>7.0999984741210938</v>
          </cell>
          <cell r="G896">
            <v>0.5</v>
          </cell>
          <cell r="H896">
            <v>0.5</v>
          </cell>
          <cell r="I896">
            <v>0.5</v>
          </cell>
          <cell r="J896">
            <v>0.5</v>
          </cell>
        </row>
        <row r="897">
          <cell r="A897">
            <v>1056</v>
          </cell>
          <cell r="B897" t="str">
            <v>TUBERIA CONDUIT TIPO EMT DE 4" X3 M</v>
          </cell>
          <cell r="C897" t="str">
            <v>ML</v>
          </cell>
          <cell r="D897">
            <v>9.5</v>
          </cell>
          <cell r="E897">
            <v>9.5</v>
          </cell>
          <cell r="F897">
            <v>9.5</v>
          </cell>
          <cell r="G897">
            <v>0.67</v>
          </cell>
          <cell r="H897">
            <v>0.66999959945678711</v>
          </cell>
          <cell r="I897">
            <v>0.66999959945678711</v>
          </cell>
          <cell r="J897">
            <v>0.66999959945678711</v>
          </cell>
        </row>
        <row r="898">
          <cell r="A898">
            <v>1057</v>
          </cell>
          <cell r="B898" t="str">
            <v>UNION CONDUIT TIPO EMT DE 1/2"</v>
          </cell>
          <cell r="C898" t="str">
            <v>U</v>
          </cell>
          <cell r="D898">
            <v>0.13</v>
          </cell>
          <cell r="E898">
            <v>0.12999999523162842</v>
          </cell>
          <cell r="F898">
            <v>0.12999999523162842</v>
          </cell>
          <cell r="G898">
            <v>0.01</v>
          </cell>
          <cell r="H898">
            <v>9.9999979138374329E-3</v>
          </cell>
          <cell r="I898">
            <v>9.9999979138374329E-3</v>
          </cell>
          <cell r="J898">
            <v>9.9999979138374329E-3</v>
          </cell>
        </row>
        <row r="899">
          <cell r="A899">
            <v>1058</v>
          </cell>
          <cell r="B899" t="str">
            <v>UNION CONDUIT TIPO EMT DE 3/4"</v>
          </cell>
          <cell r="C899" t="str">
            <v>U</v>
          </cell>
          <cell r="D899">
            <v>0.2</v>
          </cell>
          <cell r="E899">
            <v>0.19999992847442627</v>
          </cell>
          <cell r="F899">
            <v>0.19999992847442627</v>
          </cell>
          <cell r="G899">
            <v>0.01</v>
          </cell>
          <cell r="H899">
            <v>9.9999979138374329E-3</v>
          </cell>
          <cell r="I899">
            <v>9.9999979138374329E-3</v>
          </cell>
          <cell r="J899">
            <v>9.9999979138374329E-3</v>
          </cell>
        </row>
        <row r="900">
          <cell r="A900">
            <v>1059</v>
          </cell>
          <cell r="B900" t="str">
            <v>UNION CONDUIT TIPO EMT DE 1"</v>
          </cell>
          <cell r="C900" t="str">
            <v>U</v>
          </cell>
          <cell r="D900">
            <v>0.28999999999999998</v>
          </cell>
          <cell r="E900">
            <v>0.28999996185302734</v>
          </cell>
          <cell r="F900">
            <v>0.28999996185302734</v>
          </cell>
          <cell r="G900">
            <v>0.02</v>
          </cell>
          <cell r="H900">
            <v>1.9999995827674866E-2</v>
          </cell>
          <cell r="I900">
            <v>1.9999995827674866E-2</v>
          </cell>
          <cell r="J900">
            <v>1.9999995827674866E-2</v>
          </cell>
        </row>
        <row r="901">
          <cell r="A901">
            <v>1060</v>
          </cell>
          <cell r="B901" t="str">
            <v>UNION CONDUIT TIPO EMT DE 1-1/2"</v>
          </cell>
          <cell r="C901" t="str">
            <v>U</v>
          </cell>
          <cell r="D901">
            <v>0.95</v>
          </cell>
          <cell r="E901">
            <v>0.94999980926513672</v>
          </cell>
          <cell r="F901">
            <v>0.94999980926513672</v>
          </cell>
          <cell r="G901">
            <v>7.0000000000000007E-2</v>
          </cell>
          <cell r="H901">
            <v>6.9999992847442627E-2</v>
          </cell>
          <cell r="I901">
            <v>6.9999992847442627E-2</v>
          </cell>
          <cell r="J901">
            <v>6.9999992847442627E-2</v>
          </cell>
        </row>
        <row r="902">
          <cell r="A902">
            <v>1061</v>
          </cell>
          <cell r="B902" t="str">
            <v>UNION CONDUIT TIPO EMT DE 2"</v>
          </cell>
          <cell r="C902" t="str">
            <v>U</v>
          </cell>
          <cell r="D902">
            <v>1.25</v>
          </cell>
          <cell r="E902">
            <v>1.25</v>
          </cell>
          <cell r="F902">
            <v>1.25</v>
          </cell>
          <cell r="G902">
            <v>0.09</v>
          </cell>
          <cell r="H902">
            <v>8.9999973773956299E-2</v>
          </cell>
          <cell r="I902">
            <v>8.9999973773956299E-2</v>
          </cell>
          <cell r="J902">
            <v>8.9999973773956299E-2</v>
          </cell>
        </row>
        <row r="903">
          <cell r="A903">
            <v>1062</v>
          </cell>
          <cell r="B903" t="str">
            <v>UNION CONDUIT TIPO EMT DE 2-1/2"</v>
          </cell>
          <cell r="C903" t="str">
            <v>U</v>
          </cell>
          <cell r="D903">
            <v>2.5</v>
          </cell>
          <cell r="E903">
            <v>2.5</v>
          </cell>
          <cell r="F903">
            <v>2.5</v>
          </cell>
          <cell r="G903">
            <v>0.18</v>
          </cell>
          <cell r="H903">
            <v>0.1799999475479126</v>
          </cell>
          <cell r="I903">
            <v>0.1799999475479126</v>
          </cell>
          <cell r="J903">
            <v>0.1799999475479126</v>
          </cell>
        </row>
        <row r="904">
          <cell r="A904">
            <v>1063</v>
          </cell>
          <cell r="B904" t="str">
            <v>UNION CONDUIT TIPO EMT DE 1"</v>
          </cell>
          <cell r="C904" t="str">
            <v>U</v>
          </cell>
          <cell r="D904">
            <v>3.97</v>
          </cell>
          <cell r="E904">
            <v>3.9699993133544922</v>
          </cell>
          <cell r="F904">
            <v>3.9699993133544922</v>
          </cell>
          <cell r="G904">
            <v>0.28000000000000003</v>
          </cell>
          <cell r="H904">
            <v>0.27999997138977051</v>
          </cell>
          <cell r="I904">
            <v>0.27999997138977051</v>
          </cell>
          <cell r="J904">
            <v>0.27999997138977051</v>
          </cell>
        </row>
        <row r="905">
          <cell r="A905">
            <v>1064</v>
          </cell>
          <cell r="B905" t="str">
            <v>UNION CONDUIT TIPO EMT DE 4"</v>
          </cell>
          <cell r="C905" t="str">
            <v>U</v>
          </cell>
          <cell r="D905">
            <v>5</v>
          </cell>
          <cell r="E905">
            <v>5</v>
          </cell>
          <cell r="F905">
            <v>5</v>
          </cell>
          <cell r="G905">
            <v>0.35</v>
          </cell>
          <cell r="H905">
            <v>0.34999990463256836</v>
          </cell>
          <cell r="I905">
            <v>0.34999990463256836</v>
          </cell>
          <cell r="J905">
            <v>0.34999990463256836</v>
          </cell>
        </row>
        <row r="906">
          <cell r="A906">
            <v>1065</v>
          </cell>
          <cell r="B906" t="str">
            <v>CONECTOR CONDUIT TIPO EMT DE 1/2"</v>
          </cell>
          <cell r="C906" t="str">
            <v>U</v>
          </cell>
          <cell r="D906">
            <v>0.13</v>
          </cell>
          <cell r="E906">
            <v>0.12999999523162842</v>
          </cell>
          <cell r="F906">
            <v>0.12999999523162842</v>
          </cell>
          <cell r="G906">
            <v>0.01</v>
          </cell>
          <cell r="H906">
            <v>9.9999979138374329E-3</v>
          </cell>
          <cell r="I906">
            <v>9.9999979138374329E-3</v>
          </cell>
          <cell r="J906">
            <v>9.9999979138374329E-3</v>
          </cell>
        </row>
        <row r="907">
          <cell r="A907">
            <v>1066</v>
          </cell>
          <cell r="B907" t="str">
            <v>CONECTOR CONDUIT TIPO EMT DE 3/4"</v>
          </cell>
          <cell r="C907" t="str">
            <v>U</v>
          </cell>
          <cell r="D907">
            <v>0.2</v>
          </cell>
          <cell r="E907">
            <v>0.19999992847442627</v>
          </cell>
          <cell r="F907">
            <v>0.19999992847442627</v>
          </cell>
          <cell r="G907">
            <v>0.01</v>
          </cell>
          <cell r="H907">
            <v>9.9999979138374329E-3</v>
          </cell>
          <cell r="I907">
            <v>9.9999979138374329E-3</v>
          </cell>
          <cell r="J907">
            <v>9.9999979138374329E-3</v>
          </cell>
        </row>
        <row r="908">
          <cell r="A908">
            <v>1067</v>
          </cell>
          <cell r="B908" t="str">
            <v>CONECTOR CONDUIT TIPO EMT DE1"</v>
          </cell>
          <cell r="C908" t="str">
            <v>U</v>
          </cell>
          <cell r="D908">
            <v>0.28999999999999998</v>
          </cell>
          <cell r="E908">
            <v>0.28999996185302734</v>
          </cell>
          <cell r="F908">
            <v>0.28999996185302734</v>
          </cell>
          <cell r="G908">
            <v>0.02</v>
          </cell>
          <cell r="H908">
            <v>1.9999995827674866E-2</v>
          </cell>
          <cell r="I908">
            <v>1.9999995827674866E-2</v>
          </cell>
          <cell r="J908">
            <v>1.9999995827674866E-2</v>
          </cell>
        </row>
        <row r="909">
          <cell r="A909">
            <v>1068</v>
          </cell>
          <cell r="B909" t="str">
            <v>CONECTOR CONDUIT TIPO EMT DE 1-1/2"</v>
          </cell>
          <cell r="C909" t="str">
            <v>U</v>
          </cell>
          <cell r="D909">
            <v>0.95</v>
          </cell>
          <cell r="E909">
            <v>0.94999980926513672</v>
          </cell>
          <cell r="F909">
            <v>0.94999980926513672</v>
          </cell>
          <cell r="G909">
            <v>7.0000000000000007E-2</v>
          </cell>
          <cell r="H909">
            <v>6.9999992847442627E-2</v>
          </cell>
          <cell r="I909">
            <v>6.9999992847442627E-2</v>
          </cell>
          <cell r="J909">
            <v>6.9999992847442627E-2</v>
          </cell>
        </row>
        <row r="910">
          <cell r="A910">
            <v>1069</v>
          </cell>
          <cell r="B910" t="str">
            <v>CONECTOR CONDUIT TIPO EMT DE 2"</v>
          </cell>
          <cell r="C910" t="str">
            <v>U</v>
          </cell>
          <cell r="D910">
            <v>1.25</v>
          </cell>
          <cell r="E910">
            <v>1.25</v>
          </cell>
          <cell r="F910">
            <v>1.25</v>
          </cell>
          <cell r="G910">
            <v>0.09</v>
          </cell>
          <cell r="H910">
            <v>8.9999973773956299E-2</v>
          </cell>
          <cell r="I910">
            <v>8.9999973773956299E-2</v>
          </cell>
          <cell r="J910">
            <v>8.9999973773956299E-2</v>
          </cell>
        </row>
        <row r="911">
          <cell r="A911">
            <v>1070</v>
          </cell>
          <cell r="B911" t="str">
            <v>CONECTOR CONDUIT TIPO EMT DE 2-1/2"</v>
          </cell>
          <cell r="C911" t="str">
            <v>U</v>
          </cell>
          <cell r="D911">
            <v>2.5</v>
          </cell>
          <cell r="E911">
            <v>2.5</v>
          </cell>
          <cell r="F911">
            <v>2.5</v>
          </cell>
          <cell r="G911">
            <v>0.18</v>
          </cell>
          <cell r="H911">
            <v>0.1799999475479126</v>
          </cell>
          <cell r="I911">
            <v>0.1799999475479126</v>
          </cell>
          <cell r="J911">
            <v>0.1799999475479126</v>
          </cell>
        </row>
        <row r="912">
          <cell r="A912">
            <v>1071</v>
          </cell>
          <cell r="B912" t="str">
            <v>CONECTOR CONDUIT TIPO EMT DE 3"</v>
          </cell>
          <cell r="C912" t="str">
            <v>U</v>
          </cell>
          <cell r="D912">
            <v>3.97</v>
          </cell>
          <cell r="E912">
            <v>3.9699993133544922</v>
          </cell>
          <cell r="F912">
            <v>3.9699993133544922</v>
          </cell>
          <cell r="G912">
            <v>0.28000000000000003</v>
          </cell>
          <cell r="H912">
            <v>0.27999997138977051</v>
          </cell>
          <cell r="I912">
            <v>0.27999997138977051</v>
          </cell>
          <cell r="J912">
            <v>0.27999997138977051</v>
          </cell>
        </row>
        <row r="913">
          <cell r="A913">
            <v>1072</v>
          </cell>
          <cell r="B913" t="str">
            <v>CONECTOR CONDUIT TIPO EMT DE 4"</v>
          </cell>
          <cell r="C913" t="str">
            <v>U</v>
          </cell>
          <cell r="D913">
            <v>5</v>
          </cell>
          <cell r="E913">
            <v>5</v>
          </cell>
          <cell r="F913">
            <v>5</v>
          </cell>
          <cell r="G913">
            <v>0.35</v>
          </cell>
          <cell r="H913">
            <v>0.34999990463256836</v>
          </cell>
          <cell r="I913">
            <v>0.34999990463256836</v>
          </cell>
          <cell r="J913">
            <v>0.34999990463256836</v>
          </cell>
        </row>
        <row r="914">
          <cell r="A914">
            <v>1073</v>
          </cell>
          <cell r="B914" t="str">
            <v>TUBERIA METALICA TIPO BX DE 1/2"</v>
          </cell>
          <cell r="C914" t="str">
            <v>M</v>
          </cell>
          <cell r="D914">
            <v>1.18</v>
          </cell>
          <cell r="E914">
            <v>1.1799993515014648</v>
          </cell>
          <cell r="F914">
            <v>1.1799993515014648</v>
          </cell>
          <cell r="G914">
            <v>0.08</v>
          </cell>
          <cell r="H914">
            <v>7.9999983310699463E-2</v>
          </cell>
          <cell r="I914">
            <v>7.9999983310699463E-2</v>
          </cell>
          <cell r="J914">
            <v>7.9999983310699463E-2</v>
          </cell>
        </row>
        <row r="915">
          <cell r="A915">
            <v>1074</v>
          </cell>
          <cell r="B915" t="str">
            <v>TUBERIA METALICA TIPO BX DE 3/4"</v>
          </cell>
          <cell r="C915" t="str">
            <v>M</v>
          </cell>
          <cell r="D915">
            <v>1.47</v>
          </cell>
          <cell r="E915">
            <v>1.4699993133544922</v>
          </cell>
          <cell r="F915">
            <v>1.4699993133544922</v>
          </cell>
          <cell r="G915">
            <v>0.1</v>
          </cell>
          <cell r="H915">
            <v>9.9999964237213135E-2</v>
          </cell>
          <cell r="I915">
            <v>9.9999964237213135E-2</v>
          </cell>
          <cell r="J915">
            <v>9.9999964237213135E-2</v>
          </cell>
        </row>
        <row r="916">
          <cell r="A916">
            <v>1075</v>
          </cell>
          <cell r="B916" t="str">
            <v>TUBERIA METALICA TIPO BX DE 1"</v>
          </cell>
          <cell r="C916" t="str">
            <v>M</v>
          </cell>
          <cell r="D916">
            <v>2.99</v>
          </cell>
          <cell r="E916">
            <v>2.9899997711181641</v>
          </cell>
          <cell r="F916">
            <v>2.9899997711181641</v>
          </cell>
          <cell r="G916">
            <v>0.21</v>
          </cell>
          <cell r="H916">
            <v>0.20999991893768311</v>
          </cell>
          <cell r="I916">
            <v>0.20999991893768311</v>
          </cell>
          <cell r="J916">
            <v>0.20999991893768311</v>
          </cell>
        </row>
        <row r="917">
          <cell r="A917">
            <v>1076</v>
          </cell>
          <cell r="B917" t="str">
            <v>TUBERIA METALICA TIPO BX DE 1-1/2"</v>
          </cell>
          <cell r="C917" t="str">
            <v>M</v>
          </cell>
          <cell r="D917">
            <v>5.0199999999999996</v>
          </cell>
          <cell r="E917">
            <v>5.0199966430664063</v>
          </cell>
          <cell r="F917">
            <v>5.0199966430664063</v>
          </cell>
          <cell r="G917">
            <v>0.35</v>
          </cell>
          <cell r="H917">
            <v>0.34999990463256836</v>
          </cell>
          <cell r="I917">
            <v>0.34999990463256836</v>
          </cell>
          <cell r="J917">
            <v>0.34999990463256836</v>
          </cell>
        </row>
        <row r="918">
          <cell r="A918">
            <v>1077</v>
          </cell>
          <cell r="B918" t="str">
            <v>TUBERIA METALICA TIPO BX DE 2"</v>
          </cell>
          <cell r="C918" t="str">
            <v>M</v>
          </cell>
          <cell r="D918">
            <v>6.39</v>
          </cell>
          <cell r="E918">
            <v>6.3899993896484375</v>
          </cell>
          <cell r="F918">
            <v>6.3899993896484375</v>
          </cell>
          <cell r="G918">
            <v>0.45</v>
          </cell>
          <cell r="H918">
            <v>0.44999980926513672</v>
          </cell>
          <cell r="I918">
            <v>0.44999980926513672</v>
          </cell>
          <cell r="J918">
            <v>0.44999980926513672</v>
          </cell>
        </row>
        <row r="919">
          <cell r="A919">
            <v>1078</v>
          </cell>
          <cell r="B919" t="str">
            <v>TUBERIA METALICA TIPO BX DE 2-1/2"</v>
          </cell>
          <cell r="C919" t="str">
            <v>M</v>
          </cell>
          <cell r="D919">
            <v>4.96</v>
          </cell>
          <cell r="E919">
            <v>4.9599990844726563</v>
          </cell>
          <cell r="F919">
            <v>4.9599990844726563</v>
          </cell>
          <cell r="G919">
            <v>0.35</v>
          </cell>
          <cell r="H919">
            <v>0.34999990463256836</v>
          </cell>
          <cell r="I919">
            <v>0.34999990463256836</v>
          </cell>
          <cell r="J919">
            <v>0.34999990463256836</v>
          </cell>
        </row>
        <row r="920">
          <cell r="A920">
            <v>1079</v>
          </cell>
          <cell r="B920" t="str">
            <v>CODO PVC-S E/C 45 ° 110 MM</v>
          </cell>
          <cell r="C920" t="str">
            <v>U</v>
          </cell>
          <cell r="D920">
            <v>2.31</v>
          </cell>
          <cell r="E920">
            <v>2.3099994659423828</v>
          </cell>
          <cell r="F920">
            <v>2.3099994659423828</v>
          </cell>
          <cell r="G920">
            <v>0.16</v>
          </cell>
          <cell r="H920">
            <v>0.15999996662139893</v>
          </cell>
          <cell r="I920">
            <v>0.15999996662139893</v>
          </cell>
          <cell r="J920">
            <v>0.15999996662139893</v>
          </cell>
        </row>
        <row r="921">
          <cell r="A921">
            <v>1080</v>
          </cell>
          <cell r="B921" t="str">
            <v>CODO PVC-S E/C 45 ° 160 MM</v>
          </cell>
          <cell r="C921" t="str">
            <v>U</v>
          </cell>
          <cell r="D921">
            <v>7</v>
          </cell>
          <cell r="E921">
            <v>7</v>
          </cell>
          <cell r="F921">
            <v>7</v>
          </cell>
          <cell r="G921">
            <v>0.49</v>
          </cell>
          <cell r="H921">
            <v>0.48999977111816406</v>
          </cell>
          <cell r="I921">
            <v>0.48999977111816406</v>
          </cell>
          <cell r="J921">
            <v>0.48999977111816406</v>
          </cell>
        </row>
        <row r="922">
          <cell r="A922">
            <v>1081</v>
          </cell>
          <cell r="B922" t="str">
            <v>CODO PVC-S E/C 45 ° 50MM</v>
          </cell>
          <cell r="C922" t="str">
            <v>U</v>
          </cell>
          <cell r="D922">
            <v>3</v>
          </cell>
          <cell r="E922">
            <v>3</v>
          </cell>
          <cell r="F922">
            <v>3</v>
          </cell>
          <cell r="G922">
            <v>0.21</v>
          </cell>
          <cell r="H922">
            <v>0.20999991893768311</v>
          </cell>
          <cell r="I922">
            <v>0.20999991893768311</v>
          </cell>
          <cell r="J922">
            <v>0.20999991893768311</v>
          </cell>
        </row>
        <row r="923">
          <cell r="A923">
            <v>1082</v>
          </cell>
          <cell r="B923" t="str">
            <v>CODO PVC-S E/C 45 ° 75 MM</v>
          </cell>
          <cell r="C923" t="str">
            <v>U</v>
          </cell>
          <cell r="D923">
            <v>0</v>
          </cell>
          <cell r="E923">
            <v>0</v>
          </cell>
          <cell r="F923">
            <v>0</v>
          </cell>
          <cell r="G923">
            <v>0</v>
          </cell>
          <cell r="H923">
            <v>0</v>
          </cell>
          <cell r="I923">
            <v>0</v>
          </cell>
          <cell r="J923">
            <v>0</v>
          </cell>
        </row>
        <row r="924">
          <cell r="A924">
            <v>1083</v>
          </cell>
          <cell r="B924" t="str">
            <v>CODO PVC-S E/C 90 ° 110MM</v>
          </cell>
          <cell r="C924" t="str">
            <v>U</v>
          </cell>
          <cell r="D924">
            <v>0</v>
          </cell>
          <cell r="E924">
            <v>0</v>
          </cell>
          <cell r="F924">
            <v>0</v>
          </cell>
          <cell r="G924">
            <v>0</v>
          </cell>
          <cell r="H924">
            <v>0</v>
          </cell>
          <cell r="I924">
            <v>0</v>
          </cell>
          <cell r="J924">
            <v>0</v>
          </cell>
        </row>
        <row r="925">
          <cell r="A925">
            <v>1084</v>
          </cell>
          <cell r="B925" t="str">
            <v>CODO PVC-S E/C 90° 160MM</v>
          </cell>
          <cell r="C925" t="str">
            <v>U</v>
          </cell>
          <cell r="D925">
            <v>0</v>
          </cell>
          <cell r="E925">
            <v>0</v>
          </cell>
          <cell r="F925">
            <v>0</v>
          </cell>
          <cell r="G925">
            <v>0</v>
          </cell>
          <cell r="H925">
            <v>0</v>
          </cell>
          <cell r="I925">
            <v>0</v>
          </cell>
          <cell r="J925">
            <v>0</v>
          </cell>
        </row>
        <row r="926">
          <cell r="A926">
            <v>1085</v>
          </cell>
          <cell r="B926" t="str">
            <v>CODO PVC-S E/C 90 °50MM</v>
          </cell>
          <cell r="C926" t="str">
            <v>U</v>
          </cell>
          <cell r="D926">
            <v>3</v>
          </cell>
          <cell r="E926">
            <v>3</v>
          </cell>
          <cell r="F926">
            <v>3</v>
          </cell>
          <cell r="G926">
            <v>0.21</v>
          </cell>
          <cell r="H926">
            <v>0.20999991893768311</v>
          </cell>
          <cell r="I926">
            <v>0.20999991893768311</v>
          </cell>
          <cell r="J926">
            <v>0.20999991893768311</v>
          </cell>
        </row>
        <row r="927">
          <cell r="A927">
            <v>1086</v>
          </cell>
          <cell r="B927" t="str">
            <v>CODO PVC-S E/C 90 ° 75MM</v>
          </cell>
          <cell r="C927" t="str">
            <v>U</v>
          </cell>
          <cell r="D927">
            <v>4</v>
          </cell>
          <cell r="E927">
            <v>4</v>
          </cell>
          <cell r="F927">
            <v>4</v>
          </cell>
          <cell r="G927">
            <v>0.28000000000000003</v>
          </cell>
          <cell r="H927">
            <v>0.27999997138977051</v>
          </cell>
          <cell r="I927">
            <v>0.27999997138977051</v>
          </cell>
          <cell r="J927">
            <v>0.27999997138977051</v>
          </cell>
        </row>
        <row r="928">
          <cell r="A928">
            <v>1087</v>
          </cell>
          <cell r="B928" t="str">
            <v>CAJAS DE REVISION HO.SO. + TAPA HO.AO.</v>
          </cell>
          <cell r="C928" t="str">
            <v>U</v>
          </cell>
          <cell r="D928">
            <v>0</v>
          </cell>
          <cell r="E928">
            <v>0</v>
          </cell>
          <cell r="F928">
            <v>0</v>
          </cell>
          <cell r="G928">
            <v>0</v>
          </cell>
          <cell r="H928">
            <v>0</v>
          </cell>
          <cell r="I928">
            <v>0</v>
          </cell>
          <cell r="J928">
            <v>0</v>
          </cell>
        </row>
        <row r="929">
          <cell r="A929">
            <v>1088</v>
          </cell>
          <cell r="B929" t="str">
            <v>REDUCCION PVC-S E/C110-50MM</v>
          </cell>
          <cell r="C929" t="str">
            <v>U</v>
          </cell>
          <cell r="D929">
            <v>0</v>
          </cell>
          <cell r="E929">
            <v>0</v>
          </cell>
          <cell r="F929">
            <v>0</v>
          </cell>
          <cell r="G929">
            <v>0</v>
          </cell>
          <cell r="H929">
            <v>0</v>
          </cell>
          <cell r="I929">
            <v>0</v>
          </cell>
          <cell r="J929">
            <v>0</v>
          </cell>
        </row>
        <row r="930">
          <cell r="A930">
            <v>1089</v>
          </cell>
          <cell r="B930" t="str">
            <v>REDUCCION PVC-S E/C110-75MM</v>
          </cell>
          <cell r="C930" t="str">
            <v>U</v>
          </cell>
          <cell r="D930">
            <v>0</v>
          </cell>
          <cell r="E930">
            <v>0</v>
          </cell>
          <cell r="F930">
            <v>0</v>
          </cell>
          <cell r="G930">
            <v>0</v>
          </cell>
          <cell r="H930">
            <v>0</v>
          </cell>
          <cell r="I930">
            <v>0</v>
          </cell>
          <cell r="J930">
            <v>0</v>
          </cell>
        </row>
        <row r="931">
          <cell r="A931">
            <v>1090</v>
          </cell>
          <cell r="B931" t="str">
            <v>REDUCCION PVC-S E/C160-110MM</v>
          </cell>
          <cell r="C931" t="str">
            <v>U</v>
          </cell>
          <cell r="D931">
            <v>0</v>
          </cell>
          <cell r="E931">
            <v>0</v>
          </cell>
          <cell r="F931">
            <v>0</v>
          </cell>
          <cell r="G931">
            <v>0</v>
          </cell>
          <cell r="H931">
            <v>0</v>
          </cell>
          <cell r="I931">
            <v>0</v>
          </cell>
          <cell r="J931">
            <v>0</v>
          </cell>
        </row>
        <row r="932">
          <cell r="A932">
            <v>1091</v>
          </cell>
          <cell r="B932" t="str">
            <v>REDUCCION PVC-S E/C 75-50MM</v>
          </cell>
          <cell r="C932" t="str">
            <v>U</v>
          </cell>
          <cell r="D932">
            <v>0</v>
          </cell>
          <cell r="E932">
            <v>0</v>
          </cell>
          <cell r="F932">
            <v>0</v>
          </cell>
          <cell r="G932">
            <v>0</v>
          </cell>
          <cell r="H932">
            <v>0</v>
          </cell>
          <cell r="I932">
            <v>0</v>
          </cell>
          <cell r="J932">
            <v>0</v>
          </cell>
        </row>
        <row r="933">
          <cell r="A933">
            <v>1092</v>
          </cell>
          <cell r="B933" t="str">
            <v>REGISTRO 75 MM</v>
          </cell>
          <cell r="C933" t="str">
            <v>U</v>
          </cell>
          <cell r="D933">
            <v>0</v>
          </cell>
          <cell r="E933">
            <v>0</v>
          </cell>
          <cell r="F933">
            <v>0</v>
          </cell>
          <cell r="G933">
            <v>0</v>
          </cell>
          <cell r="H933">
            <v>0</v>
          </cell>
          <cell r="I933">
            <v>0</v>
          </cell>
          <cell r="J933">
            <v>0</v>
          </cell>
        </row>
        <row r="934">
          <cell r="A934">
            <v>1093</v>
          </cell>
          <cell r="B934" t="str">
            <v>REJILLA DE PISOS DE ALUMINIO 110mm</v>
          </cell>
          <cell r="C934" t="str">
            <v>U</v>
          </cell>
          <cell r="D934">
            <v>5</v>
          </cell>
          <cell r="E934">
            <v>5</v>
          </cell>
          <cell r="F934">
            <v>5</v>
          </cell>
          <cell r="G934">
            <v>0.35</v>
          </cell>
          <cell r="H934">
            <v>0.34999990463256836</v>
          </cell>
          <cell r="I934">
            <v>0.34999990463256836</v>
          </cell>
          <cell r="J934">
            <v>0.34999990463256836</v>
          </cell>
        </row>
        <row r="935">
          <cell r="A935">
            <v>1094</v>
          </cell>
          <cell r="B935" t="str">
            <v>REJILLA DE PISOS DE ALUMINIO 50 mm</v>
          </cell>
          <cell r="C935" t="str">
            <v>U</v>
          </cell>
          <cell r="D935">
            <v>0</v>
          </cell>
          <cell r="E935">
            <v>0</v>
          </cell>
          <cell r="F935">
            <v>0</v>
          </cell>
          <cell r="G935">
            <v>0</v>
          </cell>
          <cell r="H935">
            <v>0</v>
          </cell>
          <cell r="I935">
            <v>0</v>
          </cell>
          <cell r="J935">
            <v>0</v>
          </cell>
        </row>
        <row r="936">
          <cell r="A936">
            <v>1095</v>
          </cell>
          <cell r="B936" t="str">
            <v>REJILLA DE PISOS DE ALUMINIO 75 mm</v>
          </cell>
          <cell r="C936" t="str">
            <v>U</v>
          </cell>
          <cell r="D936">
            <v>0</v>
          </cell>
          <cell r="E936">
            <v>0</v>
          </cell>
          <cell r="F936">
            <v>0</v>
          </cell>
          <cell r="G936">
            <v>0</v>
          </cell>
          <cell r="H936">
            <v>0</v>
          </cell>
          <cell r="I936">
            <v>0</v>
          </cell>
          <cell r="J936">
            <v>0</v>
          </cell>
        </row>
        <row r="937">
          <cell r="A937">
            <v>1096</v>
          </cell>
          <cell r="B937" t="str">
            <v>SIFON PVC-S E/C 110MM</v>
          </cell>
          <cell r="C937" t="str">
            <v>U</v>
          </cell>
          <cell r="D937">
            <v>8</v>
          </cell>
          <cell r="E937">
            <v>8</v>
          </cell>
          <cell r="F937">
            <v>8</v>
          </cell>
          <cell r="G937">
            <v>0.56000000000000005</v>
          </cell>
          <cell r="H937">
            <v>0.55999994277954102</v>
          </cell>
          <cell r="I937">
            <v>0.55999994277954102</v>
          </cell>
          <cell r="J937">
            <v>0.55999994277954102</v>
          </cell>
        </row>
        <row r="938">
          <cell r="A938">
            <v>1097</v>
          </cell>
          <cell r="B938" t="str">
            <v>SIFON PVC-S E/C 50MM</v>
          </cell>
          <cell r="C938" t="str">
            <v>U</v>
          </cell>
          <cell r="D938">
            <v>7.45</v>
          </cell>
          <cell r="E938">
            <v>7.4499969482421875</v>
          </cell>
          <cell r="F938">
            <v>7.4499969482421875</v>
          </cell>
          <cell r="G938">
            <v>0.52</v>
          </cell>
          <cell r="H938">
            <v>0.51999998092651367</v>
          </cell>
          <cell r="I938">
            <v>0.51999998092651367</v>
          </cell>
          <cell r="J938">
            <v>0.51999998092651367</v>
          </cell>
        </row>
        <row r="939">
          <cell r="A939">
            <v>1098</v>
          </cell>
          <cell r="B939" t="str">
            <v>SIFON PVC-S E/C 75MM</v>
          </cell>
          <cell r="C939" t="str">
            <v>U</v>
          </cell>
          <cell r="D939">
            <v>0</v>
          </cell>
          <cell r="E939">
            <v>0</v>
          </cell>
          <cell r="F939">
            <v>0</v>
          </cell>
          <cell r="G939">
            <v>0</v>
          </cell>
          <cell r="H939">
            <v>0</v>
          </cell>
          <cell r="I939">
            <v>0</v>
          </cell>
          <cell r="J939">
            <v>0</v>
          </cell>
        </row>
        <row r="940">
          <cell r="A940">
            <v>1099</v>
          </cell>
          <cell r="B940" t="str">
            <v>TAPON MACHO PVC-S 110MM</v>
          </cell>
          <cell r="C940" t="str">
            <v>U</v>
          </cell>
          <cell r="D940">
            <v>0</v>
          </cell>
          <cell r="E940">
            <v>0</v>
          </cell>
          <cell r="F940">
            <v>0</v>
          </cell>
          <cell r="G940">
            <v>0</v>
          </cell>
          <cell r="H940">
            <v>0</v>
          </cell>
          <cell r="I940">
            <v>0</v>
          </cell>
          <cell r="J940">
            <v>0</v>
          </cell>
        </row>
        <row r="941">
          <cell r="A941">
            <v>1100</v>
          </cell>
          <cell r="B941" t="str">
            <v>TAPON MACHO PVC-S 50MM</v>
          </cell>
          <cell r="C941" t="str">
            <v>U</v>
          </cell>
          <cell r="D941">
            <v>0</v>
          </cell>
          <cell r="E941">
            <v>0</v>
          </cell>
          <cell r="F941">
            <v>0</v>
          </cell>
          <cell r="G941">
            <v>0</v>
          </cell>
          <cell r="H941">
            <v>0</v>
          </cell>
          <cell r="I941">
            <v>0</v>
          </cell>
          <cell r="J941">
            <v>0</v>
          </cell>
        </row>
        <row r="942">
          <cell r="A942">
            <v>1101</v>
          </cell>
          <cell r="B942" t="str">
            <v>TEE PVC-S E/C 110 MM</v>
          </cell>
          <cell r="C942" t="str">
            <v>U</v>
          </cell>
          <cell r="D942">
            <v>0</v>
          </cell>
          <cell r="E942">
            <v>0</v>
          </cell>
          <cell r="F942">
            <v>0</v>
          </cell>
          <cell r="G942">
            <v>0</v>
          </cell>
          <cell r="H942">
            <v>0</v>
          </cell>
          <cell r="I942">
            <v>0</v>
          </cell>
          <cell r="J942">
            <v>0</v>
          </cell>
        </row>
        <row r="943">
          <cell r="A943">
            <v>1102</v>
          </cell>
          <cell r="B943" t="str">
            <v>TEE PVC-S E/C 50 MM</v>
          </cell>
          <cell r="C943" t="str">
            <v>U</v>
          </cell>
          <cell r="D943">
            <v>0.7</v>
          </cell>
          <cell r="E943">
            <v>0.69999980926513672</v>
          </cell>
          <cell r="F943">
            <v>0.69999980926513672</v>
          </cell>
          <cell r="G943">
            <v>0.05</v>
          </cell>
          <cell r="H943">
            <v>4.9999982118606567E-2</v>
          </cell>
          <cell r="I943">
            <v>4.9999982118606567E-2</v>
          </cell>
          <cell r="J943">
            <v>4.9999982118606567E-2</v>
          </cell>
        </row>
        <row r="944">
          <cell r="A944">
            <v>1103</v>
          </cell>
          <cell r="B944" t="str">
            <v>TEE PVC-S E/C 75 MM</v>
          </cell>
          <cell r="C944" t="str">
            <v>U</v>
          </cell>
          <cell r="D944">
            <v>0</v>
          </cell>
          <cell r="E944">
            <v>0</v>
          </cell>
          <cell r="F944">
            <v>0</v>
          </cell>
          <cell r="G944">
            <v>0</v>
          </cell>
          <cell r="H944">
            <v>0</v>
          </cell>
          <cell r="I944">
            <v>0</v>
          </cell>
          <cell r="J944">
            <v>0</v>
          </cell>
        </row>
        <row r="945">
          <cell r="A945">
            <v>1104</v>
          </cell>
          <cell r="B945" t="str">
            <v>UNIÓN GIBAULT HF Ø 2" SIMÉTRICA</v>
          </cell>
          <cell r="C945" t="str">
            <v>u</v>
          </cell>
          <cell r="D945">
            <v>11</v>
          </cell>
          <cell r="E945">
            <v>11</v>
          </cell>
          <cell r="F945">
            <v>11</v>
          </cell>
          <cell r="G945">
            <v>0.77</v>
          </cell>
          <cell r="H945">
            <v>0.76999998092651367</v>
          </cell>
          <cell r="I945">
            <v>0.76999998092651367</v>
          </cell>
          <cell r="J945">
            <v>0.76999998092651367</v>
          </cell>
        </row>
        <row r="946">
          <cell r="A946">
            <v>1105</v>
          </cell>
          <cell r="B946" t="str">
            <v>TUBERIA PVC-S E/C DESAGUE 110MM</v>
          </cell>
          <cell r="C946" t="str">
            <v>M</v>
          </cell>
          <cell r="D946">
            <v>4.5</v>
          </cell>
          <cell r="E946">
            <v>4.5</v>
          </cell>
          <cell r="F946">
            <v>4.5</v>
          </cell>
          <cell r="G946">
            <v>0.16</v>
          </cell>
          <cell r="H946">
            <v>0.15999996662139893</v>
          </cell>
          <cell r="I946">
            <v>0.15999996662139893</v>
          </cell>
          <cell r="J946">
            <v>0.15999996662139893</v>
          </cell>
        </row>
        <row r="947">
          <cell r="A947">
            <v>1106</v>
          </cell>
          <cell r="B947" t="str">
            <v xml:space="preserve">TUBERIA PVC-S E/C DESAGUE 160mm </v>
          </cell>
          <cell r="C947" t="str">
            <v>M</v>
          </cell>
          <cell r="D947">
            <v>5.6566666666666663</v>
          </cell>
          <cell r="E947">
            <v>5.6566658020019531</v>
          </cell>
          <cell r="F947">
            <v>5.6566658020019531</v>
          </cell>
          <cell r="G947">
            <v>0.4</v>
          </cell>
          <cell r="H947">
            <v>0.39999985694885254</v>
          </cell>
          <cell r="I947">
            <v>0.39999985694885254</v>
          </cell>
          <cell r="J947">
            <v>0.39999985694885254</v>
          </cell>
        </row>
        <row r="948">
          <cell r="A948">
            <v>1107</v>
          </cell>
          <cell r="B948" t="str">
            <v xml:space="preserve">TUBERIA PVC-S E/C DESAGUE 50mm </v>
          </cell>
          <cell r="C948" t="str">
            <v>M</v>
          </cell>
          <cell r="D948">
            <v>0.95</v>
          </cell>
          <cell r="E948">
            <v>0.94999980926513672</v>
          </cell>
          <cell r="F948">
            <v>0.94999980926513672</v>
          </cell>
          <cell r="G948">
            <v>7.0000000000000007E-2</v>
          </cell>
          <cell r="H948">
            <v>6.9999992847442627E-2</v>
          </cell>
          <cell r="I948">
            <v>6.9999992847442627E-2</v>
          </cell>
          <cell r="J948">
            <v>6.9999992847442627E-2</v>
          </cell>
        </row>
        <row r="949">
          <cell r="A949">
            <v>1108</v>
          </cell>
          <cell r="B949" t="str">
            <v xml:space="preserve">TUBERIA PVC-S E/C DESAGUE 75mm </v>
          </cell>
          <cell r="C949" t="str">
            <v>M</v>
          </cell>
          <cell r="D949">
            <v>1.75</v>
          </cell>
          <cell r="E949">
            <v>1.75</v>
          </cell>
          <cell r="F949">
            <v>1.75</v>
          </cell>
          <cell r="G949">
            <v>0.12</v>
          </cell>
          <cell r="H949">
            <v>0.11999994516372681</v>
          </cell>
          <cell r="I949">
            <v>0.11999994516372681</v>
          </cell>
          <cell r="J949">
            <v>0.11999994516372681</v>
          </cell>
        </row>
        <row r="950">
          <cell r="A950">
            <v>1109</v>
          </cell>
          <cell r="B950" t="str">
            <v>TUBERIA PVC-S E/C VENTILACION 50 MM</v>
          </cell>
          <cell r="C950" t="str">
            <v>M</v>
          </cell>
          <cell r="D950">
            <v>0.6166666666666667</v>
          </cell>
          <cell r="E950">
            <v>0.61666631698608398</v>
          </cell>
          <cell r="F950">
            <v>0.61666631698608398</v>
          </cell>
          <cell r="G950">
            <v>0.04</v>
          </cell>
          <cell r="H950">
            <v>3.9999991655349731E-2</v>
          </cell>
          <cell r="I950">
            <v>3.9999991655349731E-2</v>
          </cell>
          <cell r="J950">
            <v>3.9999991655349731E-2</v>
          </cell>
        </row>
        <row r="951">
          <cell r="A951">
            <v>1110</v>
          </cell>
          <cell r="B951" t="str">
            <v>TUBERIA PVC-S E/C VENTILACION 75 MM</v>
          </cell>
          <cell r="C951" t="str">
            <v>M</v>
          </cell>
          <cell r="D951">
            <v>0</v>
          </cell>
          <cell r="E951">
            <v>0</v>
          </cell>
          <cell r="F951">
            <v>0</v>
          </cell>
          <cell r="G951">
            <v>0</v>
          </cell>
          <cell r="H951">
            <v>0</v>
          </cell>
          <cell r="I951">
            <v>0</v>
          </cell>
          <cell r="J951">
            <v>0</v>
          </cell>
        </row>
        <row r="952">
          <cell r="A952">
            <v>1111</v>
          </cell>
          <cell r="B952" t="str">
            <v>YEE PVC- S 110 mm</v>
          </cell>
          <cell r="C952" t="str">
            <v>U</v>
          </cell>
          <cell r="D952">
            <v>2.6</v>
          </cell>
          <cell r="E952">
            <v>2.5999984741210938</v>
          </cell>
          <cell r="F952">
            <v>2.5999984741210938</v>
          </cell>
          <cell r="G952">
            <v>0.18</v>
          </cell>
          <cell r="H952">
            <v>0.1799999475479126</v>
          </cell>
          <cell r="I952">
            <v>0.1799999475479126</v>
          </cell>
          <cell r="J952">
            <v>0.1799999475479126</v>
          </cell>
        </row>
        <row r="953">
          <cell r="A953">
            <v>1112</v>
          </cell>
          <cell r="B953" t="str">
            <v>YEE PVC- S 160 mm</v>
          </cell>
          <cell r="C953" t="str">
            <v>U</v>
          </cell>
          <cell r="D953">
            <v>0</v>
          </cell>
          <cell r="E953">
            <v>0</v>
          </cell>
          <cell r="F953">
            <v>0</v>
          </cell>
          <cell r="G953">
            <v>0</v>
          </cell>
          <cell r="H953">
            <v>0</v>
          </cell>
          <cell r="I953">
            <v>0</v>
          </cell>
          <cell r="J953">
            <v>0</v>
          </cell>
        </row>
        <row r="954">
          <cell r="A954">
            <v>1113</v>
          </cell>
          <cell r="B954" t="str">
            <v>YEE PVC- S 50 mm</v>
          </cell>
          <cell r="C954" t="str">
            <v>U</v>
          </cell>
          <cell r="D954">
            <v>0.9</v>
          </cell>
          <cell r="E954">
            <v>0.89999961853027344</v>
          </cell>
          <cell r="F954">
            <v>0.89999961853027344</v>
          </cell>
          <cell r="G954">
            <v>0.06</v>
          </cell>
          <cell r="H954">
            <v>5.9999972581863403E-2</v>
          </cell>
          <cell r="I954">
            <v>5.9999972581863403E-2</v>
          </cell>
          <cell r="J954">
            <v>5.9999972581863403E-2</v>
          </cell>
        </row>
        <row r="955">
          <cell r="A955">
            <v>1114</v>
          </cell>
          <cell r="B955" t="str">
            <v>YEE PVC- S 75 mm</v>
          </cell>
          <cell r="C955" t="str">
            <v>U</v>
          </cell>
          <cell r="D955">
            <v>0</v>
          </cell>
          <cell r="E955">
            <v>0</v>
          </cell>
          <cell r="F955">
            <v>0</v>
          </cell>
          <cell r="G955">
            <v>0</v>
          </cell>
          <cell r="H955">
            <v>0</v>
          </cell>
          <cell r="I955">
            <v>0</v>
          </cell>
          <cell r="J955">
            <v>0</v>
          </cell>
        </row>
        <row r="956">
          <cell r="A956">
            <v>1115</v>
          </cell>
          <cell r="B956" t="str">
            <v>YEE DOBLE PVC-S  50mm</v>
          </cell>
          <cell r="C956" t="str">
            <v>U</v>
          </cell>
          <cell r="D956">
            <v>0</v>
          </cell>
          <cell r="E956">
            <v>0</v>
          </cell>
          <cell r="F956">
            <v>0</v>
          </cell>
          <cell r="G956">
            <v>0</v>
          </cell>
          <cell r="H956">
            <v>0</v>
          </cell>
          <cell r="I956">
            <v>0</v>
          </cell>
          <cell r="J956">
            <v>0</v>
          </cell>
        </row>
        <row r="957">
          <cell r="A957">
            <v>1116</v>
          </cell>
          <cell r="B957" t="str">
            <v>YEE DOBLE PVC-S  110mm</v>
          </cell>
          <cell r="C957" t="str">
            <v>U</v>
          </cell>
          <cell r="D957">
            <v>0</v>
          </cell>
          <cell r="E957">
            <v>0</v>
          </cell>
          <cell r="F957">
            <v>0</v>
          </cell>
          <cell r="G957">
            <v>0</v>
          </cell>
          <cell r="H957">
            <v>0</v>
          </cell>
          <cell r="I957">
            <v>0</v>
          </cell>
          <cell r="J957">
            <v>0</v>
          </cell>
        </row>
        <row r="958">
          <cell r="A958">
            <v>1117</v>
          </cell>
          <cell r="B958" t="str">
            <v>YEE REDUCCION PVC-S 75-50mm</v>
          </cell>
          <cell r="C958" t="str">
            <v>U</v>
          </cell>
          <cell r="D958">
            <v>2.6</v>
          </cell>
          <cell r="E958">
            <v>2.5999984741210938</v>
          </cell>
          <cell r="F958">
            <v>2.5999984741210938</v>
          </cell>
          <cell r="G958">
            <v>0.18</v>
          </cell>
          <cell r="H958">
            <v>0.1799999475479126</v>
          </cell>
          <cell r="I958">
            <v>0.1799999475479126</v>
          </cell>
          <cell r="J958">
            <v>0.1799999475479126</v>
          </cell>
        </row>
        <row r="959">
          <cell r="A959">
            <v>1118</v>
          </cell>
          <cell r="B959" t="str">
            <v>YEE REDUCCION PVC-S 110-50mm</v>
          </cell>
          <cell r="C959" t="str">
            <v>U</v>
          </cell>
          <cell r="D959">
            <v>2.65</v>
          </cell>
          <cell r="E959">
            <v>2.6499996185302734</v>
          </cell>
          <cell r="F959">
            <v>2.6499996185302734</v>
          </cell>
          <cell r="G959">
            <v>0.19</v>
          </cell>
          <cell r="H959">
            <v>0.18999993801116943</v>
          </cell>
          <cell r="I959">
            <v>0.18999993801116943</v>
          </cell>
          <cell r="J959">
            <v>0.18999993801116943</v>
          </cell>
        </row>
        <row r="960">
          <cell r="A960">
            <v>1119</v>
          </cell>
          <cell r="B960" t="str">
            <v>YEE REDUCCION PVC-S 110-75mm</v>
          </cell>
          <cell r="C960" t="str">
            <v>U</v>
          </cell>
          <cell r="D960">
            <v>0</v>
          </cell>
          <cell r="E960">
            <v>0</v>
          </cell>
          <cell r="F960">
            <v>0</v>
          </cell>
          <cell r="G960">
            <v>0</v>
          </cell>
          <cell r="H960">
            <v>0</v>
          </cell>
          <cell r="I960">
            <v>0</v>
          </cell>
          <cell r="J960">
            <v>0</v>
          </cell>
        </row>
        <row r="961">
          <cell r="A961">
            <v>1120</v>
          </cell>
          <cell r="B961" t="str">
            <v xml:space="preserve">INODOROS TANQUE BAJO </v>
          </cell>
          <cell r="C961" t="str">
            <v>U</v>
          </cell>
          <cell r="D961">
            <v>55.72</v>
          </cell>
          <cell r="E961">
            <v>55.719970703125</v>
          </cell>
          <cell r="F961">
            <v>55.719970703125</v>
          </cell>
          <cell r="G961">
            <v>2.1</v>
          </cell>
          <cell r="H961">
            <v>2.0999984741210938</v>
          </cell>
          <cell r="I961">
            <v>2.0999984741210938</v>
          </cell>
          <cell r="J961">
            <v>2.0999984741210938</v>
          </cell>
        </row>
        <row r="962">
          <cell r="A962">
            <v>1121</v>
          </cell>
          <cell r="B962" t="str">
            <v>LAVABOS</v>
          </cell>
          <cell r="C962" t="str">
            <v>U</v>
          </cell>
          <cell r="D962">
            <v>8</v>
          </cell>
          <cell r="E962">
            <v>8</v>
          </cell>
          <cell r="F962">
            <v>8</v>
          </cell>
          <cell r="G962">
            <v>0.56000000000000005</v>
          </cell>
          <cell r="H962">
            <v>0.55999994277954102</v>
          </cell>
          <cell r="I962">
            <v>0.55999994277954102</v>
          </cell>
          <cell r="J962">
            <v>0.55999994277954102</v>
          </cell>
        </row>
        <row r="963">
          <cell r="A963">
            <v>1122</v>
          </cell>
          <cell r="B963" t="str">
            <v>FREGADERO ACERO INOX 2P.</v>
          </cell>
          <cell r="C963" t="str">
            <v>U</v>
          </cell>
          <cell r="D963">
            <v>111.6</v>
          </cell>
          <cell r="E963">
            <v>111.5999755859375</v>
          </cell>
          <cell r="F963">
            <v>111.5999755859375</v>
          </cell>
          <cell r="G963">
            <v>7.81</v>
          </cell>
          <cell r="H963">
            <v>7.80999755859375</v>
          </cell>
          <cell r="I963">
            <v>7.80999755859375</v>
          </cell>
          <cell r="J963">
            <v>7.80999755859375</v>
          </cell>
        </row>
        <row r="964">
          <cell r="A964">
            <v>1123</v>
          </cell>
          <cell r="B964" t="str">
            <v>FREGADERO ACERO INOX 1P.</v>
          </cell>
          <cell r="C964" t="str">
            <v>U</v>
          </cell>
          <cell r="D964">
            <v>84.12</v>
          </cell>
          <cell r="E964">
            <v>84.1199951171875</v>
          </cell>
          <cell r="F964">
            <v>84.1199951171875</v>
          </cell>
          <cell r="G964">
            <v>1.54</v>
          </cell>
          <cell r="H964">
            <v>1.5399999618530273</v>
          </cell>
          <cell r="I964">
            <v>1.5399999618530273</v>
          </cell>
          <cell r="J964">
            <v>1.5399999618530273</v>
          </cell>
        </row>
        <row r="965">
          <cell r="A965">
            <v>1124</v>
          </cell>
          <cell r="B965" t="str">
            <v>INODORO CON FLUXOMETRO</v>
          </cell>
          <cell r="C965" t="str">
            <v>U</v>
          </cell>
          <cell r="D965">
            <v>160</v>
          </cell>
          <cell r="E965">
            <v>0</v>
          </cell>
          <cell r="F965">
            <v>0</v>
          </cell>
          <cell r="G965">
            <v>11.2</v>
          </cell>
          <cell r="H965">
            <v>11.199996948242188</v>
          </cell>
          <cell r="I965">
            <v>0</v>
          </cell>
          <cell r="J965">
            <v>0</v>
          </cell>
        </row>
        <row r="966">
          <cell r="A966">
            <v>1125</v>
          </cell>
          <cell r="B966" t="str">
            <v xml:space="preserve">URINARIOS </v>
          </cell>
          <cell r="C966" t="str">
            <v>U</v>
          </cell>
          <cell r="D966">
            <v>0</v>
          </cell>
          <cell r="E966">
            <v>0</v>
          </cell>
          <cell r="F966">
            <v>0</v>
          </cell>
          <cell r="G966">
            <v>0</v>
          </cell>
          <cell r="H966">
            <v>0</v>
          </cell>
          <cell r="I966">
            <v>0</v>
          </cell>
          <cell r="J966">
            <v>0</v>
          </cell>
        </row>
        <row r="967">
          <cell r="A967">
            <v>1126</v>
          </cell>
          <cell r="B967" t="str">
            <v>GABINETES DE BAÑO</v>
          </cell>
          <cell r="C967" t="str">
            <v>U</v>
          </cell>
          <cell r="D967">
            <v>99</v>
          </cell>
          <cell r="E967">
            <v>99</v>
          </cell>
          <cell r="F967">
            <v>99</v>
          </cell>
          <cell r="G967">
            <v>6.93</v>
          </cell>
          <cell r="H967">
            <v>6.9299964904785156</v>
          </cell>
          <cell r="I967">
            <v>6.9299964904785156</v>
          </cell>
          <cell r="J967">
            <v>6.9299964904785156</v>
          </cell>
        </row>
        <row r="968">
          <cell r="A968">
            <v>1127</v>
          </cell>
          <cell r="B968" t="str">
            <v>ARRANCADOR PARA BOMBAS 240 VOLTIOS</v>
          </cell>
          <cell r="C968" t="str">
            <v>U</v>
          </cell>
          <cell r="D968">
            <v>0</v>
          </cell>
          <cell r="E968">
            <v>0</v>
          </cell>
          <cell r="F968">
            <v>0</v>
          </cell>
          <cell r="G968">
            <v>0</v>
          </cell>
          <cell r="H968">
            <v>0</v>
          </cell>
          <cell r="I968">
            <v>0</v>
          </cell>
          <cell r="J968">
            <v>0</v>
          </cell>
        </row>
        <row r="969">
          <cell r="A969">
            <v>1128</v>
          </cell>
          <cell r="B969" t="str">
            <v>BOMBA HORIZONT CENTRIFUGA 10HP 6.00 L/S TDH = 58.0 m</v>
          </cell>
          <cell r="C969" t="str">
            <v>U</v>
          </cell>
          <cell r="D969">
            <v>0</v>
          </cell>
          <cell r="E969">
            <v>0</v>
          </cell>
          <cell r="F969">
            <v>0</v>
          </cell>
          <cell r="G969">
            <v>0</v>
          </cell>
          <cell r="H969">
            <v>0</v>
          </cell>
          <cell r="I969">
            <v>0</v>
          </cell>
          <cell r="J969">
            <v>0</v>
          </cell>
        </row>
        <row r="970">
          <cell r="A970">
            <v>1129</v>
          </cell>
          <cell r="B970" t="str">
            <v>BOMBA HORIZONT CENTRIFUGA 15HP 8.93 L/S TDH = 63.71 m</v>
          </cell>
          <cell r="C970" t="str">
            <v>U</v>
          </cell>
          <cell r="D970">
            <v>0</v>
          </cell>
          <cell r="E970">
            <v>0</v>
          </cell>
          <cell r="F970">
            <v>0</v>
          </cell>
          <cell r="G970">
            <v>0</v>
          </cell>
          <cell r="H970">
            <v>0</v>
          </cell>
          <cell r="I970">
            <v>0</v>
          </cell>
          <cell r="J970">
            <v>0</v>
          </cell>
        </row>
        <row r="971">
          <cell r="A971">
            <v>1130</v>
          </cell>
          <cell r="B971" t="str">
            <v>BOMBA HORIZONT CENTRIFUGA 7 1/2 HP 3.33 LIT/SEG. TDH=60.98</v>
          </cell>
          <cell r="C971" t="str">
            <v>U</v>
          </cell>
          <cell r="D971">
            <v>0</v>
          </cell>
          <cell r="E971">
            <v>0</v>
          </cell>
          <cell r="F971">
            <v>0</v>
          </cell>
          <cell r="G971">
            <v>0</v>
          </cell>
          <cell r="H971">
            <v>0</v>
          </cell>
          <cell r="I971">
            <v>0</v>
          </cell>
          <cell r="J971">
            <v>0</v>
          </cell>
        </row>
        <row r="972">
          <cell r="A972">
            <v>1131</v>
          </cell>
          <cell r="B972" t="str">
            <v>CAJA DE VALVULA HF 150mm TRAFICO PESADO</v>
          </cell>
          <cell r="C972" t="str">
            <v>U</v>
          </cell>
          <cell r="D972">
            <v>12</v>
          </cell>
          <cell r="E972">
            <v>12</v>
          </cell>
          <cell r="F972">
            <v>12</v>
          </cell>
          <cell r="G972">
            <v>0.84</v>
          </cell>
          <cell r="H972">
            <v>0.83999967575073242</v>
          </cell>
          <cell r="I972">
            <v>0.83999967575073242</v>
          </cell>
          <cell r="J972">
            <v>0.83999967575073242</v>
          </cell>
        </row>
        <row r="973">
          <cell r="A973">
            <v>1132</v>
          </cell>
          <cell r="B973" t="str">
            <v>CODO PVC-P U/Rc 45ª 1/2"</v>
          </cell>
          <cell r="C973" t="str">
            <v>U</v>
          </cell>
          <cell r="D973">
            <v>0</v>
          </cell>
          <cell r="E973">
            <v>0</v>
          </cell>
          <cell r="F973">
            <v>0</v>
          </cell>
          <cell r="G973">
            <v>0</v>
          </cell>
          <cell r="H973">
            <v>0</v>
          </cell>
          <cell r="I973">
            <v>0</v>
          </cell>
          <cell r="J973">
            <v>0</v>
          </cell>
        </row>
        <row r="974">
          <cell r="A974">
            <v>1133</v>
          </cell>
          <cell r="B974" t="str">
            <v>CODO PVC-P U/Rc 45ª 2 1/2"</v>
          </cell>
          <cell r="C974" t="str">
            <v>U</v>
          </cell>
          <cell r="D974">
            <v>0</v>
          </cell>
          <cell r="E974">
            <v>0</v>
          </cell>
          <cell r="F974">
            <v>0</v>
          </cell>
          <cell r="G974">
            <v>0</v>
          </cell>
          <cell r="H974">
            <v>0</v>
          </cell>
          <cell r="I974">
            <v>0</v>
          </cell>
          <cell r="J974">
            <v>0</v>
          </cell>
        </row>
        <row r="975">
          <cell r="A975">
            <v>1134</v>
          </cell>
          <cell r="B975" t="str">
            <v>CODO PVC-P U/Rc 90ª 11/2"</v>
          </cell>
          <cell r="C975" t="str">
            <v>U</v>
          </cell>
          <cell r="D975">
            <v>0</v>
          </cell>
          <cell r="E975">
            <v>0</v>
          </cell>
          <cell r="F975">
            <v>0</v>
          </cell>
          <cell r="G975">
            <v>0</v>
          </cell>
          <cell r="H975">
            <v>0</v>
          </cell>
          <cell r="I975">
            <v>0</v>
          </cell>
          <cell r="J975">
            <v>0</v>
          </cell>
        </row>
        <row r="976">
          <cell r="A976">
            <v>1135</v>
          </cell>
          <cell r="B976" t="str">
            <v>CODO PVC-P U/Rc 90ª  11/4"</v>
          </cell>
          <cell r="C976" t="str">
            <v>U</v>
          </cell>
          <cell r="D976">
            <v>0</v>
          </cell>
          <cell r="E976">
            <v>0</v>
          </cell>
          <cell r="F976">
            <v>0</v>
          </cell>
          <cell r="G976">
            <v>0</v>
          </cell>
          <cell r="H976">
            <v>0</v>
          </cell>
          <cell r="I976">
            <v>0</v>
          </cell>
          <cell r="J976">
            <v>0</v>
          </cell>
        </row>
        <row r="977">
          <cell r="A977">
            <v>1136</v>
          </cell>
          <cell r="B977" t="str">
            <v>CODO PVC-P U/Rc 90ª 1"</v>
          </cell>
          <cell r="C977" t="str">
            <v>U</v>
          </cell>
          <cell r="D977">
            <v>0</v>
          </cell>
          <cell r="E977">
            <v>0</v>
          </cell>
          <cell r="F977">
            <v>0</v>
          </cell>
          <cell r="G977">
            <v>0</v>
          </cell>
          <cell r="H977">
            <v>0</v>
          </cell>
          <cell r="I977">
            <v>0</v>
          </cell>
          <cell r="J977">
            <v>0</v>
          </cell>
        </row>
        <row r="978">
          <cell r="A978">
            <v>1137</v>
          </cell>
          <cell r="B978" t="str">
            <v>CODO PVC-P U/Rc 90ª 1/2"</v>
          </cell>
          <cell r="C978" t="str">
            <v>U</v>
          </cell>
          <cell r="D978">
            <v>0</v>
          </cell>
          <cell r="E978">
            <v>0</v>
          </cell>
          <cell r="F978">
            <v>0</v>
          </cell>
          <cell r="G978">
            <v>0</v>
          </cell>
          <cell r="H978">
            <v>0</v>
          </cell>
          <cell r="I978">
            <v>0</v>
          </cell>
          <cell r="J978">
            <v>0</v>
          </cell>
        </row>
        <row r="979">
          <cell r="A979">
            <v>1138</v>
          </cell>
          <cell r="B979" t="str">
            <v xml:space="preserve">CODO HG 90ª 1/2" </v>
          </cell>
          <cell r="C979" t="str">
            <v>U</v>
          </cell>
          <cell r="D979">
            <v>0.28000000000000003</v>
          </cell>
          <cell r="E979">
            <v>0.27999997138977051</v>
          </cell>
          <cell r="F979">
            <v>0.27999997138977051</v>
          </cell>
          <cell r="G979">
            <v>0.02</v>
          </cell>
          <cell r="H979">
            <v>1.9999995827674866E-2</v>
          </cell>
          <cell r="I979">
            <v>1.9999995827674866E-2</v>
          </cell>
          <cell r="J979">
            <v>1.9999995827674866E-2</v>
          </cell>
        </row>
        <row r="980">
          <cell r="A980">
            <v>1139</v>
          </cell>
          <cell r="B980" t="str">
            <v>CODO PVC-P U/Rc 90ª 2 1/2"</v>
          </cell>
          <cell r="C980" t="str">
            <v>U</v>
          </cell>
          <cell r="D980">
            <v>0</v>
          </cell>
          <cell r="E980">
            <v>0</v>
          </cell>
          <cell r="F980">
            <v>0</v>
          </cell>
          <cell r="G980">
            <v>0</v>
          </cell>
          <cell r="H980">
            <v>0</v>
          </cell>
          <cell r="I980">
            <v>0</v>
          </cell>
          <cell r="J980">
            <v>0</v>
          </cell>
        </row>
        <row r="981">
          <cell r="A981">
            <v>1140</v>
          </cell>
          <cell r="B981" t="str">
            <v>CODO PVC-P U/Rc90ª 2"</v>
          </cell>
          <cell r="C981" t="str">
            <v>U</v>
          </cell>
          <cell r="D981">
            <v>0</v>
          </cell>
          <cell r="E981">
            <v>0</v>
          </cell>
          <cell r="F981">
            <v>0</v>
          </cell>
          <cell r="G981">
            <v>0</v>
          </cell>
          <cell r="H981">
            <v>0</v>
          </cell>
          <cell r="I981">
            <v>0</v>
          </cell>
          <cell r="J981">
            <v>0</v>
          </cell>
        </row>
        <row r="982">
          <cell r="A982">
            <v>1141</v>
          </cell>
          <cell r="B982" t="str">
            <v>Tee HG. 3/4"</v>
          </cell>
          <cell r="C982" t="str">
            <v>u.</v>
          </cell>
          <cell r="D982">
            <v>0.7</v>
          </cell>
          <cell r="E982">
            <v>0.69999980926513672</v>
          </cell>
          <cell r="F982">
            <v>0.69999980926513672</v>
          </cell>
          <cell r="G982">
            <v>0.05</v>
          </cell>
          <cell r="H982">
            <v>4.9999982118606567E-2</v>
          </cell>
          <cell r="I982">
            <v>4.9999982118606567E-2</v>
          </cell>
          <cell r="J982">
            <v>4.9999982118606567E-2</v>
          </cell>
        </row>
        <row r="983">
          <cell r="A983">
            <v>1142</v>
          </cell>
          <cell r="B983" t="str">
            <v>CODO PVC-P U/Rc 90ª 3/4</v>
          </cell>
          <cell r="C983" t="str">
            <v>U</v>
          </cell>
          <cell r="D983">
            <v>0</v>
          </cell>
          <cell r="E983">
            <v>0</v>
          </cell>
          <cell r="F983">
            <v>0</v>
          </cell>
          <cell r="G983">
            <v>0</v>
          </cell>
          <cell r="H983">
            <v>0</v>
          </cell>
          <cell r="I983">
            <v>0</v>
          </cell>
          <cell r="J983">
            <v>0</v>
          </cell>
        </row>
        <row r="984">
          <cell r="A984">
            <v>1143</v>
          </cell>
          <cell r="B984" t="str">
            <v>CODO HG 90º 3/4 " 3 VIAS</v>
          </cell>
          <cell r="C984" t="str">
            <v>U</v>
          </cell>
          <cell r="D984">
            <v>0</v>
          </cell>
          <cell r="E984">
            <v>0</v>
          </cell>
          <cell r="F984">
            <v>0</v>
          </cell>
          <cell r="G984">
            <v>0</v>
          </cell>
          <cell r="H984">
            <v>0</v>
          </cell>
          <cell r="I984">
            <v>0</v>
          </cell>
          <cell r="J984">
            <v>0</v>
          </cell>
        </row>
        <row r="985">
          <cell r="A985">
            <v>1144</v>
          </cell>
          <cell r="B985" t="str">
            <v>CRUZ HG 1 1/2"</v>
          </cell>
          <cell r="C985" t="str">
            <v>U</v>
          </cell>
          <cell r="D985">
            <v>0</v>
          </cell>
          <cell r="E985">
            <v>0</v>
          </cell>
          <cell r="F985">
            <v>0</v>
          </cell>
          <cell r="G985">
            <v>0</v>
          </cell>
          <cell r="H985">
            <v>0</v>
          </cell>
          <cell r="I985">
            <v>0</v>
          </cell>
          <cell r="J985">
            <v>0</v>
          </cell>
        </row>
        <row r="986">
          <cell r="A986">
            <v>1145</v>
          </cell>
          <cell r="B986" t="str">
            <v>ENTRADA SIAMESA DE 3"</v>
          </cell>
          <cell r="C986" t="str">
            <v>U</v>
          </cell>
          <cell r="D986">
            <v>0</v>
          </cell>
          <cell r="E986">
            <v>0</v>
          </cell>
          <cell r="F986">
            <v>0</v>
          </cell>
          <cell r="G986">
            <v>0</v>
          </cell>
          <cell r="H986">
            <v>0</v>
          </cell>
          <cell r="I986">
            <v>0</v>
          </cell>
          <cell r="J986">
            <v>0</v>
          </cell>
        </row>
        <row r="987">
          <cell r="A987">
            <v>1146</v>
          </cell>
          <cell r="B987" t="str">
            <v>GABINETRA CONTRA INCENDIOS DE  1 1/2"</v>
          </cell>
          <cell r="C987" t="str">
            <v>U</v>
          </cell>
          <cell r="D987">
            <v>300</v>
          </cell>
          <cell r="E987">
            <v>300</v>
          </cell>
          <cell r="F987">
            <v>300</v>
          </cell>
          <cell r="G987">
            <v>21</v>
          </cell>
          <cell r="H987">
            <v>21</v>
          </cell>
          <cell r="I987">
            <v>21</v>
          </cell>
          <cell r="J987">
            <v>21</v>
          </cell>
        </row>
        <row r="988">
          <cell r="A988">
            <v>1147</v>
          </cell>
          <cell r="B988" t="str">
            <v>MANOMETRO 0-200 PSI</v>
          </cell>
          <cell r="C988" t="str">
            <v>U</v>
          </cell>
          <cell r="D988">
            <v>20</v>
          </cell>
          <cell r="E988">
            <v>20</v>
          </cell>
          <cell r="F988">
            <v>20</v>
          </cell>
          <cell r="G988">
            <v>1.4</v>
          </cell>
          <cell r="H988">
            <v>1.3999996185302734</v>
          </cell>
          <cell r="I988">
            <v>1.3999996185302734</v>
          </cell>
          <cell r="J988">
            <v>1.3999996185302734</v>
          </cell>
        </row>
        <row r="989">
          <cell r="A989">
            <v>1148</v>
          </cell>
          <cell r="B989" t="str">
            <v xml:space="preserve">REDUCTOR PVC-P U/Rc 1 1/2" -1 1/4" </v>
          </cell>
          <cell r="C989" t="str">
            <v>U</v>
          </cell>
          <cell r="D989">
            <v>0</v>
          </cell>
          <cell r="E989">
            <v>0</v>
          </cell>
          <cell r="F989">
            <v>0</v>
          </cell>
          <cell r="G989">
            <v>0</v>
          </cell>
          <cell r="H989">
            <v>0</v>
          </cell>
          <cell r="I989">
            <v>0</v>
          </cell>
          <cell r="J989">
            <v>0</v>
          </cell>
        </row>
        <row r="990">
          <cell r="A990">
            <v>1149</v>
          </cell>
          <cell r="B990" t="str">
            <v xml:space="preserve">REDUCTOR PVC-P U/Rc 1 1/2" -1 " </v>
          </cell>
          <cell r="C990" t="str">
            <v>U</v>
          </cell>
          <cell r="D990">
            <v>0</v>
          </cell>
          <cell r="E990">
            <v>0</v>
          </cell>
          <cell r="F990">
            <v>0</v>
          </cell>
          <cell r="G990">
            <v>0</v>
          </cell>
          <cell r="H990">
            <v>0</v>
          </cell>
          <cell r="I990">
            <v>0</v>
          </cell>
          <cell r="J990">
            <v>0</v>
          </cell>
        </row>
        <row r="991">
          <cell r="A991">
            <v>1150</v>
          </cell>
          <cell r="B991" t="str">
            <v xml:space="preserve">REDUCTOR PVC-P U/Rc 1 1/2" - 1/2" </v>
          </cell>
          <cell r="C991" t="str">
            <v>U</v>
          </cell>
          <cell r="D991">
            <v>2.3199999999999998</v>
          </cell>
          <cell r="E991">
            <v>2.3199996948242188</v>
          </cell>
          <cell r="F991">
            <v>2.3199996948242188</v>
          </cell>
          <cell r="G991">
            <v>0.16</v>
          </cell>
          <cell r="H991">
            <v>0.15999996662139893</v>
          </cell>
          <cell r="I991">
            <v>0.15999996662139893</v>
          </cell>
          <cell r="J991">
            <v>0.15999996662139893</v>
          </cell>
        </row>
        <row r="992">
          <cell r="A992">
            <v>1151</v>
          </cell>
          <cell r="B992" t="str">
            <v xml:space="preserve">REDUCTOR PVC-P U/Rc 1 1/2" - 3/4" </v>
          </cell>
          <cell r="C992" t="str">
            <v>U</v>
          </cell>
          <cell r="D992">
            <v>2.3199999999999998</v>
          </cell>
          <cell r="E992">
            <v>2.3199996948242188</v>
          </cell>
          <cell r="F992">
            <v>2.3199996948242188</v>
          </cell>
          <cell r="G992">
            <v>0.16</v>
          </cell>
          <cell r="H992">
            <v>0.15999996662139893</v>
          </cell>
          <cell r="I992">
            <v>0.15999996662139893</v>
          </cell>
          <cell r="J992">
            <v>0.15999996662139893</v>
          </cell>
        </row>
        <row r="993">
          <cell r="A993">
            <v>1152</v>
          </cell>
          <cell r="B993" t="str">
            <v xml:space="preserve">REDUCTOR PVC-P U/Rc 1 1/4" -1 " </v>
          </cell>
          <cell r="C993" t="str">
            <v>U</v>
          </cell>
          <cell r="D993">
            <v>1.82</v>
          </cell>
          <cell r="E993">
            <v>1.8199996948242188</v>
          </cell>
          <cell r="F993">
            <v>1.8199996948242188</v>
          </cell>
          <cell r="G993">
            <v>0.13</v>
          </cell>
          <cell r="H993">
            <v>0.12999999523162842</v>
          </cell>
          <cell r="I993">
            <v>0.12999999523162842</v>
          </cell>
          <cell r="J993">
            <v>0.12999999523162842</v>
          </cell>
        </row>
        <row r="994">
          <cell r="A994">
            <v>1153</v>
          </cell>
          <cell r="B994" t="str">
            <v xml:space="preserve">REDUCTOR PVC-P U/Rc 1 1/4" - 1/2" </v>
          </cell>
          <cell r="C994" t="str">
            <v>U</v>
          </cell>
          <cell r="D994">
            <v>1.52</v>
          </cell>
          <cell r="E994">
            <v>1.5199995040893555</v>
          </cell>
          <cell r="F994">
            <v>1.5199995040893555</v>
          </cell>
          <cell r="G994">
            <v>0.11</v>
          </cell>
          <cell r="H994">
            <v>0.10999995470046997</v>
          </cell>
          <cell r="I994">
            <v>0.10999995470046997</v>
          </cell>
          <cell r="J994">
            <v>0.10999995470046997</v>
          </cell>
        </row>
        <row r="995">
          <cell r="A995">
            <v>1154</v>
          </cell>
          <cell r="B995" t="str">
            <v xml:space="preserve">REDUCTOR PVC-P U/Rc 1 " - 1/2" </v>
          </cell>
          <cell r="C995" t="str">
            <v>U</v>
          </cell>
          <cell r="D995">
            <v>1.37</v>
          </cell>
          <cell r="E995">
            <v>1.369999885559082</v>
          </cell>
          <cell r="F995">
            <v>1.369999885559082</v>
          </cell>
          <cell r="G995">
            <v>0.1</v>
          </cell>
          <cell r="H995">
            <v>9.9999964237213135E-2</v>
          </cell>
          <cell r="I995">
            <v>9.9999964237213135E-2</v>
          </cell>
          <cell r="J995">
            <v>9.9999964237213135E-2</v>
          </cell>
        </row>
        <row r="996">
          <cell r="A996">
            <v>1155</v>
          </cell>
          <cell r="B996" t="str">
            <v xml:space="preserve">REDUCTOR PVC-P U/Rc 1 " - 3/4" </v>
          </cell>
          <cell r="C996" t="str">
            <v>U</v>
          </cell>
          <cell r="D996">
            <v>1.37</v>
          </cell>
          <cell r="E996">
            <v>1.369999885559082</v>
          </cell>
          <cell r="F996">
            <v>1.369999885559082</v>
          </cell>
          <cell r="G996">
            <v>0.1</v>
          </cell>
          <cell r="H996">
            <v>9.9999964237213135E-2</v>
          </cell>
          <cell r="I996">
            <v>9.9999964237213135E-2</v>
          </cell>
          <cell r="J996">
            <v>9.9999964237213135E-2</v>
          </cell>
        </row>
        <row r="997">
          <cell r="A997">
            <v>1156</v>
          </cell>
          <cell r="B997" t="str">
            <v>REDUCTOR HG 2 1/2" - 1 1/2" BUSHING</v>
          </cell>
          <cell r="C997" t="str">
            <v>U</v>
          </cell>
          <cell r="D997">
            <v>2.8</v>
          </cell>
          <cell r="E997">
            <v>2.7999992370605469</v>
          </cell>
          <cell r="F997">
            <v>2.7999992370605469</v>
          </cell>
          <cell r="G997">
            <v>0.2</v>
          </cell>
          <cell r="H997">
            <v>0.19999992847442627</v>
          </cell>
          <cell r="I997">
            <v>0.19999992847442627</v>
          </cell>
          <cell r="J997">
            <v>0.19999992847442627</v>
          </cell>
        </row>
        <row r="998">
          <cell r="A998">
            <v>1157</v>
          </cell>
          <cell r="B998" t="str">
            <v>REDUCTOR HG 2 1/2" - 1 " BUSHING</v>
          </cell>
          <cell r="C998" t="str">
            <v>U</v>
          </cell>
          <cell r="D998">
            <v>2.2000000000000002</v>
          </cell>
          <cell r="E998">
            <v>2.1999988555908203</v>
          </cell>
          <cell r="F998">
            <v>2.1999988555908203</v>
          </cell>
          <cell r="G998">
            <v>0.15</v>
          </cell>
          <cell r="H998">
            <v>0.14999997615814209</v>
          </cell>
          <cell r="I998">
            <v>0.14999997615814209</v>
          </cell>
          <cell r="J998">
            <v>0.14999997615814209</v>
          </cell>
        </row>
        <row r="999">
          <cell r="A999">
            <v>1158</v>
          </cell>
          <cell r="B999" t="str">
            <v>REDUCTOR HG 2 1/2" - 2" BUSHING</v>
          </cell>
          <cell r="C999" t="str">
            <v>U</v>
          </cell>
          <cell r="D999">
            <v>3.5</v>
          </cell>
          <cell r="E999">
            <v>3.5</v>
          </cell>
          <cell r="F999">
            <v>3.5</v>
          </cell>
          <cell r="G999">
            <v>0.25</v>
          </cell>
          <cell r="H999">
            <v>0.25</v>
          </cell>
          <cell r="I999">
            <v>0.25</v>
          </cell>
          <cell r="J999">
            <v>0.25</v>
          </cell>
        </row>
        <row r="1000">
          <cell r="A1000">
            <v>1159</v>
          </cell>
          <cell r="B1000" t="str">
            <v>REDUCTOR PVC - P U /Rc  2" -1 1/2 ( bushing)</v>
          </cell>
          <cell r="C1000" t="str">
            <v>U</v>
          </cell>
          <cell r="D1000">
            <v>0</v>
          </cell>
          <cell r="E1000">
            <v>0</v>
          </cell>
          <cell r="F1000">
            <v>0</v>
          </cell>
          <cell r="G1000">
            <v>0</v>
          </cell>
          <cell r="H1000">
            <v>0</v>
          </cell>
          <cell r="I1000">
            <v>0</v>
          </cell>
          <cell r="J1000">
            <v>0</v>
          </cell>
        </row>
        <row r="1001">
          <cell r="A1001">
            <v>1160</v>
          </cell>
          <cell r="B1001" t="str">
            <v>REDUCTOR HG 2" -1/4" (bushing)</v>
          </cell>
          <cell r="C1001" t="str">
            <v>U</v>
          </cell>
          <cell r="D1001">
            <v>0</v>
          </cell>
          <cell r="E1001">
            <v>0</v>
          </cell>
          <cell r="F1001">
            <v>0</v>
          </cell>
          <cell r="G1001">
            <v>0</v>
          </cell>
          <cell r="H1001">
            <v>0</v>
          </cell>
          <cell r="I1001">
            <v>0</v>
          </cell>
          <cell r="J1001">
            <v>0</v>
          </cell>
        </row>
        <row r="1002">
          <cell r="A1002">
            <v>1161</v>
          </cell>
          <cell r="B1002" t="str">
            <v>REDUCTOR PVC - P U /Rc  2" -1 " ( bushing)</v>
          </cell>
          <cell r="C1002" t="str">
            <v>U</v>
          </cell>
          <cell r="D1002">
            <v>0</v>
          </cell>
          <cell r="E1002">
            <v>0</v>
          </cell>
          <cell r="F1002">
            <v>0</v>
          </cell>
          <cell r="G1002">
            <v>0</v>
          </cell>
          <cell r="H1002">
            <v>0</v>
          </cell>
          <cell r="I1002">
            <v>0</v>
          </cell>
          <cell r="J1002">
            <v>0</v>
          </cell>
        </row>
        <row r="1003">
          <cell r="A1003">
            <v>1162</v>
          </cell>
          <cell r="B1003" t="str">
            <v>REDUCTOR PVC - P U/Rc 3/4" -1/2" buje</v>
          </cell>
          <cell r="C1003" t="str">
            <v>U</v>
          </cell>
          <cell r="D1003">
            <v>0.8</v>
          </cell>
          <cell r="E1003">
            <v>0.79999971389770508</v>
          </cell>
          <cell r="F1003">
            <v>0.79999971389770508</v>
          </cell>
          <cell r="G1003">
            <v>0.06</v>
          </cell>
          <cell r="H1003">
            <v>5.9999972581863403E-2</v>
          </cell>
          <cell r="I1003">
            <v>5.9999972581863403E-2</v>
          </cell>
          <cell r="J1003">
            <v>5.9999972581863403E-2</v>
          </cell>
        </row>
        <row r="1004">
          <cell r="A1004">
            <v>1163</v>
          </cell>
          <cell r="B1004" t="str">
            <v>REDUCTOR HG 3" -1  1/2 " ( bushing)</v>
          </cell>
          <cell r="C1004" t="str">
            <v>U</v>
          </cell>
          <cell r="D1004">
            <v>4</v>
          </cell>
          <cell r="E1004">
            <v>4</v>
          </cell>
          <cell r="F1004">
            <v>4</v>
          </cell>
          <cell r="G1004">
            <v>0.28000000000000003</v>
          </cell>
          <cell r="H1004">
            <v>0.27999997138977051</v>
          </cell>
          <cell r="I1004">
            <v>0.27999997138977051</v>
          </cell>
          <cell r="J1004">
            <v>0.27999997138977051</v>
          </cell>
        </row>
        <row r="1005">
          <cell r="A1005">
            <v>1164</v>
          </cell>
          <cell r="B1005" t="str">
            <v>REDUCTOR HG 3" -1" ( bushing)</v>
          </cell>
          <cell r="C1005" t="str">
            <v>U</v>
          </cell>
          <cell r="D1005">
            <v>3.5</v>
          </cell>
          <cell r="E1005">
            <v>3.5</v>
          </cell>
          <cell r="F1005">
            <v>3.5</v>
          </cell>
          <cell r="G1005">
            <v>0.25</v>
          </cell>
          <cell r="H1005">
            <v>0.25</v>
          </cell>
          <cell r="I1005">
            <v>0.25</v>
          </cell>
          <cell r="J1005">
            <v>0.25</v>
          </cell>
        </row>
        <row r="1006">
          <cell r="A1006">
            <v>1165</v>
          </cell>
          <cell r="B1006" t="str">
            <v>REDUCTOR HG 3" -2 1/2 " (bushing)</v>
          </cell>
          <cell r="C1006" t="str">
            <v>U</v>
          </cell>
          <cell r="D1006">
            <v>5.2</v>
          </cell>
          <cell r="E1006">
            <v>5.1999969482421875</v>
          </cell>
          <cell r="F1006">
            <v>5.1999969482421875</v>
          </cell>
          <cell r="G1006">
            <v>0.36</v>
          </cell>
          <cell r="H1006">
            <v>0.3599998950958252</v>
          </cell>
          <cell r="I1006">
            <v>0.3599998950958252</v>
          </cell>
          <cell r="J1006">
            <v>0.3599998950958252</v>
          </cell>
        </row>
        <row r="1007">
          <cell r="A1007">
            <v>1166</v>
          </cell>
          <cell r="B1007" t="str">
            <v>REDUCTOR HG 3" -2" (bushing)</v>
          </cell>
          <cell r="C1007" t="str">
            <v>U</v>
          </cell>
          <cell r="D1007">
            <v>0</v>
          </cell>
          <cell r="E1007">
            <v>0</v>
          </cell>
          <cell r="F1007">
            <v>0</v>
          </cell>
          <cell r="G1007">
            <v>0</v>
          </cell>
          <cell r="H1007">
            <v>0</v>
          </cell>
          <cell r="I1007">
            <v>0</v>
          </cell>
          <cell r="J1007">
            <v>0</v>
          </cell>
        </row>
        <row r="1008">
          <cell r="A1008">
            <v>1167</v>
          </cell>
          <cell r="B1008" t="str">
            <v>SENSOR DE NIVEL ALTO BAJO - ( ELECTRODOS)</v>
          </cell>
          <cell r="C1008" t="str">
            <v>U</v>
          </cell>
          <cell r="D1008">
            <v>0</v>
          </cell>
          <cell r="E1008">
            <v>0</v>
          </cell>
          <cell r="F1008">
            <v>0</v>
          </cell>
          <cell r="G1008">
            <v>0</v>
          </cell>
          <cell r="H1008">
            <v>0</v>
          </cell>
          <cell r="I1008">
            <v>0</v>
          </cell>
          <cell r="J1008">
            <v>0</v>
          </cell>
        </row>
        <row r="1009">
          <cell r="A1009">
            <v>1168</v>
          </cell>
          <cell r="B1009" t="str">
            <v>TANQUE HIDRONEUMATICO 120 GL.</v>
          </cell>
          <cell r="C1009" t="str">
            <v>U</v>
          </cell>
          <cell r="D1009">
            <v>0</v>
          </cell>
          <cell r="E1009">
            <v>0</v>
          </cell>
          <cell r="F1009">
            <v>0</v>
          </cell>
          <cell r="G1009">
            <v>0</v>
          </cell>
          <cell r="H1009">
            <v>0</v>
          </cell>
          <cell r="I1009">
            <v>0</v>
          </cell>
          <cell r="J1009">
            <v>0</v>
          </cell>
        </row>
        <row r="1010">
          <cell r="A1010">
            <v>1169</v>
          </cell>
          <cell r="B1010" t="str">
            <v>TANQUE HIDRONEUMATICO 270 GL.</v>
          </cell>
          <cell r="C1010" t="str">
            <v>U</v>
          </cell>
          <cell r="D1010">
            <v>0</v>
          </cell>
          <cell r="E1010">
            <v>0</v>
          </cell>
          <cell r="F1010">
            <v>0</v>
          </cell>
          <cell r="G1010">
            <v>0</v>
          </cell>
          <cell r="H1010">
            <v>0</v>
          </cell>
          <cell r="I1010">
            <v>0</v>
          </cell>
          <cell r="J1010">
            <v>0</v>
          </cell>
        </row>
        <row r="1011">
          <cell r="A1011">
            <v>1170</v>
          </cell>
          <cell r="B1011" t="str">
            <v>TAPA Y CERCO HIERRO POZO DE REVISION D= 0.60M</v>
          </cell>
          <cell r="C1011" t="str">
            <v>U</v>
          </cell>
          <cell r="D1011">
            <v>65</v>
          </cell>
          <cell r="E1011">
            <v>65</v>
          </cell>
          <cell r="F1011">
            <v>65</v>
          </cell>
          <cell r="G1011">
            <v>2</v>
          </cell>
          <cell r="H1011">
            <v>2</v>
          </cell>
          <cell r="I1011">
            <v>2</v>
          </cell>
          <cell r="J1011">
            <v>2</v>
          </cell>
        </row>
        <row r="1012">
          <cell r="A1012">
            <v>1171</v>
          </cell>
          <cell r="B1012" t="str">
            <v xml:space="preserve">TEE PVC-P U/Rc 1 1/2" </v>
          </cell>
          <cell r="C1012" t="str">
            <v>U</v>
          </cell>
          <cell r="D1012">
            <v>2.5</v>
          </cell>
          <cell r="E1012">
            <v>2.5</v>
          </cell>
          <cell r="F1012">
            <v>2.5</v>
          </cell>
          <cell r="G1012">
            <v>2</v>
          </cell>
          <cell r="H1012">
            <v>2</v>
          </cell>
          <cell r="I1012">
            <v>2</v>
          </cell>
          <cell r="J1012">
            <v>2</v>
          </cell>
        </row>
        <row r="1013">
          <cell r="A1013">
            <v>1172</v>
          </cell>
          <cell r="B1013" t="str">
            <v>TEE PVC-P U/Rc 1 1/2" X 1/2"</v>
          </cell>
          <cell r="C1013" t="str">
            <v>U</v>
          </cell>
          <cell r="D1013">
            <v>3</v>
          </cell>
          <cell r="E1013">
            <v>3</v>
          </cell>
          <cell r="F1013">
            <v>3</v>
          </cell>
          <cell r="G1013">
            <v>0.21</v>
          </cell>
          <cell r="H1013">
            <v>0.20999991893768311</v>
          </cell>
          <cell r="I1013">
            <v>0.20999991893768311</v>
          </cell>
          <cell r="J1013">
            <v>0.20999991893768311</v>
          </cell>
        </row>
        <row r="1014">
          <cell r="A1014">
            <v>1173</v>
          </cell>
          <cell r="B1014" t="str">
            <v>TEE PVC-P U/Rc 1 1/2" X1 1/4"</v>
          </cell>
          <cell r="C1014" t="str">
            <v>U</v>
          </cell>
          <cell r="D1014">
            <v>0</v>
          </cell>
          <cell r="E1014">
            <v>0</v>
          </cell>
          <cell r="F1014">
            <v>0</v>
          </cell>
          <cell r="G1014">
            <v>0</v>
          </cell>
          <cell r="H1014">
            <v>0</v>
          </cell>
          <cell r="I1014">
            <v>0</v>
          </cell>
          <cell r="J1014">
            <v>0</v>
          </cell>
        </row>
        <row r="1015">
          <cell r="A1015">
            <v>1174</v>
          </cell>
          <cell r="B1015" t="str">
            <v xml:space="preserve">TEE PVC-P U/Rc 1 1/4" </v>
          </cell>
          <cell r="C1015" t="str">
            <v>U</v>
          </cell>
          <cell r="D1015">
            <v>0</v>
          </cell>
          <cell r="E1015">
            <v>0</v>
          </cell>
          <cell r="F1015">
            <v>0</v>
          </cell>
          <cell r="G1015">
            <v>0</v>
          </cell>
          <cell r="H1015">
            <v>0</v>
          </cell>
          <cell r="I1015">
            <v>0</v>
          </cell>
          <cell r="J1015">
            <v>0</v>
          </cell>
        </row>
        <row r="1016">
          <cell r="A1016">
            <v>1175</v>
          </cell>
          <cell r="B1016" t="str">
            <v>TEE PVC-P U/Rc 1 1/4" X 1/2"</v>
          </cell>
          <cell r="C1016" t="str">
            <v>U</v>
          </cell>
          <cell r="D1016">
            <v>0</v>
          </cell>
          <cell r="E1016">
            <v>0</v>
          </cell>
          <cell r="F1016">
            <v>0</v>
          </cell>
          <cell r="G1016">
            <v>0</v>
          </cell>
          <cell r="H1016">
            <v>0</v>
          </cell>
          <cell r="I1016">
            <v>0</v>
          </cell>
          <cell r="J1016">
            <v>0</v>
          </cell>
        </row>
        <row r="1017">
          <cell r="A1017">
            <v>1176</v>
          </cell>
          <cell r="B1017" t="str">
            <v xml:space="preserve">TEE PVC-P U/Rc 1 " </v>
          </cell>
          <cell r="C1017" t="str">
            <v>U</v>
          </cell>
          <cell r="D1017">
            <v>0</v>
          </cell>
          <cell r="E1017">
            <v>0</v>
          </cell>
          <cell r="F1017">
            <v>0</v>
          </cell>
          <cell r="G1017">
            <v>0</v>
          </cell>
          <cell r="H1017">
            <v>0</v>
          </cell>
          <cell r="I1017">
            <v>0</v>
          </cell>
          <cell r="J1017">
            <v>0</v>
          </cell>
        </row>
        <row r="1018">
          <cell r="A1018">
            <v>1177</v>
          </cell>
          <cell r="B1018" t="str">
            <v>TEE PVC-P U/Rc 1" X 1/2"</v>
          </cell>
          <cell r="C1018" t="str">
            <v>U</v>
          </cell>
          <cell r="D1018">
            <v>0</v>
          </cell>
          <cell r="E1018">
            <v>0</v>
          </cell>
          <cell r="F1018">
            <v>0</v>
          </cell>
          <cell r="G1018">
            <v>0</v>
          </cell>
          <cell r="H1018">
            <v>0</v>
          </cell>
          <cell r="I1018">
            <v>0</v>
          </cell>
          <cell r="J1018">
            <v>0</v>
          </cell>
        </row>
        <row r="1019">
          <cell r="A1019">
            <v>1178</v>
          </cell>
          <cell r="B1019" t="str">
            <v xml:space="preserve">TEE PVC-P U/Rc 1 X3/4" </v>
          </cell>
          <cell r="C1019" t="str">
            <v>U</v>
          </cell>
          <cell r="D1019">
            <v>0</v>
          </cell>
          <cell r="E1019">
            <v>0</v>
          </cell>
          <cell r="F1019">
            <v>0</v>
          </cell>
          <cell r="G1019">
            <v>0</v>
          </cell>
          <cell r="H1019">
            <v>0</v>
          </cell>
          <cell r="I1019">
            <v>0</v>
          </cell>
          <cell r="J1019">
            <v>0</v>
          </cell>
        </row>
        <row r="1020">
          <cell r="A1020">
            <v>1179</v>
          </cell>
          <cell r="B1020" t="str">
            <v>TEE PVC-P U/Rc 1/2"</v>
          </cell>
          <cell r="C1020" t="str">
            <v>U</v>
          </cell>
          <cell r="D1020">
            <v>0</v>
          </cell>
          <cell r="E1020">
            <v>0</v>
          </cell>
          <cell r="F1020">
            <v>0</v>
          </cell>
          <cell r="G1020">
            <v>0</v>
          </cell>
          <cell r="H1020">
            <v>0</v>
          </cell>
          <cell r="I1020">
            <v>0</v>
          </cell>
          <cell r="J1020">
            <v>0</v>
          </cell>
        </row>
        <row r="1021">
          <cell r="A1021">
            <v>1180</v>
          </cell>
          <cell r="B1021" t="str">
            <v>TEE HG 2 1/2"</v>
          </cell>
          <cell r="C1021" t="str">
            <v>U</v>
          </cell>
          <cell r="D1021">
            <v>0</v>
          </cell>
          <cell r="E1021">
            <v>0</v>
          </cell>
          <cell r="F1021">
            <v>0</v>
          </cell>
          <cell r="G1021">
            <v>0</v>
          </cell>
          <cell r="H1021">
            <v>0</v>
          </cell>
          <cell r="I1021">
            <v>0</v>
          </cell>
          <cell r="J1021">
            <v>0</v>
          </cell>
        </row>
        <row r="1022">
          <cell r="A1022">
            <v>1181</v>
          </cell>
          <cell r="B1022" t="str">
            <v>TEE PVC-P U/Rc 2"</v>
          </cell>
          <cell r="C1022" t="str">
            <v>U</v>
          </cell>
          <cell r="D1022">
            <v>4</v>
          </cell>
          <cell r="E1022">
            <v>4</v>
          </cell>
          <cell r="F1022">
            <v>4</v>
          </cell>
          <cell r="G1022">
            <v>0.28000000000000003</v>
          </cell>
          <cell r="H1022">
            <v>0.27999997138977051</v>
          </cell>
          <cell r="I1022">
            <v>0.27999997138977051</v>
          </cell>
          <cell r="J1022">
            <v>0.27999997138977051</v>
          </cell>
        </row>
        <row r="1023">
          <cell r="A1023">
            <v>1182</v>
          </cell>
          <cell r="B1023" t="str">
            <v>TEE PVC-P U/Rc 2"X 1 1/4"</v>
          </cell>
          <cell r="C1023" t="str">
            <v>U</v>
          </cell>
          <cell r="D1023">
            <v>2</v>
          </cell>
          <cell r="E1023">
            <v>2</v>
          </cell>
          <cell r="F1023">
            <v>2</v>
          </cell>
          <cell r="G1023">
            <v>0.14000000000000001</v>
          </cell>
          <cell r="H1023">
            <v>0.13999998569488525</v>
          </cell>
          <cell r="I1023">
            <v>0.13999998569488525</v>
          </cell>
          <cell r="J1023">
            <v>0.13999998569488525</v>
          </cell>
        </row>
        <row r="1024">
          <cell r="A1024">
            <v>1183</v>
          </cell>
          <cell r="B1024" t="str">
            <v>TEE HG 3"</v>
          </cell>
          <cell r="C1024" t="str">
            <v>U</v>
          </cell>
          <cell r="D1024">
            <v>0</v>
          </cell>
          <cell r="E1024">
            <v>0</v>
          </cell>
          <cell r="F1024">
            <v>0</v>
          </cell>
          <cell r="G1024">
            <v>0</v>
          </cell>
          <cell r="H1024">
            <v>0</v>
          </cell>
          <cell r="I1024">
            <v>0</v>
          </cell>
          <cell r="J1024">
            <v>0</v>
          </cell>
        </row>
        <row r="1025">
          <cell r="A1025">
            <v>1184</v>
          </cell>
          <cell r="B1025" t="str">
            <v>TEE HG 3"X 1 1/2"</v>
          </cell>
          <cell r="C1025" t="str">
            <v>U</v>
          </cell>
          <cell r="D1025">
            <v>0</v>
          </cell>
          <cell r="E1025">
            <v>0</v>
          </cell>
          <cell r="F1025">
            <v>0</v>
          </cell>
          <cell r="G1025">
            <v>0</v>
          </cell>
          <cell r="H1025">
            <v>0</v>
          </cell>
          <cell r="I1025">
            <v>0</v>
          </cell>
          <cell r="J1025">
            <v>0</v>
          </cell>
        </row>
        <row r="1026">
          <cell r="A1026">
            <v>1185</v>
          </cell>
          <cell r="B1026" t="str">
            <v>TEE HG 3"X 1 1/4"</v>
          </cell>
          <cell r="C1026" t="str">
            <v>U</v>
          </cell>
          <cell r="D1026">
            <v>0</v>
          </cell>
          <cell r="E1026">
            <v>0</v>
          </cell>
          <cell r="F1026">
            <v>0</v>
          </cell>
          <cell r="G1026">
            <v>0</v>
          </cell>
          <cell r="H1026">
            <v>0</v>
          </cell>
          <cell r="I1026">
            <v>0</v>
          </cell>
          <cell r="J1026">
            <v>0</v>
          </cell>
        </row>
        <row r="1027">
          <cell r="A1027">
            <v>1186</v>
          </cell>
          <cell r="B1027" t="str">
            <v>TEE HG 3" X2"</v>
          </cell>
          <cell r="C1027" t="str">
            <v>U</v>
          </cell>
          <cell r="D1027">
            <v>0</v>
          </cell>
          <cell r="E1027">
            <v>0</v>
          </cell>
          <cell r="F1027">
            <v>0</v>
          </cell>
          <cell r="G1027">
            <v>0</v>
          </cell>
          <cell r="H1027">
            <v>0</v>
          </cell>
          <cell r="I1027">
            <v>0</v>
          </cell>
          <cell r="J1027">
            <v>0</v>
          </cell>
        </row>
        <row r="1028">
          <cell r="A1028">
            <v>1187</v>
          </cell>
          <cell r="B1028" t="str">
            <v>TEE PVC-P U/Rc 3/4"</v>
          </cell>
          <cell r="C1028" t="str">
            <v>U</v>
          </cell>
          <cell r="D1028">
            <v>0.5</v>
          </cell>
          <cell r="E1028">
            <v>0.5</v>
          </cell>
          <cell r="F1028">
            <v>0.5</v>
          </cell>
          <cell r="G1028">
            <v>0.04</v>
          </cell>
          <cell r="H1028">
            <v>3.9999991655349731E-2</v>
          </cell>
          <cell r="I1028">
            <v>3.9999991655349731E-2</v>
          </cell>
          <cell r="J1028">
            <v>3.9999991655349731E-2</v>
          </cell>
        </row>
        <row r="1029">
          <cell r="A1029">
            <v>1188</v>
          </cell>
          <cell r="B1029" t="str">
            <v>TEE PVC-P U/Rc3/4"X 1/2"</v>
          </cell>
          <cell r="C1029" t="str">
            <v>U</v>
          </cell>
          <cell r="D1029">
            <v>0</v>
          </cell>
          <cell r="E1029">
            <v>0</v>
          </cell>
          <cell r="F1029">
            <v>0</v>
          </cell>
          <cell r="G1029">
            <v>0</v>
          </cell>
          <cell r="H1029">
            <v>0</v>
          </cell>
          <cell r="I1029">
            <v>0</v>
          </cell>
          <cell r="J1029">
            <v>0</v>
          </cell>
        </row>
        <row r="1030">
          <cell r="A1030">
            <v>1189</v>
          </cell>
          <cell r="B1030" t="str">
            <v>TUBERIA HG A-120 1 1/2" ASTM A-120</v>
          </cell>
          <cell r="C1030" t="str">
            <v>M</v>
          </cell>
          <cell r="D1030">
            <v>3.82</v>
          </cell>
          <cell r="E1030">
            <v>3.8199996948242188</v>
          </cell>
          <cell r="F1030">
            <v>3.8199996948242188</v>
          </cell>
          <cell r="G1030">
            <v>0.27</v>
          </cell>
          <cell r="H1030">
            <v>0.26999998092651367</v>
          </cell>
          <cell r="I1030">
            <v>0.26999998092651367</v>
          </cell>
          <cell r="J1030">
            <v>0.26999998092651367</v>
          </cell>
        </row>
        <row r="1031">
          <cell r="A1031">
            <v>1190</v>
          </cell>
          <cell r="B1031" t="str">
            <v>TUBERIA HG A-120 1 1/4" ASTM A-120</v>
          </cell>
          <cell r="C1031" t="str">
            <v>M</v>
          </cell>
          <cell r="D1031">
            <v>3.02</v>
          </cell>
          <cell r="E1031">
            <v>3.0199985504150391</v>
          </cell>
          <cell r="F1031">
            <v>3.0199985504150391</v>
          </cell>
          <cell r="G1031">
            <v>0.21</v>
          </cell>
          <cell r="H1031">
            <v>0.20999991893768311</v>
          </cell>
          <cell r="I1031">
            <v>0.20999991893768311</v>
          </cell>
          <cell r="J1031">
            <v>0.20999991893768311</v>
          </cell>
        </row>
        <row r="1032">
          <cell r="A1032">
            <v>1191</v>
          </cell>
          <cell r="B1032" t="str">
            <v>TUBERIA HG A-120  1/2" ASTM A-120</v>
          </cell>
          <cell r="C1032" t="str">
            <v>M</v>
          </cell>
          <cell r="D1032">
            <v>0.88833333333333331</v>
          </cell>
          <cell r="E1032">
            <v>0.88833332061767578</v>
          </cell>
          <cell r="F1032">
            <v>0.88833332061767578</v>
          </cell>
          <cell r="G1032">
            <v>0.06</v>
          </cell>
          <cell r="H1032">
            <v>5.9999972581863403E-2</v>
          </cell>
          <cell r="I1032">
            <v>5.9999972581863403E-2</v>
          </cell>
          <cell r="J1032">
            <v>5.9999972581863403E-2</v>
          </cell>
        </row>
        <row r="1033">
          <cell r="A1033">
            <v>1192</v>
          </cell>
          <cell r="B1033" t="str">
            <v>TUBERIA HG A-120  2 1/2" ASTM A-120</v>
          </cell>
          <cell r="C1033" t="str">
            <v>M</v>
          </cell>
          <cell r="D1033">
            <v>6</v>
          </cell>
          <cell r="E1033">
            <v>6</v>
          </cell>
          <cell r="F1033">
            <v>6</v>
          </cell>
          <cell r="G1033">
            <v>0.42</v>
          </cell>
          <cell r="H1033">
            <v>0.41999983787536621</v>
          </cell>
          <cell r="I1033">
            <v>0.41999983787536621</v>
          </cell>
          <cell r="J1033">
            <v>0.41999983787536621</v>
          </cell>
        </row>
        <row r="1034">
          <cell r="A1034">
            <v>1193</v>
          </cell>
          <cell r="B1034" t="str">
            <v>TUBERIA HG A-120 2" ASTM A-120</v>
          </cell>
          <cell r="C1034" t="str">
            <v>M</v>
          </cell>
          <cell r="D1034">
            <v>8</v>
          </cell>
          <cell r="E1034">
            <v>8</v>
          </cell>
          <cell r="F1034">
            <v>8</v>
          </cell>
          <cell r="G1034">
            <v>0.56000000000000005</v>
          </cell>
          <cell r="H1034">
            <v>0.55999994277954102</v>
          </cell>
          <cell r="I1034">
            <v>0.55999994277954102</v>
          </cell>
          <cell r="J1034">
            <v>0.55999994277954102</v>
          </cell>
        </row>
        <row r="1035">
          <cell r="A1035">
            <v>1194</v>
          </cell>
          <cell r="B1035" t="str">
            <v>TUBERIA HG A-120   3" ASTM A-120</v>
          </cell>
          <cell r="C1035" t="str">
            <v>M</v>
          </cell>
          <cell r="D1035">
            <v>9.5</v>
          </cell>
          <cell r="E1035">
            <v>9.5</v>
          </cell>
          <cell r="F1035">
            <v>9.5</v>
          </cell>
          <cell r="G1035">
            <v>0.67</v>
          </cell>
          <cell r="H1035">
            <v>0.66999959945678711</v>
          </cell>
          <cell r="I1035">
            <v>0.66999959945678711</v>
          </cell>
          <cell r="J1035">
            <v>0.66999959945678711</v>
          </cell>
        </row>
        <row r="1036">
          <cell r="A1036">
            <v>1195</v>
          </cell>
          <cell r="B1036" t="str">
            <v>TUBERIA PVC-P U/Rc 3/4"</v>
          </cell>
          <cell r="C1036" t="str">
            <v>M</v>
          </cell>
          <cell r="D1036">
            <v>0</v>
          </cell>
          <cell r="E1036">
            <v>0</v>
          </cell>
          <cell r="F1036">
            <v>0</v>
          </cell>
          <cell r="G1036">
            <v>0</v>
          </cell>
          <cell r="H1036">
            <v>0</v>
          </cell>
          <cell r="I1036">
            <v>0</v>
          </cell>
          <cell r="J1036">
            <v>0</v>
          </cell>
        </row>
        <row r="1037">
          <cell r="A1037">
            <v>1196</v>
          </cell>
          <cell r="B1037" t="str">
            <v>TUBERIA PVC-P U/Rc 1/2"</v>
          </cell>
          <cell r="C1037" t="str">
            <v>M</v>
          </cell>
          <cell r="D1037">
            <v>0</v>
          </cell>
          <cell r="E1037">
            <v>0</v>
          </cell>
          <cell r="F1037">
            <v>0</v>
          </cell>
          <cell r="G1037">
            <v>0</v>
          </cell>
          <cell r="H1037">
            <v>0</v>
          </cell>
          <cell r="I1037">
            <v>0</v>
          </cell>
          <cell r="J1037">
            <v>0</v>
          </cell>
        </row>
        <row r="1038">
          <cell r="A1038">
            <v>1197</v>
          </cell>
          <cell r="B1038" t="str">
            <v>TUBERIA PVC-P U/Rc 1"</v>
          </cell>
          <cell r="C1038" t="str">
            <v>M</v>
          </cell>
          <cell r="D1038">
            <v>3.5</v>
          </cell>
          <cell r="E1038">
            <v>3.5</v>
          </cell>
          <cell r="F1038">
            <v>3.5</v>
          </cell>
          <cell r="G1038">
            <v>0.25</v>
          </cell>
          <cell r="H1038">
            <v>0.25</v>
          </cell>
          <cell r="I1038">
            <v>0.25</v>
          </cell>
          <cell r="J1038">
            <v>0.25</v>
          </cell>
        </row>
        <row r="1039">
          <cell r="A1039">
            <v>1198</v>
          </cell>
          <cell r="B1039" t="str">
            <v>TUBERIA PVC-P U/Rc 1 1/4"</v>
          </cell>
          <cell r="C1039" t="str">
            <v>M</v>
          </cell>
          <cell r="D1039">
            <v>0</v>
          </cell>
          <cell r="E1039">
            <v>0</v>
          </cell>
          <cell r="F1039">
            <v>0</v>
          </cell>
          <cell r="G1039">
            <v>0</v>
          </cell>
          <cell r="H1039">
            <v>0</v>
          </cell>
          <cell r="I1039">
            <v>0</v>
          </cell>
          <cell r="J1039">
            <v>0</v>
          </cell>
        </row>
        <row r="1040">
          <cell r="A1040">
            <v>1199</v>
          </cell>
          <cell r="B1040" t="str">
            <v>TUBERIA PVC-P U/Rc 1 1/2"</v>
          </cell>
          <cell r="C1040" t="str">
            <v>M</v>
          </cell>
          <cell r="D1040">
            <v>0</v>
          </cell>
          <cell r="E1040">
            <v>0</v>
          </cell>
          <cell r="F1040">
            <v>0</v>
          </cell>
          <cell r="G1040">
            <v>0</v>
          </cell>
          <cell r="H1040">
            <v>0</v>
          </cell>
          <cell r="I1040">
            <v>0</v>
          </cell>
          <cell r="J1040">
            <v>0</v>
          </cell>
        </row>
        <row r="1041">
          <cell r="A1041">
            <v>1200</v>
          </cell>
          <cell r="B1041" t="str">
            <v>TUBERIA PVC-P U/Rc 2"</v>
          </cell>
          <cell r="C1041" t="str">
            <v>M</v>
          </cell>
          <cell r="D1041">
            <v>5.74</v>
          </cell>
          <cell r="E1041">
            <v>5.7399978637695313</v>
          </cell>
          <cell r="F1041">
            <v>5.7399978637695313</v>
          </cell>
          <cell r="G1041">
            <v>0.4</v>
          </cell>
          <cell r="H1041">
            <v>0.39999985694885254</v>
          </cell>
          <cell r="I1041">
            <v>0.39999985694885254</v>
          </cell>
          <cell r="J1041">
            <v>0.39999985694885254</v>
          </cell>
        </row>
        <row r="1042">
          <cell r="A1042">
            <v>1201</v>
          </cell>
          <cell r="B1042" t="str">
            <v>UNIONES PVC-P U/Rc 1 1/2"</v>
          </cell>
          <cell r="C1042" t="str">
            <v>U</v>
          </cell>
          <cell r="D1042">
            <v>1</v>
          </cell>
          <cell r="E1042">
            <v>1</v>
          </cell>
          <cell r="F1042">
            <v>1</v>
          </cell>
          <cell r="G1042">
            <v>7.0000000000000007E-2</v>
          </cell>
          <cell r="H1042">
            <v>6.9999992847442627E-2</v>
          </cell>
          <cell r="I1042">
            <v>6.9999992847442627E-2</v>
          </cell>
          <cell r="J1042">
            <v>6.9999992847442627E-2</v>
          </cell>
        </row>
        <row r="1043">
          <cell r="A1043">
            <v>1202</v>
          </cell>
          <cell r="B1043" t="str">
            <v>UNIONES PVC-P U/Rc 1 1/4"</v>
          </cell>
          <cell r="C1043" t="str">
            <v>U</v>
          </cell>
          <cell r="D1043">
            <v>0</v>
          </cell>
          <cell r="E1043">
            <v>0</v>
          </cell>
          <cell r="F1043">
            <v>0</v>
          </cell>
          <cell r="G1043">
            <v>0</v>
          </cell>
          <cell r="H1043">
            <v>0</v>
          </cell>
          <cell r="I1043">
            <v>0</v>
          </cell>
          <cell r="J1043">
            <v>0</v>
          </cell>
        </row>
        <row r="1044">
          <cell r="A1044">
            <v>1203</v>
          </cell>
          <cell r="B1044" t="str">
            <v>UNIONES PVC-P U/Rc 1 "</v>
          </cell>
          <cell r="C1044" t="str">
            <v>U</v>
          </cell>
          <cell r="D1044">
            <v>0</v>
          </cell>
          <cell r="E1044">
            <v>0</v>
          </cell>
          <cell r="F1044">
            <v>0</v>
          </cell>
          <cell r="G1044">
            <v>0</v>
          </cell>
          <cell r="H1044">
            <v>0</v>
          </cell>
          <cell r="I1044">
            <v>0</v>
          </cell>
          <cell r="J1044">
            <v>0</v>
          </cell>
        </row>
        <row r="1045">
          <cell r="A1045">
            <v>1204</v>
          </cell>
          <cell r="B1045" t="str">
            <v>UNIONES PVC-P U/Rc1/2"</v>
          </cell>
          <cell r="C1045" t="str">
            <v>U</v>
          </cell>
          <cell r="D1045">
            <v>0</v>
          </cell>
          <cell r="E1045">
            <v>0</v>
          </cell>
          <cell r="F1045">
            <v>0</v>
          </cell>
          <cell r="G1045">
            <v>0</v>
          </cell>
          <cell r="H1045">
            <v>0</v>
          </cell>
          <cell r="I1045">
            <v>0</v>
          </cell>
          <cell r="J1045">
            <v>0</v>
          </cell>
        </row>
        <row r="1046">
          <cell r="A1046">
            <v>1205</v>
          </cell>
          <cell r="B1046" t="str">
            <v>UNIONES HG3"</v>
          </cell>
          <cell r="C1046" t="str">
            <v>U</v>
          </cell>
          <cell r="D1046">
            <v>0</v>
          </cell>
          <cell r="E1046">
            <v>0</v>
          </cell>
          <cell r="F1046">
            <v>0</v>
          </cell>
          <cell r="G1046">
            <v>0</v>
          </cell>
          <cell r="H1046">
            <v>0</v>
          </cell>
          <cell r="I1046">
            <v>0</v>
          </cell>
          <cell r="J1046">
            <v>0</v>
          </cell>
        </row>
        <row r="1047">
          <cell r="A1047">
            <v>1206</v>
          </cell>
          <cell r="B1047" t="str">
            <v>UNIONES AL PVC-P U/Rc 3/4"</v>
          </cell>
          <cell r="C1047" t="str">
            <v>U</v>
          </cell>
          <cell r="D1047">
            <v>0</v>
          </cell>
          <cell r="E1047">
            <v>0</v>
          </cell>
          <cell r="F1047">
            <v>0</v>
          </cell>
          <cell r="G1047">
            <v>0</v>
          </cell>
          <cell r="H1047">
            <v>0</v>
          </cell>
          <cell r="I1047">
            <v>0</v>
          </cell>
          <cell r="J1047">
            <v>0</v>
          </cell>
        </row>
        <row r="1048">
          <cell r="A1048">
            <v>1207</v>
          </cell>
          <cell r="B1048" t="str">
            <v>UNIVERSAL PVC-P U/Rc 1 1/2"</v>
          </cell>
          <cell r="C1048" t="str">
            <v>U</v>
          </cell>
          <cell r="D1048">
            <v>0</v>
          </cell>
          <cell r="E1048">
            <v>0</v>
          </cell>
          <cell r="F1048">
            <v>0</v>
          </cell>
          <cell r="G1048">
            <v>0</v>
          </cell>
          <cell r="H1048">
            <v>0</v>
          </cell>
          <cell r="I1048">
            <v>0</v>
          </cell>
          <cell r="J1048">
            <v>0</v>
          </cell>
        </row>
        <row r="1049">
          <cell r="A1049">
            <v>1208</v>
          </cell>
          <cell r="B1049" t="str">
            <v>UNIVERSAL PVC-P U/Rc 1 1/4"</v>
          </cell>
          <cell r="C1049" t="str">
            <v>U</v>
          </cell>
          <cell r="D1049">
            <v>0</v>
          </cell>
          <cell r="E1049">
            <v>0</v>
          </cell>
          <cell r="F1049">
            <v>0</v>
          </cell>
          <cell r="G1049">
            <v>0</v>
          </cell>
          <cell r="H1049">
            <v>0</v>
          </cell>
          <cell r="I1049">
            <v>0</v>
          </cell>
          <cell r="J1049">
            <v>0</v>
          </cell>
        </row>
        <row r="1050">
          <cell r="A1050">
            <v>1209</v>
          </cell>
          <cell r="B1050" t="str">
            <v>UNIVERSAL PVC-P U/Rc 1 "</v>
          </cell>
          <cell r="C1050" t="str">
            <v>U</v>
          </cell>
          <cell r="D1050">
            <v>0</v>
          </cell>
          <cell r="E1050">
            <v>0</v>
          </cell>
          <cell r="F1050">
            <v>0</v>
          </cell>
          <cell r="G1050">
            <v>0</v>
          </cell>
          <cell r="H1050">
            <v>0</v>
          </cell>
          <cell r="I1050">
            <v>0</v>
          </cell>
          <cell r="J1050">
            <v>0</v>
          </cell>
        </row>
        <row r="1051">
          <cell r="A1051">
            <v>1210</v>
          </cell>
          <cell r="B1051" t="str">
            <v>UNIVERSAL PVC-P U/Rc 1/2"</v>
          </cell>
          <cell r="C1051" t="str">
            <v>U</v>
          </cell>
          <cell r="D1051">
            <v>0</v>
          </cell>
          <cell r="E1051">
            <v>0</v>
          </cell>
          <cell r="F1051">
            <v>0</v>
          </cell>
          <cell r="G1051">
            <v>0</v>
          </cell>
          <cell r="H1051">
            <v>0</v>
          </cell>
          <cell r="I1051">
            <v>0</v>
          </cell>
          <cell r="J1051">
            <v>0</v>
          </cell>
        </row>
        <row r="1052">
          <cell r="A1052">
            <v>1211</v>
          </cell>
          <cell r="B1052" t="str">
            <v>UNIVERSAL HG 2 1/2"</v>
          </cell>
          <cell r="C1052" t="str">
            <v>U</v>
          </cell>
          <cell r="D1052">
            <v>8</v>
          </cell>
          <cell r="E1052">
            <v>8</v>
          </cell>
          <cell r="F1052">
            <v>8</v>
          </cell>
          <cell r="G1052">
            <v>0.56000000000000005</v>
          </cell>
          <cell r="H1052">
            <v>0.55999994277954102</v>
          </cell>
          <cell r="I1052">
            <v>0.55999994277954102</v>
          </cell>
          <cell r="J1052">
            <v>0.55999994277954102</v>
          </cell>
        </row>
        <row r="1053">
          <cell r="A1053">
            <v>1212</v>
          </cell>
          <cell r="B1053" t="str">
            <v>UNIVERSAL PVC-P U/Rc 2"</v>
          </cell>
          <cell r="C1053" t="str">
            <v>U</v>
          </cell>
          <cell r="D1053">
            <v>0</v>
          </cell>
          <cell r="E1053">
            <v>0</v>
          </cell>
          <cell r="F1053">
            <v>0</v>
          </cell>
          <cell r="G1053">
            <v>0</v>
          </cell>
          <cell r="H1053">
            <v>0</v>
          </cell>
          <cell r="I1053">
            <v>0</v>
          </cell>
          <cell r="J1053">
            <v>0</v>
          </cell>
        </row>
        <row r="1054">
          <cell r="A1054">
            <v>1213</v>
          </cell>
          <cell r="B1054" t="str">
            <v>UNIVERSAL HG 3"</v>
          </cell>
          <cell r="C1054" t="str">
            <v>U</v>
          </cell>
          <cell r="D1054">
            <v>12.28</v>
          </cell>
          <cell r="E1054">
            <v>12.279998779296875</v>
          </cell>
          <cell r="F1054">
            <v>12.279998779296875</v>
          </cell>
          <cell r="G1054">
            <v>0.86</v>
          </cell>
          <cell r="H1054">
            <v>0.85999965667724609</v>
          </cell>
          <cell r="I1054">
            <v>0.85999965667724609</v>
          </cell>
          <cell r="J1054">
            <v>0.85999965667724609</v>
          </cell>
        </row>
        <row r="1055">
          <cell r="A1055">
            <v>1214</v>
          </cell>
          <cell r="B1055" t="str">
            <v>UNIVERSAL PVC-P U/Rc 3/4"</v>
          </cell>
          <cell r="C1055" t="str">
            <v>U</v>
          </cell>
          <cell r="D1055">
            <v>4.63</v>
          </cell>
          <cell r="E1055">
            <v>4.6299972534179688</v>
          </cell>
          <cell r="F1055">
            <v>4.6299972534179688</v>
          </cell>
          <cell r="G1055">
            <v>0.32</v>
          </cell>
          <cell r="H1055">
            <v>0.31999993324279785</v>
          </cell>
          <cell r="I1055">
            <v>0.31999993324279785</v>
          </cell>
          <cell r="J1055">
            <v>0.31999993324279785</v>
          </cell>
        </row>
        <row r="1056">
          <cell r="A1056">
            <v>1215</v>
          </cell>
          <cell r="B1056" t="str">
            <v>VALVULA DE PIE BRONCE CANASTILLA METALICA 2 1/2"</v>
          </cell>
          <cell r="C1056" t="str">
            <v>U</v>
          </cell>
          <cell r="D1056">
            <v>18</v>
          </cell>
          <cell r="E1056">
            <v>18</v>
          </cell>
          <cell r="F1056">
            <v>18</v>
          </cell>
          <cell r="G1056">
            <v>1.26</v>
          </cell>
          <cell r="H1056">
            <v>1.2599992752075195</v>
          </cell>
          <cell r="I1056">
            <v>1.2599992752075195</v>
          </cell>
          <cell r="J1056">
            <v>1.2599992752075195</v>
          </cell>
        </row>
        <row r="1057">
          <cell r="A1057">
            <v>1216</v>
          </cell>
          <cell r="B1057" t="str">
            <v>VALVULA DE PIE BRONCE CANASTILLA METALICA 3"</v>
          </cell>
          <cell r="C1057" t="str">
            <v>U</v>
          </cell>
          <cell r="D1057">
            <v>85</v>
          </cell>
          <cell r="E1057">
            <v>85</v>
          </cell>
          <cell r="F1057">
            <v>85</v>
          </cell>
          <cell r="G1057">
            <v>5.95</v>
          </cell>
          <cell r="H1057">
            <v>5.9499969482421875</v>
          </cell>
          <cell r="I1057">
            <v>5.9499969482421875</v>
          </cell>
          <cell r="J1057">
            <v>5.9499969482421875</v>
          </cell>
        </row>
        <row r="1058">
          <cell r="A1058">
            <v>1217</v>
          </cell>
          <cell r="B1058" t="str">
            <v>VALVULA FLOTADORADE  BRONCE CON BOLA DE COBRE 1 1/2</v>
          </cell>
          <cell r="C1058" t="str">
            <v>U</v>
          </cell>
          <cell r="D1058">
            <v>0</v>
          </cell>
          <cell r="E1058">
            <v>0</v>
          </cell>
          <cell r="F1058">
            <v>0</v>
          </cell>
          <cell r="G1058">
            <v>0</v>
          </cell>
          <cell r="H1058">
            <v>0</v>
          </cell>
          <cell r="I1058">
            <v>0</v>
          </cell>
          <cell r="J1058">
            <v>0</v>
          </cell>
        </row>
        <row r="1059">
          <cell r="A1059">
            <v>1218</v>
          </cell>
          <cell r="B1059" t="str">
            <v>VALVULA CHECK BRONCE DE 1/2"</v>
          </cell>
          <cell r="C1059" t="str">
            <v>U</v>
          </cell>
          <cell r="D1059">
            <v>2.85</v>
          </cell>
          <cell r="E1059">
            <v>2.8499984741210938</v>
          </cell>
          <cell r="F1059">
            <v>2.8499984741210938</v>
          </cell>
          <cell r="G1059">
            <v>0.2</v>
          </cell>
          <cell r="H1059">
            <v>0.19999992847442627</v>
          </cell>
          <cell r="I1059">
            <v>0.19999992847442627</v>
          </cell>
          <cell r="J1059">
            <v>0.19999992847442627</v>
          </cell>
        </row>
        <row r="1060">
          <cell r="A1060">
            <v>1219</v>
          </cell>
          <cell r="B1060" t="str">
            <v>VALVULA CHECK BRONCE DE 2 1/2"</v>
          </cell>
          <cell r="C1060" t="str">
            <v>U</v>
          </cell>
          <cell r="D1060">
            <v>0</v>
          </cell>
          <cell r="E1060">
            <v>0</v>
          </cell>
          <cell r="F1060">
            <v>0</v>
          </cell>
          <cell r="G1060">
            <v>0</v>
          </cell>
          <cell r="H1060">
            <v>0</v>
          </cell>
          <cell r="I1060">
            <v>0</v>
          </cell>
          <cell r="J1060">
            <v>0</v>
          </cell>
        </row>
        <row r="1061">
          <cell r="A1061">
            <v>1220</v>
          </cell>
          <cell r="B1061" t="str">
            <v>VALVULA CHECK BRONCE DE 3"</v>
          </cell>
          <cell r="C1061" t="str">
            <v>U</v>
          </cell>
          <cell r="D1061">
            <v>87</v>
          </cell>
          <cell r="E1061">
            <v>87</v>
          </cell>
          <cell r="F1061">
            <v>87</v>
          </cell>
          <cell r="G1061">
            <v>6.09</v>
          </cell>
          <cell r="H1061">
            <v>6.089996337890625</v>
          </cell>
          <cell r="I1061">
            <v>6.089996337890625</v>
          </cell>
          <cell r="J1061">
            <v>6.089996337890625</v>
          </cell>
        </row>
        <row r="1062">
          <cell r="A1062">
            <v>1221</v>
          </cell>
          <cell r="B1062" t="str">
            <v xml:space="preserve">VALVULA CHECK BRONCE DE 3/4" </v>
          </cell>
          <cell r="C1062" t="str">
            <v>U</v>
          </cell>
          <cell r="D1062">
            <v>8</v>
          </cell>
          <cell r="E1062">
            <v>8</v>
          </cell>
          <cell r="F1062">
            <v>8</v>
          </cell>
          <cell r="G1062">
            <v>0.56000000000000005</v>
          </cell>
          <cell r="H1062">
            <v>0.55999994277954102</v>
          </cell>
          <cell r="I1062">
            <v>0.55999994277954102</v>
          </cell>
          <cell r="J1062">
            <v>0.55999994277954102</v>
          </cell>
        </row>
        <row r="1063">
          <cell r="A1063">
            <v>1222</v>
          </cell>
          <cell r="B1063" t="str">
            <v>VALVULA COMPUERTA Y VOLANTE DE BRONCE DE 1 1/2</v>
          </cell>
          <cell r="C1063" t="str">
            <v>U</v>
          </cell>
          <cell r="D1063">
            <v>24.8</v>
          </cell>
          <cell r="E1063">
            <v>24.79998779296875</v>
          </cell>
          <cell r="F1063">
            <v>24.79998779296875</v>
          </cell>
          <cell r="G1063">
            <v>1.74</v>
          </cell>
          <cell r="H1063">
            <v>1.7399997711181641</v>
          </cell>
          <cell r="I1063">
            <v>1.7399997711181641</v>
          </cell>
          <cell r="J1063">
            <v>1.7399997711181641</v>
          </cell>
        </row>
        <row r="1064">
          <cell r="A1064">
            <v>1223</v>
          </cell>
          <cell r="B1064" t="str">
            <v>VALVULA COMPUERTA Y VOLANTE DE BRONCE DE 1 1/4"</v>
          </cell>
          <cell r="C1064" t="str">
            <v>U</v>
          </cell>
          <cell r="D1064">
            <v>30</v>
          </cell>
          <cell r="E1064">
            <v>30</v>
          </cell>
          <cell r="F1064">
            <v>30</v>
          </cell>
          <cell r="G1064">
            <v>2.1</v>
          </cell>
          <cell r="H1064">
            <v>2.0999984741210938</v>
          </cell>
          <cell r="I1064">
            <v>2.0999984741210938</v>
          </cell>
          <cell r="J1064">
            <v>2.0999984741210938</v>
          </cell>
        </row>
        <row r="1065">
          <cell r="A1065">
            <v>1224</v>
          </cell>
          <cell r="B1065" t="str">
            <v>VALVULA COMPUERTA Y VOLANTE DE BRONCE DE 1 "</v>
          </cell>
          <cell r="C1065" t="str">
            <v>U</v>
          </cell>
          <cell r="D1065">
            <v>14.9</v>
          </cell>
          <cell r="E1065">
            <v>14.899993896484375</v>
          </cell>
          <cell r="F1065">
            <v>14.899993896484375</v>
          </cell>
          <cell r="G1065">
            <v>1.04</v>
          </cell>
          <cell r="H1065">
            <v>1.0399999618530273</v>
          </cell>
          <cell r="I1065">
            <v>1.0399999618530273</v>
          </cell>
          <cell r="J1065">
            <v>1.0399999618530273</v>
          </cell>
        </row>
        <row r="1066">
          <cell r="A1066">
            <v>1225</v>
          </cell>
          <cell r="B1066" t="str">
            <v>VALVULA COMPUERTA Y VOLANTE DE BRONCE DE  1/2"</v>
          </cell>
          <cell r="C1066" t="str">
            <v>U</v>
          </cell>
          <cell r="D1066">
            <v>9.5</v>
          </cell>
          <cell r="E1066">
            <v>9.5</v>
          </cell>
          <cell r="F1066">
            <v>9.5</v>
          </cell>
          <cell r="G1066">
            <v>0.67</v>
          </cell>
          <cell r="H1066">
            <v>0.66999959945678711</v>
          </cell>
          <cell r="I1066">
            <v>0.66999959945678711</v>
          </cell>
          <cell r="J1066">
            <v>0.66999959945678711</v>
          </cell>
        </row>
        <row r="1067">
          <cell r="A1067">
            <v>1226</v>
          </cell>
          <cell r="B1067" t="str">
            <v>VALVULA COMPUERTA Y VOLANTE DE BRONCE DE 2 1/2"</v>
          </cell>
          <cell r="C1067" t="str">
            <v>U</v>
          </cell>
          <cell r="D1067">
            <v>0</v>
          </cell>
          <cell r="E1067">
            <v>0</v>
          </cell>
          <cell r="F1067">
            <v>0</v>
          </cell>
          <cell r="G1067">
            <v>0</v>
          </cell>
          <cell r="H1067">
            <v>0</v>
          </cell>
          <cell r="I1067">
            <v>0</v>
          </cell>
          <cell r="J1067">
            <v>0</v>
          </cell>
        </row>
        <row r="1068">
          <cell r="A1068">
            <v>1227</v>
          </cell>
          <cell r="B1068" t="str">
            <v>VALVULA COMPUERTA Y VOLANTE DE BRONCE DE 2"</v>
          </cell>
          <cell r="C1068" t="str">
            <v>U</v>
          </cell>
          <cell r="D1068">
            <v>39.9</v>
          </cell>
          <cell r="E1068">
            <v>39.899993896484375</v>
          </cell>
          <cell r="F1068">
            <v>39.899993896484375</v>
          </cell>
          <cell r="G1068">
            <v>2.79</v>
          </cell>
          <cell r="H1068">
            <v>2.7899990081787109</v>
          </cell>
          <cell r="I1068">
            <v>2.7899990081787109</v>
          </cell>
          <cell r="J1068">
            <v>2.7899990081787109</v>
          </cell>
        </row>
        <row r="1069">
          <cell r="A1069">
            <v>1228</v>
          </cell>
          <cell r="B1069" t="str">
            <v>VALVULA COMPUERTA Y VOLANTE DE BRONCE DE 3"</v>
          </cell>
          <cell r="C1069" t="str">
            <v>U</v>
          </cell>
          <cell r="D1069">
            <v>0</v>
          </cell>
          <cell r="E1069">
            <v>0</v>
          </cell>
          <cell r="F1069">
            <v>0</v>
          </cell>
          <cell r="G1069">
            <v>0</v>
          </cell>
          <cell r="H1069">
            <v>0</v>
          </cell>
          <cell r="I1069">
            <v>0</v>
          </cell>
          <cell r="J1069">
            <v>0</v>
          </cell>
        </row>
        <row r="1070">
          <cell r="A1070">
            <v>1229</v>
          </cell>
          <cell r="B1070" t="str">
            <v>VALVULA COMPUERTA Y VOLANTE DE BRONCE DE 3/4"</v>
          </cell>
          <cell r="C1070" t="str">
            <v>U</v>
          </cell>
          <cell r="D1070">
            <v>16</v>
          </cell>
          <cell r="E1070">
            <v>16</v>
          </cell>
          <cell r="F1070">
            <v>16</v>
          </cell>
          <cell r="G1070">
            <v>1.1200000000000001</v>
          </cell>
          <cell r="H1070">
            <v>1.119999885559082</v>
          </cell>
          <cell r="I1070">
            <v>1.119999885559082</v>
          </cell>
          <cell r="J1070">
            <v>1.119999885559082</v>
          </cell>
        </row>
        <row r="1071">
          <cell r="A1071">
            <v>1230</v>
          </cell>
          <cell r="B1071" t="str">
            <v>RÓTULOS</v>
          </cell>
          <cell r="C1071" t="str">
            <v>U</v>
          </cell>
          <cell r="D1071">
            <v>60</v>
          </cell>
          <cell r="E1071">
            <v>60</v>
          </cell>
          <cell r="F1071">
            <v>60</v>
          </cell>
          <cell r="G1071">
            <v>4.2</v>
          </cell>
          <cell r="H1071">
            <v>4.1999969482421875</v>
          </cell>
          <cell r="I1071">
            <v>4.1999969482421875</v>
          </cell>
          <cell r="J1071">
            <v>4.1999969482421875</v>
          </cell>
        </row>
        <row r="1072">
          <cell r="A1072">
            <v>1231</v>
          </cell>
          <cell r="B1072" t="str">
            <v>CASETÓN PLASTICO PARA ALIVIANAMIENTO</v>
          </cell>
          <cell r="C1072" t="str">
            <v>U</v>
          </cell>
          <cell r="D1072">
            <v>0.9</v>
          </cell>
          <cell r="E1072">
            <v>0.89999961853027344</v>
          </cell>
          <cell r="F1072">
            <v>0.89999961853027344</v>
          </cell>
          <cell r="G1072">
            <v>0.06</v>
          </cell>
          <cell r="H1072">
            <v>5.9999972581863403E-2</v>
          </cell>
          <cell r="I1072">
            <v>5.9999972581863403E-2</v>
          </cell>
          <cell r="J1072">
            <v>5.9999972581863403E-2</v>
          </cell>
        </row>
        <row r="1073">
          <cell r="A1073">
            <v>1232</v>
          </cell>
          <cell r="B1073" t="str">
            <v>REFUERZO REFUERZOS STUDRAIL ACCIÓN CONTRA CORTANTE</v>
          </cell>
          <cell r="C1073" t="str">
            <v>KG</v>
          </cell>
          <cell r="D1073">
            <v>1.2</v>
          </cell>
          <cell r="E1073">
            <v>1.1999998092651367</v>
          </cell>
          <cell r="F1073">
            <v>1.1999998092651367</v>
          </cell>
          <cell r="G1073">
            <v>0.08</v>
          </cell>
          <cell r="H1073">
            <v>7.9999983310699463E-2</v>
          </cell>
          <cell r="I1073">
            <v>7.9999983310699463E-2</v>
          </cell>
          <cell r="J1073">
            <v>7.9999983310699463E-2</v>
          </cell>
        </row>
        <row r="1074">
          <cell r="A1074">
            <v>1233</v>
          </cell>
          <cell r="B1074" t="str">
            <v>PORCELANATO PARA PISOS ALTO TRAFICO</v>
          </cell>
          <cell r="C1074" t="str">
            <v>M2</v>
          </cell>
          <cell r="D1074">
            <v>28</v>
          </cell>
          <cell r="E1074">
            <v>28</v>
          </cell>
          <cell r="F1074">
            <v>28</v>
          </cell>
          <cell r="G1074">
            <v>1.96</v>
          </cell>
          <cell r="H1074">
            <v>1.9599990844726563</v>
          </cell>
          <cell r="I1074">
            <v>1.9599990844726563</v>
          </cell>
          <cell r="J1074">
            <v>1.9599990844726563</v>
          </cell>
        </row>
        <row r="1075">
          <cell r="A1075">
            <v>1234</v>
          </cell>
          <cell r="B1075" t="str">
            <v>MARMOL ROMÁNICO</v>
          </cell>
          <cell r="C1075" t="str">
            <v>M2</v>
          </cell>
          <cell r="D1075">
            <v>14</v>
          </cell>
          <cell r="E1075">
            <v>14</v>
          </cell>
          <cell r="F1075">
            <v>14</v>
          </cell>
          <cell r="G1075">
            <v>0.98</v>
          </cell>
          <cell r="H1075">
            <v>0.97999954223632813</v>
          </cell>
          <cell r="I1075">
            <v>0.97999954223632813</v>
          </cell>
          <cell r="J1075">
            <v>0.97999954223632813</v>
          </cell>
        </row>
        <row r="1076">
          <cell r="A1076">
            <v>1235</v>
          </cell>
          <cell r="B1076" t="str">
            <v>CENEFA DE PORCELANATO</v>
          </cell>
          <cell r="C1076" t="str">
            <v>M2</v>
          </cell>
          <cell r="D1076">
            <v>25</v>
          </cell>
          <cell r="E1076">
            <v>25</v>
          </cell>
          <cell r="F1076">
            <v>25</v>
          </cell>
          <cell r="G1076">
            <v>1.75</v>
          </cell>
          <cell r="H1076">
            <v>1.75</v>
          </cell>
          <cell r="I1076">
            <v>1.75</v>
          </cell>
          <cell r="J1076">
            <v>1.75</v>
          </cell>
        </row>
        <row r="1077">
          <cell r="A1077">
            <v>1236</v>
          </cell>
          <cell r="B1077" t="str">
            <v>LAMINA DE 15mm PLYCEN SOBRE ESTRUCTURA METÁLICA</v>
          </cell>
          <cell r="C1077" t="str">
            <v>M2</v>
          </cell>
          <cell r="D1077">
            <v>6</v>
          </cell>
          <cell r="E1077">
            <v>6</v>
          </cell>
          <cell r="F1077">
            <v>6</v>
          </cell>
          <cell r="G1077">
            <v>0.42</v>
          </cell>
          <cell r="H1077">
            <v>0.41999983787536621</v>
          </cell>
          <cell r="I1077">
            <v>0.41999983787536621</v>
          </cell>
          <cell r="J1077">
            <v>0.41999983787536621</v>
          </cell>
        </row>
        <row r="1078">
          <cell r="A1078">
            <v>1237</v>
          </cell>
          <cell r="B1078" t="str">
            <v>AMSTRONG EN CIELO RAZO+ESTRUCTURA DE ALUMINIO</v>
          </cell>
          <cell r="C1078" t="str">
            <v>M2</v>
          </cell>
          <cell r="D1078">
            <v>15</v>
          </cell>
          <cell r="E1078">
            <v>15</v>
          </cell>
          <cell r="F1078">
            <v>15</v>
          </cell>
          <cell r="G1078">
            <v>1.05</v>
          </cell>
          <cell r="H1078">
            <v>1.0499992370605469</v>
          </cell>
          <cell r="I1078">
            <v>1.0499992370605469</v>
          </cell>
          <cell r="J1078">
            <v>1.0499992370605469</v>
          </cell>
        </row>
        <row r="1079">
          <cell r="A1079">
            <v>1238</v>
          </cell>
          <cell r="B1079" t="str">
            <v>GYPSUM</v>
          </cell>
          <cell r="C1079" t="str">
            <v>ML</v>
          </cell>
          <cell r="D1079">
            <v>6</v>
          </cell>
          <cell r="E1079">
            <v>6</v>
          </cell>
          <cell r="F1079">
            <v>6</v>
          </cell>
          <cell r="G1079">
            <v>0.42</v>
          </cell>
          <cell r="H1079">
            <v>0.41999983787536621</v>
          </cell>
          <cell r="I1079">
            <v>0.41999983787536621</v>
          </cell>
          <cell r="J1079">
            <v>0.41999983787536621</v>
          </cell>
        </row>
        <row r="1080">
          <cell r="A1080">
            <v>1239</v>
          </cell>
          <cell r="B1080" t="str">
            <v>CIELO RAZO DE GYPSUM+ESTRUCTURA</v>
          </cell>
          <cell r="C1080" t="str">
            <v>M2</v>
          </cell>
          <cell r="D1080">
            <v>12</v>
          </cell>
          <cell r="E1080" t="str">
            <v>EP</v>
          </cell>
          <cell r="F1080">
            <v>12</v>
          </cell>
          <cell r="G1080">
            <v>0.84</v>
          </cell>
          <cell r="H1080">
            <v>0.83999967575073242</v>
          </cell>
          <cell r="I1080">
            <v>0.83999967575073242</v>
          </cell>
          <cell r="J1080">
            <v>0.83999967575073242</v>
          </cell>
        </row>
        <row r="1081">
          <cell r="A1081">
            <v>1240</v>
          </cell>
          <cell r="B1081" t="str">
            <v>IMPERGLAS-IMPERMEABILIZANTE</v>
          </cell>
          <cell r="C1081" t="str">
            <v>M</v>
          </cell>
          <cell r="D1081">
            <v>4.5</v>
          </cell>
          <cell r="E1081">
            <v>4.5</v>
          </cell>
          <cell r="F1081">
            <v>4.5</v>
          </cell>
          <cell r="G1081">
            <v>0.32</v>
          </cell>
          <cell r="H1081">
            <v>0.31999993324279785</v>
          </cell>
          <cell r="I1081">
            <v>0.31999993324279785</v>
          </cell>
          <cell r="J1081">
            <v>0.31999993324279785</v>
          </cell>
        </row>
        <row r="1082">
          <cell r="A1082">
            <v>1241</v>
          </cell>
          <cell r="B1082" t="str">
            <v>JUNTA ADIBAND SIKA</v>
          </cell>
          <cell r="C1082" t="str">
            <v>M</v>
          </cell>
          <cell r="D1082">
            <v>6.65</v>
          </cell>
          <cell r="E1082">
            <v>6.6499977111816406</v>
          </cell>
          <cell r="F1082">
            <v>6.6499977111816406</v>
          </cell>
          <cell r="G1082">
            <v>0.47</v>
          </cell>
          <cell r="H1082">
            <v>0.46999979019165039</v>
          </cell>
          <cell r="I1082">
            <v>0.46999979019165039</v>
          </cell>
          <cell r="J1082">
            <v>0.46999979019165039</v>
          </cell>
        </row>
        <row r="1083">
          <cell r="A1083">
            <v>1242</v>
          </cell>
          <cell r="B1083" t="str">
            <v>LAMINA IMPERMEABILIZANTE IMPERGLASS ROJO</v>
          </cell>
          <cell r="C1083" t="str">
            <v>M</v>
          </cell>
          <cell r="D1083">
            <v>17</v>
          </cell>
          <cell r="E1083">
            <v>17</v>
          </cell>
          <cell r="F1083">
            <v>17</v>
          </cell>
          <cell r="G1083">
            <v>1.19</v>
          </cell>
          <cell r="H1083">
            <v>1.1899995803833008</v>
          </cell>
          <cell r="I1083">
            <v>1.1899995803833008</v>
          </cell>
          <cell r="J1083">
            <v>1.1899995803833008</v>
          </cell>
        </row>
        <row r="1084">
          <cell r="A1084">
            <v>1243</v>
          </cell>
          <cell r="B1084" t="str">
            <v>PUERTA DE MADERA PU4</v>
          </cell>
          <cell r="C1084" t="str">
            <v>M2</v>
          </cell>
          <cell r="D1084">
            <v>82.539682539682531</v>
          </cell>
          <cell r="E1084">
            <v>82.5396728515625</v>
          </cell>
          <cell r="F1084">
            <v>82.5396728515625</v>
          </cell>
          <cell r="G1084">
            <v>5.78</v>
          </cell>
          <cell r="H1084">
            <v>5.779998779296875</v>
          </cell>
          <cell r="I1084">
            <v>5.779998779296875</v>
          </cell>
          <cell r="J1084">
            <v>5.779998779296875</v>
          </cell>
        </row>
        <row r="1085">
          <cell r="A1085">
            <v>1244</v>
          </cell>
          <cell r="B1085" t="str">
            <v>PUERTA DE MADERA PU5</v>
          </cell>
          <cell r="C1085" t="str">
            <v>M2</v>
          </cell>
          <cell r="D1085">
            <v>101</v>
          </cell>
          <cell r="E1085">
            <v>101</v>
          </cell>
          <cell r="F1085">
            <v>101</v>
          </cell>
          <cell r="G1085">
            <v>7.07</v>
          </cell>
          <cell r="H1085">
            <v>7.0699996948242188</v>
          </cell>
          <cell r="I1085">
            <v>7.0699996948242188</v>
          </cell>
          <cell r="J1085">
            <v>7.0699996948242188</v>
          </cell>
        </row>
        <row r="1086">
          <cell r="A1086">
            <v>1245</v>
          </cell>
          <cell r="B1086" t="str">
            <v>PUERTA DE MADERA PU6</v>
          </cell>
          <cell r="C1086" t="str">
            <v>M2</v>
          </cell>
          <cell r="D1086">
            <v>105</v>
          </cell>
          <cell r="E1086">
            <v>105</v>
          </cell>
          <cell r="F1086">
            <v>105</v>
          </cell>
          <cell r="G1086">
            <v>7.35</v>
          </cell>
          <cell r="H1086">
            <v>7.3499984741210938</v>
          </cell>
          <cell r="I1086">
            <v>7.3499984741210938</v>
          </cell>
          <cell r="J1086">
            <v>7.3499984741210938</v>
          </cell>
        </row>
        <row r="1087">
          <cell r="A1087">
            <v>1246</v>
          </cell>
          <cell r="B1087" t="str">
            <v>PUERTA DE MADERA PU7</v>
          </cell>
          <cell r="C1087" t="str">
            <v>M2</v>
          </cell>
          <cell r="D1087">
            <v>105</v>
          </cell>
          <cell r="E1087">
            <v>105</v>
          </cell>
          <cell r="F1087">
            <v>105</v>
          </cell>
          <cell r="G1087">
            <v>7.35</v>
          </cell>
          <cell r="H1087">
            <v>7.3499984741210938</v>
          </cell>
          <cell r="I1087">
            <v>7.3499984741210938</v>
          </cell>
          <cell r="J1087">
            <v>7.3499984741210938</v>
          </cell>
        </row>
        <row r="1088">
          <cell r="A1088">
            <v>1247</v>
          </cell>
          <cell r="B1088" t="str">
            <v>PUERTA DE MADERA PU8</v>
          </cell>
          <cell r="C1088" t="str">
            <v>M2</v>
          </cell>
          <cell r="D1088">
            <v>105</v>
          </cell>
          <cell r="E1088">
            <v>105</v>
          </cell>
          <cell r="F1088">
            <v>105</v>
          </cell>
          <cell r="G1088">
            <v>7.35</v>
          </cell>
          <cell r="H1088">
            <v>7.3499984741210938</v>
          </cell>
          <cell r="I1088">
            <v>7.3499984741210938</v>
          </cell>
          <cell r="J1088">
            <v>7.3499984741210938</v>
          </cell>
        </row>
        <row r="1089">
          <cell r="A1089">
            <v>1248</v>
          </cell>
          <cell r="B1089" t="str">
            <v>PUERTA DE MADERA PU9</v>
          </cell>
          <cell r="C1089" t="str">
            <v>M2</v>
          </cell>
          <cell r="D1089">
            <v>104</v>
          </cell>
          <cell r="E1089">
            <v>104</v>
          </cell>
          <cell r="F1089">
            <v>104</v>
          </cell>
          <cell r="G1089">
            <v>7.28</v>
          </cell>
          <cell r="H1089">
            <v>7.279998779296875</v>
          </cell>
          <cell r="I1089">
            <v>7.279998779296875</v>
          </cell>
          <cell r="J1089">
            <v>7.279998779296875</v>
          </cell>
        </row>
        <row r="1090">
          <cell r="A1090">
            <v>1249</v>
          </cell>
          <cell r="B1090" t="str">
            <v>PUERTA DE MADERA PU10</v>
          </cell>
          <cell r="C1090" t="str">
            <v>M2</v>
          </cell>
          <cell r="D1090">
            <v>107.11</v>
          </cell>
          <cell r="E1090">
            <v>107.1099853515625</v>
          </cell>
          <cell r="F1090">
            <v>107.1099853515625</v>
          </cell>
          <cell r="G1090">
            <v>7.7</v>
          </cell>
          <cell r="H1090">
            <v>7.6999969482421875</v>
          </cell>
          <cell r="I1090">
            <v>7.6999969482421875</v>
          </cell>
          <cell r="J1090">
            <v>7.6999969482421875</v>
          </cell>
        </row>
        <row r="1091">
          <cell r="A1091">
            <v>1250</v>
          </cell>
          <cell r="B1091" t="str">
            <v>CERRADURA TIPO BAÑO KWITSET</v>
          </cell>
          <cell r="C1091" t="str">
            <v>U</v>
          </cell>
          <cell r="D1091">
            <v>20.18</v>
          </cell>
          <cell r="E1091">
            <v>20.17999267578125</v>
          </cell>
          <cell r="F1091">
            <v>20.17999267578125</v>
          </cell>
          <cell r="G1091">
            <v>1.41</v>
          </cell>
          <cell r="H1091">
            <v>1.4099998474121094</v>
          </cell>
          <cell r="I1091">
            <v>1.4099998474121094</v>
          </cell>
          <cell r="J1091">
            <v>1.4099998474121094</v>
          </cell>
        </row>
        <row r="1092">
          <cell r="A1092">
            <v>1251</v>
          </cell>
          <cell r="B1092" t="str">
            <v>CERRADURA TRINCO DE PISO-SM-1160 DORMA GLASS</v>
          </cell>
          <cell r="C1092" t="str">
            <v>U</v>
          </cell>
          <cell r="D1092">
            <v>16</v>
          </cell>
          <cell r="E1092">
            <v>16</v>
          </cell>
          <cell r="F1092">
            <v>16</v>
          </cell>
          <cell r="G1092">
            <v>1.1200000000000001</v>
          </cell>
          <cell r="H1092">
            <v>1.119999885559082</v>
          </cell>
          <cell r="I1092">
            <v>1.119999885559082</v>
          </cell>
          <cell r="J1092">
            <v>1.119999885559082</v>
          </cell>
        </row>
        <row r="1093">
          <cell r="A1093">
            <v>1252</v>
          </cell>
          <cell r="B1093" t="str">
            <v>CERRADURA TIPO LLAVE-BOTON KWITSET</v>
          </cell>
          <cell r="C1093" t="str">
            <v>U</v>
          </cell>
          <cell r="D1093">
            <v>18</v>
          </cell>
          <cell r="E1093">
            <v>18</v>
          </cell>
          <cell r="F1093">
            <v>18</v>
          </cell>
          <cell r="G1093">
            <v>1.26</v>
          </cell>
          <cell r="H1093">
            <v>1.2599992752075195</v>
          </cell>
          <cell r="I1093">
            <v>1.2599992752075195</v>
          </cell>
          <cell r="J1093">
            <v>1.2599992752075195</v>
          </cell>
        </row>
        <row r="1094">
          <cell r="A1094">
            <v>1253</v>
          </cell>
          <cell r="B1094" t="str">
            <v xml:space="preserve">CERRADURA TIPO LLAVE-LLAVE </v>
          </cell>
          <cell r="C1094" t="str">
            <v>U</v>
          </cell>
          <cell r="D1094">
            <v>7</v>
          </cell>
          <cell r="E1094">
            <v>7</v>
          </cell>
          <cell r="F1094">
            <v>7</v>
          </cell>
          <cell r="G1094">
            <v>0.49</v>
          </cell>
          <cell r="H1094">
            <v>0.48999977111816406</v>
          </cell>
          <cell r="I1094">
            <v>0.48999977111816406</v>
          </cell>
          <cell r="J1094">
            <v>0.48999977111816406</v>
          </cell>
        </row>
        <row r="1095">
          <cell r="A1095">
            <v>1254</v>
          </cell>
          <cell r="B1095" t="str">
            <v>CERRADURA DE SEGURIDAD (TIPO CAJA) KWITSET</v>
          </cell>
          <cell r="C1095" t="str">
            <v>U</v>
          </cell>
          <cell r="D1095">
            <v>65</v>
          </cell>
          <cell r="E1095">
            <v>65</v>
          </cell>
          <cell r="F1095">
            <v>65</v>
          </cell>
          <cell r="G1095">
            <v>4.55</v>
          </cell>
          <cell r="H1095">
            <v>4.5499992370605469</v>
          </cell>
          <cell r="I1095">
            <v>4.5499992370605469</v>
          </cell>
          <cell r="J1095">
            <v>4.5499992370605469</v>
          </cell>
        </row>
        <row r="1096">
          <cell r="A1096">
            <v>1255</v>
          </cell>
          <cell r="B1096" t="str">
            <v>PANEL DIVISORIO TIPO PA 1</v>
          </cell>
          <cell r="C1096" t="str">
            <v>M2</v>
          </cell>
          <cell r="D1096">
            <v>130</v>
          </cell>
          <cell r="E1096">
            <v>130</v>
          </cell>
          <cell r="F1096">
            <v>130</v>
          </cell>
          <cell r="G1096">
            <v>9.1</v>
          </cell>
          <cell r="H1096">
            <v>9.0999984741210938</v>
          </cell>
          <cell r="I1096">
            <v>9.0999984741210938</v>
          </cell>
          <cell r="J1096">
            <v>9.0999984741210938</v>
          </cell>
        </row>
        <row r="1097">
          <cell r="A1097">
            <v>1256</v>
          </cell>
          <cell r="B1097" t="str">
            <v>PANEL DIVISORIO TIPO PA 2</v>
          </cell>
          <cell r="C1097" t="str">
            <v>M2</v>
          </cell>
          <cell r="D1097">
            <v>130</v>
          </cell>
          <cell r="E1097">
            <v>130</v>
          </cell>
          <cell r="F1097">
            <v>130</v>
          </cell>
          <cell r="G1097">
            <v>9.1</v>
          </cell>
          <cell r="H1097">
            <v>9.0999984741210938</v>
          </cell>
          <cell r="I1097">
            <v>9.0999984741210938</v>
          </cell>
          <cell r="J1097">
            <v>9.0999984741210938</v>
          </cell>
        </row>
        <row r="1098">
          <cell r="A1098">
            <v>1257</v>
          </cell>
          <cell r="B1098" t="str">
            <v>PANEL DIVISORIO TIPO PA 3</v>
          </cell>
          <cell r="C1098" t="str">
            <v>M2</v>
          </cell>
          <cell r="D1098">
            <v>136</v>
          </cell>
          <cell r="E1098">
            <v>136</v>
          </cell>
          <cell r="F1098">
            <v>136</v>
          </cell>
          <cell r="G1098">
            <v>9.52</v>
          </cell>
          <cell r="H1098">
            <v>9.5199966430664063</v>
          </cell>
          <cell r="I1098">
            <v>9.5199966430664063</v>
          </cell>
          <cell r="J1098">
            <v>9.5199966430664063</v>
          </cell>
        </row>
        <row r="1099">
          <cell r="A1099">
            <v>1258</v>
          </cell>
          <cell r="B1099" t="str">
            <v>PANEL DIVISORIO TIPO PA 4</v>
          </cell>
          <cell r="C1099" t="str">
            <v>M2</v>
          </cell>
          <cell r="D1099">
            <v>136</v>
          </cell>
          <cell r="E1099">
            <v>136</v>
          </cell>
          <cell r="F1099">
            <v>136</v>
          </cell>
          <cell r="G1099">
            <v>9.52</v>
          </cell>
          <cell r="H1099">
            <v>9.5199966430664063</v>
          </cell>
          <cell r="I1099">
            <v>9.5199966430664063</v>
          </cell>
          <cell r="J1099">
            <v>9.5199966430664063</v>
          </cell>
        </row>
        <row r="1100">
          <cell r="A1100">
            <v>1259</v>
          </cell>
          <cell r="B1100" t="str">
            <v>PANEL DIVISORIO TIPO PA 5</v>
          </cell>
          <cell r="C1100" t="str">
            <v>M2</v>
          </cell>
          <cell r="D1100">
            <v>136</v>
          </cell>
          <cell r="E1100">
            <v>136</v>
          </cell>
          <cell r="F1100">
            <v>136</v>
          </cell>
          <cell r="G1100">
            <v>9.52</v>
          </cell>
          <cell r="H1100">
            <v>9.5199966430664063</v>
          </cell>
          <cell r="I1100">
            <v>9.5199966430664063</v>
          </cell>
          <cell r="J1100">
            <v>9.5199966430664063</v>
          </cell>
        </row>
        <row r="1101">
          <cell r="A1101">
            <v>1260</v>
          </cell>
          <cell r="B1101" t="str">
            <v>LIBRERO</v>
          </cell>
          <cell r="C1101" t="str">
            <v>M2</v>
          </cell>
          <cell r="D1101">
            <v>110</v>
          </cell>
          <cell r="E1101">
            <v>110</v>
          </cell>
          <cell r="F1101">
            <v>110</v>
          </cell>
          <cell r="G1101">
            <v>7.7</v>
          </cell>
          <cell r="H1101">
            <v>7.6999969482421875</v>
          </cell>
          <cell r="I1101">
            <v>7.6999969482421875</v>
          </cell>
          <cell r="J1101">
            <v>7.6999969482421875</v>
          </cell>
        </row>
        <row r="1102">
          <cell r="A1102">
            <v>1261</v>
          </cell>
          <cell r="B1102" t="str">
            <v>CUBREJUNTAS DE ALFOMBRA</v>
          </cell>
          <cell r="C1102" t="str">
            <v>ML</v>
          </cell>
          <cell r="D1102">
            <v>0.8</v>
          </cell>
          <cell r="E1102">
            <v>0.79999971389770508</v>
          </cell>
          <cell r="F1102">
            <v>0.79999971389770508</v>
          </cell>
          <cell r="G1102">
            <v>0.06</v>
          </cell>
          <cell r="H1102">
            <v>5.9999972581863403E-2</v>
          </cell>
          <cell r="I1102">
            <v>5.9999972581863403E-2</v>
          </cell>
          <cell r="J1102">
            <v>5.9999972581863403E-2</v>
          </cell>
        </row>
        <row r="1103">
          <cell r="A1103">
            <v>1262</v>
          </cell>
          <cell r="B1103" t="str">
            <v>BARREDERA DE PORCELANATO</v>
          </cell>
          <cell r="C1103" t="str">
            <v>M2</v>
          </cell>
          <cell r="D1103">
            <v>20</v>
          </cell>
          <cell r="E1103">
            <v>20</v>
          </cell>
          <cell r="F1103">
            <v>20</v>
          </cell>
          <cell r="G1103">
            <v>1.4</v>
          </cell>
          <cell r="H1103">
            <v>1.3999996185302734</v>
          </cell>
          <cell r="I1103">
            <v>1.3999996185302734</v>
          </cell>
          <cell r="J1103">
            <v>1.3999996185302734</v>
          </cell>
        </row>
        <row r="1104">
          <cell r="A1104">
            <v>1263</v>
          </cell>
          <cell r="B1104" t="str">
            <v>CAFETIN</v>
          </cell>
          <cell r="C1104" t="str">
            <v>M2</v>
          </cell>
          <cell r="D1104">
            <v>150</v>
          </cell>
          <cell r="E1104">
            <v>150</v>
          </cell>
          <cell r="F1104">
            <v>150</v>
          </cell>
          <cell r="G1104">
            <v>10.5</v>
          </cell>
          <cell r="H1104">
            <v>10.5</v>
          </cell>
          <cell r="I1104">
            <v>10.5</v>
          </cell>
          <cell r="J1104">
            <v>10.5</v>
          </cell>
        </row>
        <row r="1105">
          <cell r="A1105">
            <v>1264</v>
          </cell>
          <cell r="B1105" t="str">
            <v>Mueble de cocina bajo</v>
          </cell>
          <cell r="C1105" t="str">
            <v>M2</v>
          </cell>
          <cell r="D1105">
            <v>80</v>
          </cell>
          <cell r="E1105">
            <v>80</v>
          </cell>
          <cell r="F1105">
            <v>80</v>
          </cell>
          <cell r="G1105">
            <v>5.6</v>
          </cell>
          <cell r="H1105">
            <v>5.5999984741210938</v>
          </cell>
          <cell r="I1105">
            <v>5.5999984741210938</v>
          </cell>
          <cell r="J1105">
            <v>5.5999984741210938</v>
          </cell>
        </row>
        <row r="1106">
          <cell r="A1106">
            <v>1265</v>
          </cell>
          <cell r="B1106" t="str">
            <v>Mueble alto cocina</v>
          </cell>
          <cell r="C1106" t="str">
            <v>ml</v>
          </cell>
          <cell r="D1106">
            <v>120</v>
          </cell>
          <cell r="E1106">
            <v>120</v>
          </cell>
          <cell r="F1106">
            <v>120</v>
          </cell>
          <cell r="G1106">
            <v>8.4</v>
          </cell>
          <cell r="H1106">
            <v>8.399993896484375</v>
          </cell>
          <cell r="I1106">
            <v>8.399993896484375</v>
          </cell>
          <cell r="J1106">
            <v>8.399993896484375</v>
          </cell>
        </row>
        <row r="1107">
          <cell r="A1107">
            <v>1266</v>
          </cell>
          <cell r="B1107" t="str">
            <v>MUEBLE DE INFORMACION</v>
          </cell>
          <cell r="C1107" t="str">
            <v>M2</v>
          </cell>
          <cell r="D1107">
            <v>266</v>
          </cell>
          <cell r="E1107">
            <v>266</v>
          </cell>
          <cell r="F1107">
            <v>266</v>
          </cell>
          <cell r="G1107">
            <v>18.62</v>
          </cell>
          <cell r="H1107">
            <v>18.6199951171875</v>
          </cell>
          <cell r="I1107">
            <v>18.6199951171875</v>
          </cell>
          <cell r="J1107">
            <v>18.6199951171875</v>
          </cell>
        </row>
        <row r="1108">
          <cell r="A1108">
            <v>1267</v>
          </cell>
          <cell r="B1108" t="str">
            <v>MADERA PARA PANELADO ACABADO DE PRIMERA</v>
          </cell>
          <cell r="C1108" t="str">
            <v>M2</v>
          </cell>
          <cell r="D1108">
            <v>25</v>
          </cell>
          <cell r="E1108">
            <v>25</v>
          </cell>
          <cell r="F1108">
            <v>25</v>
          </cell>
          <cell r="G1108">
            <v>1.75</v>
          </cell>
          <cell r="H1108">
            <v>1.75</v>
          </cell>
          <cell r="I1108">
            <v>1.75</v>
          </cell>
          <cell r="J1108">
            <v>1.75</v>
          </cell>
        </row>
        <row r="1109">
          <cell r="A1109">
            <v>1268</v>
          </cell>
          <cell r="B1109" t="str">
            <v>ESPONJA E=15CM</v>
          </cell>
          <cell r="C1109" t="str">
            <v>M2</v>
          </cell>
          <cell r="D1109">
            <v>1.5</v>
          </cell>
          <cell r="E1109">
            <v>1.5</v>
          </cell>
          <cell r="F1109">
            <v>1.5</v>
          </cell>
          <cell r="G1109">
            <v>0.11</v>
          </cell>
          <cell r="H1109">
            <v>0.10999995470046997</v>
          </cell>
          <cell r="I1109">
            <v>0.10999995470046997</v>
          </cell>
          <cell r="J1109">
            <v>0.10999995470046997</v>
          </cell>
        </row>
        <row r="1110">
          <cell r="A1110">
            <v>1269</v>
          </cell>
          <cell r="B1110" t="str">
            <v>Cemento de contacto</v>
          </cell>
          <cell r="C1110" t="str">
            <v>gln</v>
          </cell>
          <cell r="D1110">
            <v>10</v>
          </cell>
          <cell r="E1110">
            <v>10</v>
          </cell>
          <cell r="F1110">
            <v>10</v>
          </cell>
          <cell r="G1110">
            <v>0.7</v>
          </cell>
          <cell r="H1110">
            <v>0.69999980926513672</v>
          </cell>
          <cell r="I1110">
            <v>0.69999980926513672</v>
          </cell>
          <cell r="J1110">
            <v>0.69999980926513672</v>
          </cell>
        </row>
        <row r="1111">
          <cell r="A1111">
            <v>1270</v>
          </cell>
          <cell r="B1111" t="str">
            <v>ESTANTES DE MADERA PARA ARCHIVOS</v>
          </cell>
          <cell r="C1111" t="str">
            <v>M2</v>
          </cell>
          <cell r="D1111">
            <v>60</v>
          </cell>
          <cell r="E1111">
            <v>60</v>
          </cell>
          <cell r="F1111">
            <v>60</v>
          </cell>
          <cell r="G1111">
            <v>4.2</v>
          </cell>
          <cell r="H1111">
            <v>4.1999969482421875</v>
          </cell>
          <cell r="I1111">
            <v>4.1999969482421875</v>
          </cell>
          <cell r="J1111">
            <v>4.1999969482421875</v>
          </cell>
        </row>
        <row r="1112">
          <cell r="A1112">
            <v>1271</v>
          </cell>
          <cell r="B1112" t="str">
            <v>PASAMANO DE TUBO DECORATIVO</v>
          </cell>
          <cell r="C1112" t="str">
            <v>ML</v>
          </cell>
          <cell r="D1112">
            <v>8.6</v>
          </cell>
          <cell r="E1112">
            <v>8.5999984741210938</v>
          </cell>
          <cell r="F1112">
            <v>8.5999984741210938</v>
          </cell>
          <cell r="G1112">
            <v>0.6</v>
          </cell>
          <cell r="H1112">
            <v>0.59999990463256836</v>
          </cell>
          <cell r="I1112">
            <v>0.59999990463256836</v>
          </cell>
          <cell r="J1112">
            <v>0.59999990463256836</v>
          </cell>
        </row>
        <row r="1113">
          <cell r="A1113">
            <v>1272</v>
          </cell>
          <cell r="B1113" t="str">
            <v>ESTRUCTURA ESTEREOCELOSIA EN CUBIERTA</v>
          </cell>
          <cell r="C1113" t="str">
            <v>KG</v>
          </cell>
          <cell r="D1113">
            <v>1272</v>
          </cell>
          <cell r="E1113">
            <v>1272</v>
          </cell>
          <cell r="F1113">
            <v>1272</v>
          </cell>
          <cell r="G1113">
            <v>0</v>
          </cell>
          <cell r="H1113">
            <v>0</v>
          </cell>
          <cell r="I1113">
            <v>0</v>
          </cell>
          <cell r="J1113">
            <v>0</v>
          </cell>
        </row>
        <row r="1114">
          <cell r="A1114">
            <v>1273</v>
          </cell>
          <cell r="B1114" t="str">
            <v>ESCALERA METALICA</v>
          </cell>
          <cell r="C1114" t="str">
            <v>U</v>
          </cell>
          <cell r="D1114">
            <v>15</v>
          </cell>
          <cell r="E1114">
            <v>15</v>
          </cell>
          <cell r="F1114">
            <v>15</v>
          </cell>
          <cell r="G1114">
            <v>1.05</v>
          </cell>
          <cell r="H1114">
            <v>1.0499992370605469</v>
          </cell>
          <cell r="I1114">
            <v>1.0499992370605469</v>
          </cell>
          <cell r="J1114">
            <v>1.0499992370605469</v>
          </cell>
        </row>
        <row r="1115">
          <cell r="A1115">
            <v>1274</v>
          </cell>
          <cell r="B1115" t="str">
            <v>TOLVA RECOLECTOR DE BASURA</v>
          </cell>
          <cell r="C1115" t="str">
            <v>U</v>
          </cell>
          <cell r="D1115">
            <v>250</v>
          </cell>
          <cell r="E1115">
            <v>250</v>
          </cell>
          <cell r="F1115">
            <v>250</v>
          </cell>
          <cell r="G1115">
            <v>17.5</v>
          </cell>
          <cell r="H1115">
            <v>17.5</v>
          </cell>
          <cell r="I1115">
            <v>17.5</v>
          </cell>
          <cell r="J1115">
            <v>17.5</v>
          </cell>
        </row>
        <row r="1116">
          <cell r="A1116">
            <v>1275</v>
          </cell>
          <cell r="B1116" t="str">
            <v>PUERTA AUTOMATICA INGRESO VEHICULAR</v>
          </cell>
          <cell r="C1116" t="str">
            <v>M2</v>
          </cell>
          <cell r="D1116">
            <v>250</v>
          </cell>
          <cell r="E1116">
            <v>250</v>
          </cell>
          <cell r="F1116">
            <v>250</v>
          </cell>
          <cell r="G1116">
            <v>17.5</v>
          </cell>
          <cell r="H1116">
            <v>17.5</v>
          </cell>
          <cell r="I1116">
            <v>17.5</v>
          </cell>
          <cell r="J1116">
            <v>17.5</v>
          </cell>
        </row>
        <row r="1117">
          <cell r="A1117">
            <v>1276</v>
          </cell>
          <cell r="B1117" t="str">
            <v>VALLA DE CONTROL VEHICULAR</v>
          </cell>
          <cell r="C1117" t="str">
            <v>U</v>
          </cell>
          <cell r="D1117">
            <v>3800</v>
          </cell>
          <cell r="E1117">
            <v>3800</v>
          </cell>
          <cell r="F1117">
            <v>3800</v>
          </cell>
          <cell r="G1117">
            <v>266</v>
          </cell>
          <cell r="H1117">
            <v>266</v>
          </cell>
          <cell r="I1117">
            <v>266</v>
          </cell>
          <cell r="J1117">
            <v>266</v>
          </cell>
        </row>
        <row r="1118">
          <cell r="A1118">
            <v>1277</v>
          </cell>
          <cell r="B1118" t="str">
            <v>TAPA DE CISTERNA</v>
          </cell>
          <cell r="C1118" t="str">
            <v>U</v>
          </cell>
          <cell r="D1118">
            <v>100</v>
          </cell>
          <cell r="E1118">
            <v>100</v>
          </cell>
          <cell r="F1118">
            <v>100</v>
          </cell>
          <cell r="G1118">
            <v>11.2</v>
          </cell>
          <cell r="H1118">
            <v>11.199996948242188</v>
          </cell>
          <cell r="I1118">
            <v>11.199996948242188</v>
          </cell>
          <cell r="J1118">
            <v>11.199996948242188</v>
          </cell>
        </row>
        <row r="1119">
          <cell r="A1119">
            <v>1278</v>
          </cell>
          <cell r="B1119" t="str">
            <v>ESTRUCTURA METALICA GALVANIZADA PARA FACHADA PRINCIPAL</v>
          </cell>
          <cell r="C1119" t="str">
            <v>KG</v>
          </cell>
          <cell r="D1119">
            <v>11.5</v>
          </cell>
          <cell r="E1119">
            <v>11.5</v>
          </cell>
          <cell r="F1119">
            <v>11.5</v>
          </cell>
          <cell r="G1119">
            <v>0.81</v>
          </cell>
          <cell r="H1119">
            <v>0.80999994277954102</v>
          </cell>
          <cell r="I1119">
            <v>0.80999994277954102</v>
          </cell>
          <cell r="J1119">
            <v>0.80999994277954102</v>
          </cell>
        </row>
        <row r="1120">
          <cell r="A1120">
            <v>1279</v>
          </cell>
          <cell r="B1120" t="str">
            <v>ESTEREO ESTRUCTURA DE ALUMINIO</v>
          </cell>
          <cell r="C1120" t="str">
            <v>M2</v>
          </cell>
          <cell r="D1120">
            <v>25.6</v>
          </cell>
          <cell r="E1120">
            <v>25.599990844726563</v>
          </cell>
          <cell r="F1120">
            <v>25.599990844726563</v>
          </cell>
          <cell r="G1120">
            <v>1.79</v>
          </cell>
          <cell r="H1120">
            <v>1.7899999618530273</v>
          </cell>
          <cell r="I1120">
            <v>1.7899999618530273</v>
          </cell>
          <cell r="J1120">
            <v>1.7899999618530273</v>
          </cell>
        </row>
        <row r="1121">
          <cell r="A1121">
            <v>1280</v>
          </cell>
          <cell r="B1121" t="str">
            <v>PUERTA DE ALUMINIO TIPO PU3</v>
          </cell>
          <cell r="C1121" t="str">
            <v>M2</v>
          </cell>
          <cell r="D1121">
            <v>126</v>
          </cell>
          <cell r="E1121">
            <v>126</v>
          </cell>
          <cell r="F1121">
            <v>126</v>
          </cell>
          <cell r="G1121">
            <v>8.82</v>
          </cell>
          <cell r="H1121">
            <v>8.8199996948242188</v>
          </cell>
          <cell r="I1121">
            <v>8.8199996948242188</v>
          </cell>
          <cell r="J1121">
            <v>8.8199996948242188</v>
          </cell>
        </row>
        <row r="1122">
          <cell r="A1122">
            <v>1281</v>
          </cell>
          <cell r="B1122" t="str">
            <v>Puerta de aluminio y vidrio  0,65 -1,00  *  2,10 mts.</v>
          </cell>
          <cell r="C1122" t="str">
            <v>U</v>
          </cell>
          <cell r="D1122">
            <v>138.66999999999999</v>
          </cell>
          <cell r="E1122">
            <v>138.669921875</v>
          </cell>
          <cell r="F1122">
            <v>138.669921875</v>
          </cell>
          <cell r="G1122">
            <v>9.7100000000000009</v>
          </cell>
          <cell r="H1122">
            <v>9.7099990844726563</v>
          </cell>
          <cell r="I1122">
            <v>9.7099990844726563</v>
          </cell>
          <cell r="J1122">
            <v>9.7099990844726563</v>
          </cell>
        </row>
        <row r="1123">
          <cell r="A1123">
            <v>1282</v>
          </cell>
          <cell r="B1123" t="str">
            <v>PUERTA VIDRIO TEMPLADO TIPO PU 1</v>
          </cell>
          <cell r="C1123" t="str">
            <v>M2</v>
          </cell>
          <cell r="D1123">
            <v>186</v>
          </cell>
          <cell r="E1123">
            <v>186</v>
          </cell>
          <cell r="F1123">
            <v>186</v>
          </cell>
          <cell r="G1123">
            <v>13.02</v>
          </cell>
          <cell r="H1123">
            <v>13.019996643066406</v>
          </cell>
          <cell r="I1123">
            <v>13.019996643066406</v>
          </cell>
          <cell r="J1123">
            <v>13.019996643066406</v>
          </cell>
        </row>
        <row r="1124">
          <cell r="A1124">
            <v>1283</v>
          </cell>
          <cell r="B1124" t="str">
            <v>PUERTA VIDRIO TEMPLADO TIPO PU 2</v>
          </cell>
          <cell r="C1124" t="str">
            <v>M2</v>
          </cell>
          <cell r="D1124">
            <v>186</v>
          </cell>
          <cell r="E1124">
            <v>186</v>
          </cell>
          <cell r="F1124">
            <v>186</v>
          </cell>
          <cell r="G1124">
            <v>13.02</v>
          </cell>
          <cell r="H1124">
            <v>13.019996643066406</v>
          </cell>
          <cell r="I1124">
            <v>13.019996643066406</v>
          </cell>
          <cell r="J1124">
            <v>13.019996643066406</v>
          </cell>
        </row>
        <row r="1125">
          <cell r="A1125">
            <v>1284</v>
          </cell>
          <cell r="B1125" t="str">
            <v>CUPULA CENTRAL DE ALUMINIO</v>
          </cell>
          <cell r="C1125" t="str">
            <v>M2</v>
          </cell>
          <cell r="D1125">
            <v>350</v>
          </cell>
          <cell r="E1125">
            <v>350</v>
          </cell>
          <cell r="F1125">
            <v>350</v>
          </cell>
          <cell r="G1125">
            <v>24.5</v>
          </cell>
          <cell r="H1125">
            <v>24.5</v>
          </cell>
          <cell r="I1125">
            <v>24.5</v>
          </cell>
          <cell r="J1125">
            <v>24.5</v>
          </cell>
        </row>
        <row r="1126">
          <cell r="A1126">
            <v>1285</v>
          </cell>
          <cell r="B1126" t="str">
            <v>LUCERNARIOS DE ALUMINIO Y VIDRIO TEMPLADO</v>
          </cell>
          <cell r="C1126" t="str">
            <v>M2</v>
          </cell>
          <cell r="D1126">
            <v>85</v>
          </cell>
          <cell r="E1126">
            <v>85</v>
          </cell>
          <cell r="F1126">
            <v>85</v>
          </cell>
          <cell r="G1126">
            <v>5.95</v>
          </cell>
          <cell r="H1126">
            <v>5.9499969482421875</v>
          </cell>
          <cell r="I1126">
            <v>5.9499969482421875</v>
          </cell>
          <cell r="J1126">
            <v>5.9499969482421875</v>
          </cell>
        </row>
        <row r="1127">
          <cell r="A1127">
            <v>1286</v>
          </cell>
          <cell r="B1127" t="str">
            <v>PASAMANOS MANGO + VIDRIO TEMPLADO</v>
          </cell>
          <cell r="C1127" t="str">
            <v>M2</v>
          </cell>
          <cell r="D1127">
            <v>95</v>
          </cell>
          <cell r="E1127">
            <v>95</v>
          </cell>
          <cell r="F1127">
            <v>95</v>
          </cell>
          <cell r="G1127">
            <v>6.65</v>
          </cell>
          <cell r="H1127">
            <v>6.6499977111816406</v>
          </cell>
          <cell r="I1127">
            <v>6.6499977111816406</v>
          </cell>
          <cell r="J1127">
            <v>6.6499977111816406</v>
          </cell>
        </row>
        <row r="1128">
          <cell r="A1128">
            <v>1287</v>
          </cell>
          <cell r="B1128" t="str">
            <v>PIEL DE VIDRIO REFLECTIVO COLOR</v>
          </cell>
          <cell r="C1128" t="str">
            <v>M2</v>
          </cell>
          <cell r="D1128">
            <v>185</v>
          </cell>
          <cell r="E1128">
            <v>185</v>
          </cell>
          <cell r="F1128">
            <v>185</v>
          </cell>
          <cell r="G1128">
            <v>12.95</v>
          </cell>
          <cell r="H1128">
            <v>12.949996948242188</v>
          </cell>
          <cell r="I1128">
            <v>12.949996948242188</v>
          </cell>
          <cell r="J1128">
            <v>12.949996948242188</v>
          </cell>
        </row>
        <row r="1129">
          <cell r="A1129">
            <v>1288</v>
          </cell>
          <cell r="B1129" t="str">
            <v>VENTANA FIJA TIPO 1</v>
          </cell>
          <cell r="C1129" t="str">
            <v>M2</v>
          </cell>
          <cell r="D1129">
            <v>67.2</v>
          </cell>
          <cell r="E1129">
            <v>67.199951171875</v>
          </cell>
          <cell r="F1129">
            <v>67.199951171875</v>
          </cell>
          <cell r="G1129">
            <v>4.7</v>
          </cell>
          <cell r="H1129">
            <v>4.6999969482421875</v>
          </cell>
          <cell r="I1129">
            <v>4.6999969482421875</v>
          </cell>
          <cell r="J1129">
            <v>4.6999969482421875</v>
          </cell>
        </row>
        <row r="1130">
          <cell r="A1130">
            <v>1289</v>
          </cell>
          <cell r="B1130" t="str">
            <v>VENTANA FIJA TIPO 2</v>
          </cell>
          <cell r="C1130" t="str">
            <v>M2</v>
          </cell>
          <cell r="D1130">
            <v>86.8</v>
          </cell>
          <cell r="E1130">
            <v>86.79998779296875</v>
          </cell>
          <cell r="F1130">
            <v>86.79998779296875</v>
          </cell>
          <cell r="G1130">
            <v>6.08</v>
          </cell>
          <cell r="H1130">
            <v>6.0799980163574219</v>
          </cell>
          <cell r="I1130">
            <v>6.0799980163574219</v>
          </cell>
          <cell r="J1130">
            <v>6.0799980163574219</v>
          </cell>
        </row>
        <row r="1131">
          <cell r="A1131">
            <v>1290</v>
          </cell>
          <cell r="B1131" t="str">
            <v>VENTANA FIJA TIPO 3</v>
          </cell>
          <cell r="C1131" t="str">
            <v>M2</v>
          </cell>
          <cell r="D1131">
            <v>112</v>
          </cell>
          <cell r="E1131">
            <v>112</v>
          </cell>
          <cell r="F1131">
            <v>112</v>
          </cell>
          <cell r="G1131">
            <v>7.84</v>
          </cell>
          <cell r="H1131">
            <v>7.839996337890625</v>
          </cell>
          <cell r="I1131">
            <v>7.839996337890625</v>
          </cell>
          <cell r="J1131">
            <v>7.839996337890625</v>
          </cell>
        </row>
        <row r="1132">
          <cell r="A1132">
            <v>1291</v>
          </cell>
          <cell r="B1132" t="str">
            <v>VENTANA FIJA TIPO 4</v>
          </cell>
          <cell r="C1132" t="str">
            <v>M2</v>
          </cell>
          <cell r="D1132">
            <v>112</v>
          </cell>
          <cell r="E1132">
            <v>112</v>
          </cell>
          <cell r="F1132">
            <v>112</v>
          </cell>
          <cell r="G1132">
            <v>7.84</v>
          </cell>
          <cell r="H1132">
            <v>7.839996337890625</v>
          </cell>
          <cell r="I1132">
            <v>7.839996337890625</v>
          </cell>
          <cell r="J1132">
            <v>7.839996337890625</v>
          </cell>
        </row>
        <row r="1133">
          <cell r="A1133">
            <v>1292</v>
          </cell>
          <cell r="B1133" t="str">
            <v>VENTANA FIJA TIPO 5</v>
          </cell>
          <cell r="C1133" t="str">
            <v>M2</v>
          </cell>
          <cell r="D1133">
            <v>105</v>
          </cell>
          <cell r="E1133">
            <v>105</v>
          </cell>
          <cell r="F1133">
            <v>105</v>
          </cell>
          <cell r="G1133">
            <v>7.35</v>
          </cell>
          <cell r="H1133">
            <v>7.3499984741210938</v>
          </cell>
          <cell r="I1133">
            <v>7.3499984741210938</v>
          </cell>
          <cell r="J1133">
            <v>7.3499984741210938</v>
          </cell>
        </row>
        <row r="1134">
          <cell r="A1134">
            <v>1293</v>
          </cell>
          <cell r="B1134" t="str">
            <v>VENTANA FIJA TIPO 8</v>
          </cell>
          <cell r="C1134" t="str">
            <v>M2</v>
          </cell>
          <cell r="D1134">
            <v>112</v>
          </cell>
          <cell r="E1134">
            <v>112</v>
          </cell>
          <cell r="F1134">
            <v>112</v>
          </cell>
          <cell r="G1134">
            <v>7.84</v>
          </cell>
          <cell r="H1134">
            <v>7.839996337890625</v>
          </cell>
          <cell r="I1134">
            <v>7.839996337890625</v>
          </cell>
          <cell r="J1134">
            <v>7.839996337890625</v>
          </cell>
        </row>
        <row r="1135">
          <cell r="A1135">
            <v>1294</v>
          </cell>
          <cell r="B1135" t="str">
            <v>VENTANA VIDRIO DE SEGURIDAD TIPO 6</v>
          </cell>
          <cell r="C1135" t="str">
            <v>M2</v>
          </cell>
          <cell r="D1135">
            <v>135</v>
          </cell>
          <cell r="E1135">
            <v>135</v>
          </cell>
          <cell r="F1135">
            <v>135</v>
          </cell>
          <cell r="G1135">
            <v>9.4499999999999993</v>
          </cell>
          <cell r="H1135">
            <v>9.4499969482421875</v>
          </cell>
          <cell r="I1135">
            <v>9.4499969482421875</v>
          </cell>
          <cell r="J1135">
            <v>9.4499969482421875</v>
          </cell>
        </row>
        <row r="1136">
          <cell r="A1136">
            <v>1295</v>
          </cell>
          <cell r="B1136" t="str">
            <v>VENTANA VIDRIO DE SEGURIDAD TIPO 7</v>
          </cell>
          <cell r="C1136" t="str">
            <v>M2</v>
          </cell>
          <cell r="D1136">
            <v>135</v>
          </cell>
          <cell r="E1136">
            <v>135</v>
          </cell>
          <cell r="F1136">
            <v>135</v>
          </cell>
          <cell r="G1136">
            <v>9.4499999999999993</v>
          </cell>
          <cell r="H1136">
            <v>9.4499969482421875</v>
          </cell>
          <cell r="I1136">
            <v>9.4499969482421875</v>
          </cell>
          <cell r="J1136">
            <v>9.4499969482421875</v>
          </cell>
        </row>
        <row r="1137">
          <cell r="A1137">
            <v>1296</v>
          </cell>
          <cell r="B1137" t="str">
            <v>VIDRIO ESMERILADO</v>
          </cell>
          <cell r="C1137" t="str">
            <v>M2</v>
          </cell>
          <cell r="D1137">
            <v>12</v>
          </cell>
          <cell r="E1137">
            <v>12</v>
          </cell>
          <cell r="F1137">
            <v>12</v>
          </cell>
          <cell r="G1137">
            <v>0.84</v>
          </cell>
          <cell r="H1137">
            <v>0.83999967575073242</v>
          </cell>
          <cell r="I1137">
            <v>0.83999967575073242</v>
          </cell>
          <cell r="J1137">
            <v>0.83999967575073242</v>
          </cell>
        </row>
        <row r="1138">
          <cell r="A1138">
            <v>1297</v>
          </cell>
          <cell r="B1138" t="str">
            <v>VIDRIO GRIS 6mm</v>
          </cell>
          <cell r="C1138" t="str">
            <v>M2</v>
          </cell>
          <cell r="D1138">
            <v>8.9</v>
          </cell>
          <cell r="E1138">
            <v>8.899993896484375</v>
          </cell>
          <cell r="F1138">
            <v>8.899993896484375</v>
          </cell>
          <cell r="G1138">
            <v>0.62</v>
          </cell>
          <cell r="H1138">
            <v>0.61999988555908203</v>
          </cell>
          <cell r="I1138">
            <v>0.61999988555908203</v>
          </cell>
          <cell r="J1138">
            <v>0.61999988555908203</v>
          </cell>
        </row>
        <row r="1139">
          <cell r="A1139">
            <v>1298</v>
          </cell>
          <cell r="B1139" t="str">
            <v>MDF PARA MESONES</v>
          </cell>
          <cell r="C1139" t="str">
            <v>M2</v>
          </cell>
          <cell r="D1139">
            <v>25</v>
          </cell>
          <cell r="E1139">
            <v>25</v>
          </cell>
          <cell r="F1139">
            <v>25</v>
          </cell>
          <cell r="G1139">
            <v>1.75</v>
          </cell>
          <cell r="H1139">
            <v>1.75</v>
          </cell>
          <cell r="I1139">
            <v>1.75</v>
          </cell>
          <cell r="J1139">
            <v>1.75</v>
          </cell>
        </row>
        <row r="1140">
          <cell r="A1140">
            <v>1299</v>
          </cell>
          <cell r="B1140" t="str">
            <v>LAMINA DE ALUMINIO</v>
          </cell>
          <cell r="C1140" t="str">
            <v>M2</v>
          </cell>
          <cell r="D1140">
            <v>34</v>
          </cell>
          <cell r="E1140">
            <v>34</v>
          </cell>
          <cell r="F1140">
            <v>34</v>
          </cell>
          <cell r="G1140">
            <v>2.38</v>
          </cell>
          <cell r="H1140">
            <v>2.3799991607666016</v>
          </cell>
          <cell r="I1140">
            <v>2.3799991607666016</v>
          </cell>
          <cell r="J1140">
            <v>2.3799991607666016</v>
          </cell>
        </row>
        <row r="1141">
          <cell r="A1141">
            <v>1300</v>
          </cell>
          <cell r="B1141" t="str">
            <v>PERMALATEX</v>
          </cell>
          <cell r="C1141" t="str">
            <v>GAL</v>
          </cell>
          <cell r="D1141">
            <v>14</v>
          </cell>
          <cell r="E1141">
            <v>14</v>
          </cell>
          <cell r="F1141">
            <v>14</v>
          </cell>
          <cell r="G1141">
            <v>0.98</v>
          </cell>
          <cell r="H1141">
            <v>0.97999954223632813</v>
          </cell>
          <cell r="I1141">
            <v>0.97999954223632813</v>
          </cell>
          <cell r="J1141">
            <v>0.97999954223632813</v>
          </cell>
        </row>
        <row r="1142">
          <cell r="A1142">
            <v>1301</v>
          </cell>
          <cell r="B1142" t="str">
            <v>INODORO DE (FLUXOMETRO)</v>
          </cell>
          <cell r="C1142" t="str">
            <v>U</v>
          </cell>
          <cell r="D1142">
            <v>85</v>
          </cell>
          <cell r="E1142">
            <v>85</v>
          </cell>
          <cell r="F1142">
            <v>85</v>
          </cell>
          <cell r="G1142">
            <v>5.95</v>
          </cell>
          <cell r="H1142">
            <v>5.9499969482421875</v>
          </cell>
          <cell r="I1142">
            <v>5.9499969482421875</v>
          </cell>
          <cell r="J1142">
            <v>5.9499969482421875</v>
          </cell>
        </row>
        <row r="1143">
          <cell r="A1143">
            <v>1302</v>
          </cell>
          <cell r="B1143" t="str">
            <v>INODORO MINUSVALIDOS</v>
          </cell>
          <cell r="C1143" t="str">
            <v>U</v>
          </cell>
          <cell r="D1143">
            <v>175</v>
          </cell>
          <cell r="E1143">
            <v>175</v>
          </cell>
          <cell r="F1143">
            <v>175</v>
          </cell>
          <cell r="G1143">
            <v>12.25</v>
          </cell>
          <cell r="H1143">
            <v>12.25</v>
          </cell>
          <cell r="I1143">
            <v>12.25</v>
          </cell>
          <cell r="J1143">
            <v>12.25</v>
          </cell>
        </row>
        <row r="1144">
          <cell r="A1144">
            <v>1303</v>
          </cell>
          <cell r="B1144" t="str">
            <v>GRIFERIA CROMO ORO</v>
          </cell>
          <cell r="C1144" t="str">
            <v>U</v>
          </cell>
          <cell r="D1144">
            <v>66</v>
          </cell>
          <cell r="E1144">
            <v>66</v>
          </cell>
          <cell r="F1144">
            <v>66</v>
          </cell>
          <cell r="G1144">
            <v>4.62</v>
          </cell>
          <cell r="H1144">
            <v>4.6199989318847656</v>
          </cell>
          <cell r="I1144">
            <v>4.6199989318847656</v>
          </cell>
          <cell r="J1144">
            <v>4.6199989318847656</v>
          </cell>
        </row>
        <row r="1145">
          <cell r="A1145">
            <v>1304</v>
          </cell>
          <cell r="B1145" t="str">
            <v>URINARIOS (FLUXOMETRO)</v>
          </cell>
          <cell r="C1145" t="str">
            <v>U</v>
          </cell>
          <cell r="D1145">
            <v>85</v>
          </cell>
          <cell r="E1145">
            <v>85</v>
          </cell>
          <cell r="F1145">
            <v>85</v>
          </cell>
          <cell r="G1145">
            <v>5.95</v>
          </cell>
          <cell r="H1145">
            <v>5.9499969482421875</v>
          </cell>
          <cell r="I1145">
            <v>5.9499969482421875</v>
          </cell>
          <cell r="J1145">
            <v>5.9499969482421875</v>
          </cell>
        </row>
        <row r="1146">
          <cell r="A1146">
            <v>1305</v>
          </cell>
          <cell r="B1146" t="str">
            <v>FREGADERO DE DOS POZOS</v>
          </cell>
          <cell r="C1146" t="str">
            <v>U</v>
          </cell>
          <cell r="D1146">
            <v>380</v>
          </cell>
          <cell r="E1146">
            <v>380</v>
          </cell>
          <cell r="F1146">
            <v>380</v>
          </cell>
          <cell r="G1146">
            <v>26.6</v>
          </cell>
          <cell r="H1146">
            <v>26.599990844726563</v>
          </cell>
          <cell r="I1146">
            <v>26.599990844726563</v>
          </cell>
          <cell r="J1146">
            <v>26.599990844726563</v>
          </cell>
        </row>
        <row r="1147">
          <cell r="A1147">
            <v>1306</v>
          </cell>
          <cell r="B1147" t="str">
            <v>DISPENSADORES PARA INODOROS</v>
          </cell>
          <cell r="C1147" t="str">
            <v>U</v>
          </cell>
          <cell r="D1147">
            <v>15</v>
          </cell>
          <cell r="E1147">
            <v>15</v>
          </cell>
          <cell r="F1147">
            <v>15</v>
          </cell>
          <cell r="G1147">
            <v>1.05</v>
          </cell>
          <cell r="H1147">
            <v>1.0499992370605469</v>
          </cell>
          <cell r="I1147">
            <v>1.0499992370605469</v>
          </cell>
          <cell r="J1147">
            <v>1.0499992370605469</v>
          </cell>
        </row>
        <row r="1148">
          <cell r="A1148">
            <v>1307</v>
          </cell>
          <cell r="B1148" t="str">
            <v>DISPENSADORES PARA PAPEL HIGIENICO</v>
          </cell>
          <cell r="C1148" t="str">
            <v>U</v>
          </cell>
          <cell r="D1148">
            <v>21</v>
          </cell>
          <cell r="E1148">
            <v>21</v>
          </cell>
          <cell r="F1148">
            <v>21</v>
          </cell>
          <cell r="G1148">
            <v>1.47</v>
          </cell>
          <cell r="H1148">
            <v>1.4699993133544922</v>
          </cell>
          <cell r="I1148">
            <v>1.4699993133544922</v>
          </cell>
          <cell r="J1148">
            <v>1.4699993133544922</v>
          </cell>
        </row>
        <row r="1149">
          <cell r="A1149">
            <v>1308</v>
          </cell>
          <cell r="B1149" t="str">
            <v>DISPENSADORES PARA JABON</v>
          </cell>
          <cell r="C1149" t="str">
            <v>U</v>
          </cell>
          <cell r="D1149">
            <v>27</v>
          </cell>
          <cell r="E1149">
            <v>27</v>
          </cell>
          <cell r="F1149">
            <v>27</v>
          </cell>
          <cell r="G1149">
            <v>1.89</v>
          </cell>
          <cell r="H1149">
            <v>1.8899993896484375</v>
          </cell>
          <cell r="I1149">
            <v>1.8899993896484375</v>
          </cell>
          <cell r="J1149">
            <v>1.8899993896484375</v>
          </cell>
        </row>
        <row r="1150">
          <cell r="A1150">
            <v>1309</v>
          </cell>
          <cell r="B1150" t="str">
            <v>SECADOR DE MANOS</v>
          </cell>
          <cell r="C1150" t="str">
            <v>U</v>
          </cell>
          <cell r="D1150">
            <v>450</v>
          </cell>
          <cell r="E1150">
            <v>450</v>
          </cell>
          <cell r="F1150">
            <v>450</v>
          </cell>
          <cell r="G1150">
            <v>31.5</v>
          </cell>
          <cell r="H1150">
            <v>31.5</v>
          </cell>
          <cell r="I1150">
            <v>31.5</v>
          </cell>
          <cell r="J1150">
            <v>31.5</v>
          </cell>
        </row>
        <row r="1151">
          <cell r="A1151">
            <v>1310</v>
          </cell>
          <cell r="B1151" t="str">
            <v>TOALLERO DE BARRA</v>
          </cell>
          <cell r="C1151" t="str">
            <v>U</v>
          </cell>
          <cell r="D1151">
            <v>20</v>
          </cell>
          <cell r="E1151">
            <v>20</v>
          </cell>
          <cell r="F1151">
            <v>20</v>
          </cell>
          <cell r="G1151">
            <v>1.4</v>
          </cell>
          <cell r="H1151">
            <v>1.3999996185302734</v>
          </cell>
          <cell r="I1151">
            <v>1.3999996185302734</v>
          </cell>
          <cell r="J1151">
            <v>1.3999996185302734</v>
          </cell>
        </row>
        <row r="1152">
          <cell r="A1152">
            <v>1311</v>
          </cell>
          <cell r="B1152" t="str">
            <v>LAVACOPAS</v>
          </cell>
          <cell r="C1152" t="str">
            <v>U</v>
          </cell>
          <cell r="D1152">
            <v>65</v>
          </cell>
          <cell r="E1152">
            <v>65</v>
          </cell>
          <cell r="F1152">
            <v>65</v>
          </cell>
          <cell r="G1152">
            <v>4.55</v>
          </cell>
          <cell r="H1152">
            <v>4.5499992370605469</v>
          </cell>
          <cell r="I1152">
            <v>4.5499992370605469</v>
          </cell>
          <cell r="J1152">
            <v>4.5499992370605469</v>
          </cell>
        </row>
        <row r="1153">
          <cell r="A1153">
            <v>1312</v>
          </cell>
          <cell r="B1153" t="str">
            <v>GRIFERIA CROMO ORO CUELLOS DE GANZO</v>
          </cell>
          <cell r="C1153" t="str">
            <v>U</v>
          </cell>
          <cell r="D1153">
            <v>186</v>
          </cell>
          <cell r="E1153">
            <v>186</v>
          </cell>
          <cell r="F1153">
            <v>186</v>
          </cell>
          <cell r="G1153">
            <v>13.02</v>
          </cell>
          <cell r="H1153">
            <v>13.019996643066406</v>
          </cell>
          <cell r="I1153">
            <v>13.019996643066406</v>
          </cell>
          <cell r="J1153">
            <v>13.019996643066406</v>
          </cell>
        </row>
        <row r="1154">
          <cell r="A1154">
            <v>1313</v>
          </cell>
          <cell r="B1154" t="str">
            <v xml:space="preserve">SEÑALIZACION LETREROS </v>
          </cell>
          <cell r="C1154" t="str">
            <v>U</v>
          </cell>
          <cell r="D1154">
            <v>200</v>
          </cell>
          <cell r="E1154">
            <v>200</v>
          </cell>
          <cell r="F1154">
            <v>200</v>
          </cell>
          <cell r="G1154">
            <v>1.75</v>
          </cell>
          <cell r="H1154">
            <v>1.75</v>
          </cell>
          <cell r="I1154">
            <v>1.75</v>
          </cell>
          <cell r="J1154">
            <v>1.75</v>
          </cell>
        </row>
        <row r="1155">
          <cell r="A1155">
            <v>1314</v>
          </cell>
          <cell r="B1155" t="str">
            <v>SEÑALIZACION DIRECTORIO CENTRAL</v>
          </cell>
          <cell r="C1155" t="str">
            <v>U</v>
          </cell>
          <cell r="D1155">
            <v>1500</v>
          </cell>
          <cell r="E1155">
            <v>1500</v>
          </cell>
          <cell r="F1155">
            <v>1500</v>
          </cell>
          <cell r="G1155">
            <v>105</v>
          </cell>
          <cell r="H1155">
            <v>105</v>
          </cell>
          <cell r="I1155">
            <v>105</v>
          </cell>
          <cell r="J1155">
            <v>105</v>
          </cell>
        </row>
        <row r="1156">
          <cell r="A1156">
            <v>1315</v>
          </cell>
          <cell r="B1156" t="str">
            <v>SEÑALIZACION DIRECTORIO DE PISO</v>
          </cell>
          <cell r="C1156" t="str">
            <v>U</v>
          </cell>
          <cell r="D1156">
            <v>820</v>
          </cell>
          <cell r="E1156">
            <v>820</v>
          </cell>
          <cell r="F1156">
            <v>820</v>
          </cell>
          <cell r="G1156">
            <v>57.4</v>
          </cell>
          <cell r="H1156">
            <v>57.399993896484375</v>
          </cell>
          <cell r="I1156">
            <v>57.399993896484375</v>
          </cell>
          <cell r="J1156">
            <v>57.399993896484375</v>
          </cell>
        </row>
        <row r="1157">
          <cell r="A1157">
            <v>1316</v>
          </cell>
          <cell r="B1157" t="str">
            <v>CENTRAL TELEFÓNICA CAP. 48 TRONCALES 160 EXT.</v>
          </cell>
          <cell r="C1157" t="str">
            <v>U</v>
          </cell>
          <cell r="D1157">
            <v>25000</v>
          </cell>
          <cell r="E1157">
            <v>25000</v>
          </cell>
          <cell r="F1157">
            <v>25000</v>
          </cell>
          <cell r="G1157">
            <v>1750</v>
          </cell>
          <cell r="H1157">
            <v>1750</v>
          </cell>
          <cell r="I1157">
            <v>1750</v>
          </cell>
          <cell r="J1157">
            <v>1750</v>
          </cell>
        </row>
        <row r="1158">
          <cell r="A1158">
            <v>1317</v>
          </cell>
          <cell r="B1158" t="str">
            <v>MATERIAL SIN CLASIFICAR</v>
          </cell>
          <cell r="C1158" t="str">
            <v>M3</v>
          </cell>
          <cell r="D1158">
            <v>4</v>
          </cell>
          <cell r="E1158">
            <v>4</v>
          </cell>
          <cell r="F1158">
            <v>4</v>
          </cell>
          <cell r="G1158">
            <v>0.28000000000000003</v>
          </cell>
          <cell r="H1158">
            <v>0.27999997138977051</v>
          </cell>
          <cell r="I1158">
            <v>0.27999997138977051</v>
          </cell>
          <cell r="J1158">
            <v>0.27999997138977051</v>
          </cell>
        </row>
        <row r="1159">
          <cell r="A1159">
            <v>1318</v>
          </cell>
          <cell r="B1159" t="str">
            <v>CENEFA DE ARSTYL Z-1</v>
          </cell>
          <cell r="C1159" t="str">
            <v>ML</v>
          </cell>
          <cell r="D1159">
            <v>20</v>
          </cell>
          <cell r="E1159">
            <v>20</v>
          </cell>
          <cell r="F1159">
            <v>20</v>
          </cell>
          <cell r="G1159">
            <v>1.4</v>
          </cell>
          <cell r="H1159">
            <v>1.3999996185302734</v>
          </cell>
          <cell r="I1159">
            <v>1.3999996185302734</v>
          </cell>
          <cell r="J1159">
            <v>1.3999996185302734</v>
          </cell>
        </row>
        <row r="1160">
          <cell r="A1160">
            <v>1319</v>
          </cell>
          <cell r="B1160" t="str">
            <v>PUERTA DE MADERA PU7'</v>
          </cell>
          <cell r="C1160" t="str">
            <v>u</v>
          </cell>
          <cell r="D1160">
            <v>100</v>
          </cell>
          <cell r="E1160">
            <v>100</v>
          </cell>
          <cell r="F1160">
            <v>100</v>
          </cell>
          <cell r="G1160">
            <v>7</v>
          </cell>
          <cell r="H1160">
            <v>7</v>
          </cell>
          <cell r="I1160">
            <v>7</v>
          </cell>
          <cell r="J1160">
            <v>7</v>
          </cell>
        </row>
        <row r="1161">
          <cell r="A1161">
            <v>1320</v>
          </cell>
          <cell r="B1161" t="str">
            <v>MUEBLE BARRA CAFETERIA</v>
          </cell>
          <cell r="C1161" t="str">
            <v>M2</v>
          </cell>
          <cell r="D1161">
            <v>111</v>
          </cell>
          <cell r="E1161">
            <v>111</v>
          </cell>
          <cell r="F1161">
            <v>111</v>
          </cell>
          <cell r="G1161">
            <v>7.77</v>
          </cell>
          <cell r="H1161">
            <v>7.7699966430664063</v>
          </cell>
          <cell r="I1161">
            <v>7.7699966430664063</v>
          </cell>
          <cell r="J1161">
            <v>7.7699966430664063</v>
          </cell>
        </row>
        <row r="1162">
          <cell r="A1162">
            <v>1321</v>
          </cell>
          <cell r="B1162" t="str">
            <v>PUERTA DE MADERA PU12</v>
          </cell>
          <cell r="C1162" t="str">
            <v>M2</v>
          </cell>
          <cell r="D1162">
            <v>95</v>
          </cell>
          <cell r="E1162">
            <v>95</v>
          </cell>
          <cell r="F1162">
            <v>95</v>
          </cell>
          <cell r="G1162">
            <v>6.65</v>
          </cell>
          <cell r="H1162">
            <v>6.6499977111816406</v>
          </cell>
          <cell r="I1162">
            <v>6.6499977111816406</v>
          </cell>
          <cell r="J1162">
            <v>6.6499977111816406</v>
          </cell>
        </row>
        <row r="1163">
          <cell r="A1163">
            <v>1322</v>
          </cell>
          <cell r="B1163" t="str">
            <v>PUERTA DE MADERA PU13</v>
          </cell>
          <cell r="C1163" t="str">
            <v>M2</v>
          </cell>
          <cell r="D1163">
            <v>95</v>
          </cell>
          <cell r="E1163">
            <v>95</v>
          </cell>
          <cell r="F1163">
            <v>95</v>
          </cell>
          <cell r="G1163">
            <v>6.65</v>
          </cell>
          <cell r="H1163">
            <v>6.6499977111816406</v>
          </cell>
          <cell r="I1163">
            <v>6.6499977111816406</v>
          </cell>
          <cell r="J1163">
            <v>6.6499977111816406</v>
          </cell>
        </row>
        <row r="1164">
          <cell r="A1164">
            <v>1323</v>
          </cell>
          <cell r="B1164" t="str">
            <v>PUERTA DE MADERA PU14</v>
          </cell>
          <cell r="C1164" t="str">
            <v>M2</v>
          </cell>
          <cell r="D1164">
            <v>95</v>
          </cell>
          <cell r="E1164">
            <v>95</v>
          </cell>
          <cell r="F1164">
            <v>95</v>
          </cell>
          <cell r="G1164">
            <v>6.65</v>
          </cell>
          <cell r="H1164">
            <v>6.6499977111816406</v>
          </cell>
          <cell r="I1164">
            <v>6.6499977111816406</v>
          </cell>
          <cell r="J1164">
            <v>6.6499977111816406</v>
          </cell>
        </row>
        <row r="1165">
          <cell r="A1165">
            <v>1324</v>
          </cell>
          <cell r="B1165" t="str">
            <v>DUCTO METÁLICO PARA DAJUMA</v>
          </cell>
          <cell r="C1165" t="str">
            <v>U</v>
          </cell>
          <cell r="D1165">
            <v>15</v>
          </cell>
          <cell r="E1165">
            <v>15</v>
          </cell>
          <cell r="F1165">
            <v>15</v>
          </cell>
          <cell r="G1165">
            <v>1.05</v>
          </cell>
          <cell r="H1165">
            <v>1.0499992370605469</v>
          </cell>
          <cell r="I1165">
            <v>1.0499992370605469</v>
          </cell>
          <cell r="J1165">
            <v>1.0499992370605469</v>
          </cell>
        </row>
        <row r="1166">
          <cell r="A1166">
            <v>1325</v>
          </cell>
          <cell r="B1166" t="str">
            <v>FLUXÓMETRO</v>
          </cell>
          <cell r="C1166" t="str">
            <v>U</v>
          </cell>
          <cell r="D1166">
            <v>20</v>
          </cell>
          <cell r="E1166">
            <v>20</v>
          </cell>
          <cell r="F1166">
            <v>20</v>
          </cell>
          <cell r="G1166">
            <v>1.4</v>
          </cell>
          <cell r="H1166">
            <v>1.3999996185302734</v>
          </cell>
          <cell r="I1166">
            <v>1.3999996185302734</v>
          </cell>
          <cell r="J1166">
            <v>1.3999996185302734</v>
          </cell>
        </row>
        <row r="1167">
          <cell r="A1167">
            <v>1326</v>
          </cell>
          <cell r="B1167" t="str">
            <v>GRIFERIA PRESMÁTIC</v>
          </cell>
          <cell r="C1167" t="str">
            <v>U</v>
          </cell>
          <cell r="D1167">
            <v>76</v>
          </cell>
          <cell r="E1167">
            <v>76</v>
          </cell>
          <cell r="F1167">
            <v>76</v>
          </cell>
          <cell r="G1167">
            <v>5.32</v>
          </cell>
          <cell r="H1167">
            <v>5.3199996948242188</v>
          </cell>
          <cell r="I1167">
            <v>5.3199996948242188</v>
          </cell>
          <cell r="J1167">
            <v>5.3199996948242188</v>
          </cell>
        </row>
        <row r="1168">
          <cell r="A1168">
            <v>1327</v>
          </cell>
          <cell r="B1168" t="str">
            <v>TELÉFONOS DE MESA ERICKSON</v>
          </cell>
          <cell r="C1168" t="str">
            <v>U</v>
          </cell>
          <cell r="D1168">
            <v>100</v>
          </cell>
          <cell r="E1168">
            <v>100</v>
          </cell>
          <cell r="F1168">
            <v>100</v>
          </cell>
          <cell r="G1168">
            <v>7</v>
          </cell>
          <cell r="H1168">
            <v>7</v>
          </cell>
          <cell r="I1168">
            <v>7</v>
          </cell>
          <cell r="J1168">
            <v>7</v>
          </cell>
        </row>
        <row r="1169">
          <cell r="A1169">
            <v>1328</v>
          </cell>
          <cell r="B1169" t="str">
            <v>TUBERIA PVC-S E/C DESAGUE 200MM</v>
          </cell>
          <cell r="C1169" t="str">
            <v>ml</v>
          </cell>
          <cell r="D1169">
            <v>12.13</v>
          </cell>
          <cell r="E1169">
            <v>12.129997253417969</v>
          </cell>
          <cell r="F1169">
            <v>12.129997253417969</v>
          </cell>
          <cell r="G1169">
            <v>0.85</v>
          </cell>
          <cell r="H1169">
            <v>0.84999990463256836</v>
          </cell>
          <cell r="I1169">
            <v>0.84999990463256836</v>
          </cell>
          <cell r="J1169">
            <v>0.84999990463256836</v>
          </cell>
        </row>
        <row r="1170">
          <cell r="A1170">
            <v>1329</v>
          </cell>
          <cell r="B1170" t="str">
            <v>Tub. Vent. E/C 110mm x 3 m</v>
          </cell>
          <cell r="C1170" t="str">
            <v>u</v>
          </cell>
          <cell r="D1170">
            <v>1.76</v>
          </cell>
          <cell r="E1170">
            <v>1.7599992752075195</v>
          </cell>
          <cell r="F1170">
            <v>1.7599992752075195</v>
          </cell>
          <cell r="G1170">
            <v>0.12</v>
          </cell>
          <cell r="H1170">
            <v>0.11999994516372681</v>
          </cell>
          <cell r="I1170">
            <v>0.11999994516372681</v>
          </cell>
          <cell r="J1170">
            <v>0.11999994516372681</v>
          </cell>
        </row>
        <row r="1171">
          <cell r="A1171">
            <v>1330</v>
          </cell>
          <cell r="B1171" t="str">
            <v>ADAPTADOR MODULAR</v>
          </cell>
          <cell r="C1171" t="str">
            <v>u</v>
          </cell>
          <cell r="D1171">
            <v>707.56</v>
          </cell>
          <cell r="E1171">
            <v>707.5595703125</v>
          </cell>
          <cell r="F1171">
            <v>707.5595703125</v>
          </cell>
          <cell r="G1171">
            <v>49.53</v>
          </cell>
          <cell r="H1171">
            <v>49.529998779296875</v>
          </cell>
          <cell r="I1171">
            <v>49.529998779296875</v>
          </cell>
          <cell r="J1171">
            <v>49.529998779296875</v>
          </cell>
        </row>
        <row r="1172">
          <cell r="A1172">
            <v>1331</v>
          </cell>
          <cell r="B1172" t="str">
            <v>MÓDULO EQUALIZADOR FIJO</v>
          </cell>
          <cell r="C1172" t="str">
            <v>u</v>
          </cell>
          <cell r="D1172">
            <v>1516.2</v>
          </cell>
          <cell r="E1172">
            <v>1516.19921875</v>
          </cell>
          <cell r="F1172">
            <v>1516.19921875</v>
          </cell>
          <cell r="G1172">
            <v>106.13</v>
          </cell>
          <cell r="H1172">
            <v>106.12994384765625</v>
          </cell>
          <cell r="I1172">
            <v>106.12994384765625</v>
          </cell>
          <cell r="J1172">
            <v>106.12994384765625</v>
          </cell>
        </row>
        <row r="1173">
          <cell r="A1173">
            <v>1332</v>
          </cell>
          <cell r="B1173" t="str">
            <v>MICRÓFONO DE 18", TIPO GANZO</v>
          </cell>
          <cell r="C1173" t="str">
            <v>u</v>
          </cell>
          <cell r="D1173">
            <v>274.36</v>
          </cell>
          <cell r="E1173">
            <v>274.35986328125</v>
          </cell>
          <cell r="F1173">
            <v>274.35986328125</v>
          </cell>
          <cell r="G1173">
            <v>19.21</v>
          </cell>
          <cell r="H1173">
            <v>19.209991455078125</v>
          </cell>
          <cell r="I1173">
            <v>19.209991455078125</v>
          </cell>
          <cell r="J1173">
            <v>19.209991455078125</v>
          </cell>
        </row>
        <row r="1174">
          <cell r="A1174">
            <v>1333</v>
          </cell>
          <cell r="B1174" t="str">
            <v>TOMA DE MICRÓFONO TIPO GANSO SOBRE MESA DE MADERA ANTIRUIDO</v>
          </cell>
          <cell r="C1174" t="str">
            <v>u</v>
          </cell>
          <cell r="D1174">
            <v>126.35</v>
          </cell>
          <cell r="E1174">
            <v>126.3499755859375</v>
          </cell>
          <cell r="F1174">
            <v>126.3499755859375</v>
          </cell>
          <cell r="G1174">
            <v>8.84</v>
          </cell>
          <cell r="H1174">
            <v>8.839996337890625</v>
          </cell>
          <cell r="I1174">
            <v>8.839996337890625</v>
          </cell>
          <cell r="J1174">
            <v>8.839996337890625</v>
          </cell>
        </row>
        <row r="1175">
          <cell r="A1175">
            <v>1334</v>
          </cell>
          <cell r="B1175" t="str">
            <v>MICRÓFONO DINÁMICO DE BOBINA MÓVIL</v>
          </cell>
          <cell r="C1175" t="str">
            <v>u</v>
          </cell>
          <cell r="D1175">
            <v>214.434</v>
          </cell>
          <cell r="E1175">
            <v>214.4339599609375</v>
          </cell>
          <cell r="F1175">
            <v>214.4339599609375</v>
          </cell>
          <cell r="G1175">
            <v>15.01</v>
          </cell>
          <cell r="H1175">
            <v>15.009994506835938</v>
          </cell>
          <cell r="I1175">
            <v>15.009994506835938</v>
          </cell>
          <cell r="J1175">
            <v>15.009994506835938</v>
          </cell>
        </row>
        <row r="1176">
          <cell r="A1176">
            <v>1335</v>
          </cell>
          <cell r="B1176" t="str">
            <v>EXTENSIÓN DE BAJA IMPEDANCIA PARA MICRÓFONO DINÁMICO DE 9 MTS</v>
          </cell>
          <cell r="C1176" t="str">
            <v>u</v>
          </cell>
          <cell r="D1176">
            <v>54.15</v>
          </cell>
          <cell r="E1176">
            <v>54.149993896484375</v>
          </cell>
          <cell r="F1176">
            <v>54.149993896484375</v>
          </cell>
          <cell r="G1176">
            <v>3.79</v>
          </cell>
          <cell r="H1176">
            <v>3.7899990081787109</v>
          </cell>
          <cell r="I1176">
            <v>3.7899990081787109</v>
          </cell>
          <cell r="J1176">
            <v>3.7899990081787109</v>
          </cell>
        </row>
        <row r="1177">
          <cell r="A1177">
            <v>1336</v>
          </cell>
          <cell r="B1177" t="str">
            <v>TOMAS DE BRONCE RECESADAS PARA PISO</v>
          </cell>
          <cell r="C1177" t="str">
            <v>u</v>
          </cell>
          <cell r="D1177">
            <v>30.324000000000002</v>
          </cell>
          <cell r="E1177">
            <v>30.323989868164063</v>
          </cell>
          <cell r="F1177">
            <v>30.323989868164063</v>
          </cell>
          <cell r="G1177">
            <v>2.12</v>
          </cell>
          <cell r="H1177">
            <v>2.1199989318847656</v>
          </cell>
          <cell r="I1177">
            <v>2.1199989318847656</v>
          </cell>
          <cell r="J1177">
            <v>2.1199989318847656</v>
          </cell>
        </row>
        <row r="1178">
          <cell r="A1178">
            <v>1337</v>
          </cell>
          <cell r="B1178" t="str">
            <v>CONECTORES PARA TOMAS DE MICRÓFONO C3F</v>
          </cell>
          <cell r="C1178" t="str">
            <v>u</v>
          </cell>
          <cell r="D1178">
            <v>18.05</v>
          </cell>
          <cell r="E1178">
            <v>18.04998779296875</v>
          </cell>
          <cell r="F1178">
            <v>18.04998779296875</v>
          </cell>
          <cell r="G1178">
            <v>1.26</v>
          </cell>
          <cell r="H1178">
            <v>1.2599992752075195</v>
          </cell>
          <cell r="I1178">
            <v>1.2599992752075195</v>
          </cell>
          <cell r="J1178">
            <v>1.2599992752075195</v>
          </cell>
        </row>
        <row r="1179">
          <cell r="A1179">
            <v>1338</v>
          </cell>
          <cell r="B1179" t="str">
            <v>PARLANTES DE 70 VOLTIOS, 8 MÍNIMO-15 MÁXIMO VATIOS</v>
          </cell>
          <cell r="C1179" t="str">
            <v>u</v>
          </cell>
          <cell r="D1179">
            <v>129.96</v>
          </cell>
          <cell r="E1179">
            <v>129.9599609375</v>
          </cell>
          <cell r="F1179">
            <v>129.9599609375</v>
          </cell>
          <cell r="G1179">
            <v>9.1</v>
          </cell>
          <cell r="H1179">
            <v>9.0999984741210938</v>
          </cell>
          <cell r="I1179">
            <v>9.0999984741210938</v>
          </cell>
          <cell r="J1179">
            <v>9.0999984741210938</v>
          </cell>
        </row>
        <row r="1180">
          <cell r="A1180">
            <v>1339</v>
          </cell>
          <cell r="B1180" t="str">
            <v>MICRÓFONO DE MANO INALÁMBRICO EN VHF</v>
          </cell>
          <cell r="C1180" t="str">
            <v>u</v>
          </cell>
          <cell r="D1180">
            <v>173.28</v>
          </cell>
          <cell r="E1180">
            <v>173.2799072265625</v>
          </cell>
          <cell r="F1180">
            <v>173.2799072265625</v>
          </cell>
          <cell r="G1180">
            <v>12.13</v>
          </cell>
          <cell r="H1180">
            <v>12.129997253417969</v>
          </cell>
          <cell r="I1180">
            <v>12.129997253417969</v>
          </cell>
          <cell r="J1180">
            <v>12.129997253417969</v>
          </cell>
        </row>
        <row r="1181">
          <cell r="A1181">
            <v>1340</v>
          </cell>
          <cell r="B1181" t="str">
            <v>CONTROLADOR DE REALIMENTACIÓN</v>
          </cell>
          <cell r="C1181" t="str">
            <v>u</v>
          </cell>
          <cell r="D1181">
            <v>1010.8</v>
          </cell>
          <cell r="E1181">
            <v>1010.7998046875</v>
          </cell>
          <cell r="F1181">
            <v>1010.7998046875</v>
          </cell>
          <cell r="G1181">
            <v>70.760000000000005</v>
          </cell>
          <cell r="H1181">
            <v>70.75994873046875</v>
          </cell>
          <cell r="I1181">
            <v>70.75994873046875</v>
          </cell>
          <cell r="J1181">
            <v>70.75994873046875</v>
          </cell>
        </row>
        <row r="1182">
          <cell r="A1182">
            <v>1341</v>
          </cell>
          <cell r="B1182" t="str">
            <v>CASETERA VIDEOGRABADORA VCR DE 4 CABEZAS, DE ALTA FIDELIDAD ESTEREOFÓNICA</v>
          </cell>
          <cell r="C1182" t="str">
            <v>u</v>
          </cell>
          <cell r="D1182">
            <v>2743.6</v>
          </cell>
          <cell r="E1182">
            <v>2743.599609375</v>
          </cell>
          <cell r="F1182">
            <v>2743.599609375</v>
          </cell>
          <cell r="G1182">
            <v>192.05</v>
          </cell>
          <cell r="H1182">
            <v>192.0499267578125</v>
          </cell>
          <cell r="I1182">
            <v>192.0499267578125</v>
          </cell>
          <cell r="J1182">
            <v>192.0499267578125</v>
          </cell>
        </row>
        <row r="1183">
          <cell r="A1183">
            <v>1342</v>
          </cell>
          <cell r="B1183" t="str">
            <v>PANTALLA DE VIDEO DE FORMATO(3:4) 366X274 CM</v>
          </cell>
          <cell r="C1183" t="str">
            <v>u</v>
          </cell>
          <cell r="D1183">
            <v>2527</v>
          </cell>
          <cell r="E1183">
            <v>2527</v>
          </cell>
          <cell r="F1183">
            <v>2527</v>
          </cell>
          <cell r="G1183">
            <v>176.89</v>
          </cell>
          <cell r="H1183">
            <v>176.889892578125</v>
          </cell>
          <cell r="I1183">
            <v>176.889892578125</v>
          </cell>
          <cell r="J1183">
            <v>176.889892578125</v>
          </cell>
        </row>
        <row r="1184">
          <cell r="A1184">
            <v>1343</v>
          </cell>
          <cell r="B1184" t="str">
            <v>PROYECTOR DE VIDEO DIGITAL</v>
          </cell>
          <cell r="C1184" t="str">
            <v>u</v>
          </cell>
          <cell r="D1184">
            <v>9025</v>
          </cell>
          <cell r="E1184">
            <v>9025</v>
          </cell>
          <cell r="F1184">
            <v>9025</v>
          </cell>
          <cell r="G1184">
            <v>631.75</v>
          </cell>
          <cell r="H1184">
            <v>631.75</v>
          </cell>
          <cell r="I1184">
            <v>631.75</v>
          </cell>
          <cell r="J1184">
            <v>631.75</v>
          </cell>
        </row>
        <row r="1185">
          <cell r="A1185">
            <v>1344</v>
          </cell>
          <cell r="B1185" t="str">
            <v>TOMA DE MICRÓFONO PARA PARED DE TRES ENTRADAS</v>
          </cell>
          <cell r="C1185" t="str">
            <v>u</v>
          </cell>
          <cell r="D1185">
            <v>50.54</v>
          </cell>
          <cell r="E1185">
            <v>50.53997802734375</v>
          </cell>
          <cell r="F1185">
            <v>50.53997802734375</v>
          </cell>
          <cell r="G1185">
            <v>3.54</v>
          </cell>
          <cell r="H1185">
            <v>3.5399990081787109</v>
          </cell>
          <cell r="I1185">
            <v>3.5399990081787109</v>
          </cell>
          <cell r="J1185">
            <v>3.5399990081787109</v>
          </cell>
        </row>
        <row r="1186">
          <cell r="A1186">
            <v>1345</v>
          </cell>
          <cell r="B1186" t="str">
            <v>TOMA DE COMPUTADORA PARA CONEXIÓN COMPUTADORA-PROYECTOR DE 2X4"</v>
          </cell>
          <cell r="C1186" t="str">
            <v>u</v>
          </cell>
          <cell r="D1186">
            <v>173.28</v>
          </cell>
          <cell r="E1186">
            <v>173.2799072265625</v>
          </cell>
          <cell r="F1186">
            <v>173.2799072265625</v>
          </cell>
          <cell r="G1186">
            <v>12.13</v>
          </cell>
          <cell r="H1186">
            <v>12.129997253417969</v>
          </cell>
          <cell r="I1186">
            <v>12.129997253417969</v>
          </cell>
          <cell r="J1186">
            <v>12.129997253417969</v>
          </cell>
        </row>
        <row r="1187">
          <cell r="A1187">
            <v>1346</v>
          </cell>
          <cell r="B1187" t="str">
            <v>AMPLIFICADOR DE DISTRIBUCIÓN DE DOS SALIDAS VGA/XGA</v>
          </cell>
          <cell r="C1187" t="str">
            <v>u</v>
          </cell>
          <cell r="D1187">
            <v>1223.79</v>
          </cell>
          <cell r="E1187">
            <v>1223.7890625</v>
          </cell>
          <cell r="F1187">
            <v>1223.7890625</v>
          </cell>
          <cell r="G1187">
            <v>85.67</v>
          </cell>
          <cell r="H1187">
            <v>85.66998291015625</v>
          </cell>
          <cell r="I1187">
            <v>85.66998291015625</v>
          </cell>
          <cell r="J1187">
            <v>85.66998291015625</v>
          </cell>
        </row>
        <row r="1188">
          <cell r="A1188">
            <v>1347</v>
          </cell>
          <cell r="B1188" t="str">
            <v>CABLE ACOPLADOR MACHO-HEMBRA VGA-M150'HR</v>
          </cell>
          <cell r="C1188" t="str">
            <v>u</v>
          </cell>
          <cell r="D1188">
            <v>72.2</v>
          </cell>
          <cell r="E1188">
            <v>72.199951171875</v>
          </cell>
          <cell r="F1188">
            <v>72.199951171875</v>
          </cell>
          <cell r="G1188">
            <v>5.05</v>
          </cell>
          <cell r="H1188">
            <v>5.0499992370605469</v>
          </cell>
          <cell r="I1188">
            <v>5.0499992370605469</v>
          </cell>
          <cell r="J1188">
            <v>5.0499992370605469</v>
          </cell>
        </row>
        <row r="1189">
          <cell r="A1189">
            <v>1348</v>
          </cell>
          <cell r="B1189" t="str">
            <v>ARMARIO PARA ALOJAR EQUIPOS DE AUDIO Y VIDEO, CANALETA, CABLEADO INTERNO, TERMINALES 45cm. Etc</v>
          </cell>
          <cell r="C1189" t="str">
            <v>u</v>
          </cell>
          <cell r="D1189">
            <v>895.28</v>
          </cell>
          <cell r="E1189">
            <v>895.27978515625</v>
          </cell>
          <cell r="F1189">
            <v>895.27978515625</v>
          </cell>
          <cell r="G1189">
            <v>62.67</v>
          </cell>
          <cell r="H1189">
            <v>62.66998291015625</v>
          </cell>
          <cell r="I1189">
            <v>62.66998291015625</v>
          </cell>
          <cell r="J1189">
            <v>62.66998291015625</v>
          </cell>
        </row>
        <row r="1190">
          <cell r="A1190">
            <v>1349</v>
          </cell>
          <cell r="B1190" t="str">
            <v>CASETERA PROFESIONAL SIMPLE</v>
          </cell>
          <cell r="C1190" t="str">
            <v>u</v>
          </cell>
          <cell r="D1190">
            <v>953.04</v>
          </cell>
          <cell r="E1190">
            <v>953.03955078125</v>
          </cell>
          <cell r="F1190">
            <v>953.03955078125</v>
          </cell>
          <cell r="G1190">
            <v>66.709999999999994</v>
          </cell>
          <cell r="H1190">
            <v>66.7099609375</v>
          </cell>
          <cell r="I1190">
            <v>66.7099609375</v>
          </cell>
          <cell r="J1190">
            <v>66.7099609375</v>
          </cell>
        </row>
        <row r="1191">
          <cell r="A1191">
            <v>1350</v>
          </cell>
          <cell r="B1191" t="str">
            <v>BASE PEDESTAL PARA MICRÓFONOS</v>
          </cell>
          <cell r="C1191" t="str">
            <v>u</v>
          </cell>
          <cell r="D1191">
            <v>70.756</v>
          </cell>
          <cell r="E1191">
            <v>70.7559814453125</v>
          </cell>
          <cell r="F1191">
            <v>70.7559814453125</v>
          </cell>
          <cell r="G1191">
            <v>4.95</v>
          </cell>
          <cell r="H1191">
            <v>4.9499969482421875</v>
          </cell>
          <cell r="I1191">
            <v>4.9499969482421875</v>
          </cell>
          <cell r="J1191">
            <v>4.9499969482421875</v>
          </cell>
        </row>
        <row r="1192">
          <cell r="A1192">
            <v>1351</v>
          </cell>
          <cell r="B1192" t="str">
            <v>BASE CON BRAZO FIJO Y SOPORTE CALIBRABLE PARA PROYECTOR</v>
          </cell>
          <cell r="C1192" t="str">
            <v>u</v>
          </cell>
          <cell r="D1192">
            <v>49.095999999999997</v>
          </cell>
          <cell r="E1192">
            <v>49.095977783203125</v>
          </cell>
          <cell r="F1192">
            <v>49.095977783203125</v>
          </cell>
          <cell r="G1192">
            <v>3.44</v>
          </cell>
          <cell r="H1192">
            <v>3.4399986267089844</v>
          </cell>
          <cell r="I1192">
            <v>3.4399986267089844</v>
          </cell>
          <cell r="J1192">
            <v>3.4399986267089844</v>
          </cell>
        </row>
        <row r="1193">
          <cell r="A1193">
            <v>1352</v>
          </cell>
          <cell r="B1193" t="str">
            <v>CABLE CONSOLIDADO 2 CONDUCTORES, BLINDADO</v>
          </cell>
          <cell r="C1193" t="str">
            <v>M</v>
          </cell>
          <cell r="D1193">
            <v>1.9494</v>
          </cell>
          <cell r="E1193">
            <v>1.9493999481201172</v>
          </cell>
          <cell r="F1193">
            <v>1.9493999481201172</v>
          </cell>
          <cell r="G1193">
            <v>0.14000000000000001</v>
          </cell>
          <cell r="H1193">
            <v>0.13999998569488525</v>
          </cell>
          <cell r="I1193">
            <v>0.13999998569488525</v>
          </cell>
          <cell r="J1193">
            <v>0.13999998569488525</v>
          </cell>
        </row>
        <row r="1194">
          <cell r="A1194">
            <v>1353</v>
          </cell>
          <cell r="B1194" t="str">
            <v>CABLE SHAPIRO DE DOS CONDUCTORES</v>
          </cell>
          <cell r="C1194" t="str">
            <v>M</v>
          </cell>
          <cell r="D1194">
            <v>2.7435999999999998</v>
          </cell>
          <cell r="E1194">
            <v>2.7435989379882813</v>
          </cell>
          <cell r="F1194">
            <v>2.7435989379882813</v>
          </cell>
          <cell r="G1194">
            <v>0.19</v>
          </cell>
          <cell r="H1194">
            <v>0.18999993801116943</v>
          </cell>
          <cell r="I1194">
            <v>0.18999993801116943</v>
          </cell>
          <cell r="J1194">
            <v>0.18999993801116943</v>
          </cell>
        </row>
        <row r="1195">
          <cell r="A1195">
            <v>1354</v>
          </cell>
          <cell r="B1195" t="str">
            <v>AMPLIFICADOR MEZCLADOR DE 6 CANALES, 120 W</v>
          </cell>
          <cell r="C1195" t="str">
            <v>U</v>
          </cell>
          <cell r="D1195">
            <v>1732.8</v>
          </cell>
          <cell r="E1195">
            <v>1732.7998046875</v>
          </cell>
          <cell r="F1195">
            <v>1732.7998046875</v>
          </cell>
          <cell r="G1195">
            <v>121.3</v>
          </cell>
          <cell r="H1195">
            <v>121.29998779296875</v>
          </cell>
          <cell r="I1195">
            <v>121.29998779296875</v>
          </cell>
          <cell r="J1195">
            <v>121.29998779296875</v>
          </cell>
        </row>
        <row r="1196">
          <cell r="A1196">
            <v>1355</v>
          </cell>
          <cell r="B1196" t="str">
            <v>MODULO DE EXPANSIÓN A 8 CANALES DE MEZCLADORA EN LÍNEA</v>
          </cell>
          <cell r="C1196" t="str">
            <v>U</v>
          </cell>
          <cell r="D1196">
            <v>1357.36</v>
          </cell>
          <cell r="E1196">
            <v>1357.359375</v>
          </cell>
          <cell r="F1196">
            <v>1357.359375</v>
          </cell>
          <cell r="G1196">
            <v>95.02</v>
          </cell>
          <cell r="H1196">
            <v>95.01995849609375</v>
          </cell>
          <cell r="I1196">
            <v>95.01995849609375</v>
          </cell>
          <cell r="J1196">
            <v>95.01995849609375</v>
          </cell>
        </row>
        <row r="1197">
          <cell r="A1197">
            <v>1356</v>
          </cell>
          <cell r="B1197" t="str">
            <v>SEÑALIZACION NÚMEROS DE OFICINA</v>
          </cell>
          <cell r="C1197" t="str">
            <v>U</v>
          </cell>
          <cell r="D1197">
            <v>15</v>
          </cell>
          <cell r="E1197">
            <v>15</v>
          </cell>
          <cell r="F1197">
            <v>15</v>
          </cell>
          <cell r="G1197">
            <v>1.05</v>
          </cell>
          <cell r="H1197">
            <v>1.0499992370605469</v>
          </cell>
          <cell r="I1197">
            <v>1.0499992370605469</v>
          </cell>
          <cell r="J1197">
            <v>1.0499992370605469</v>
          </cell>
        </row>
        <row r="1198">
          <cell r="A1198">
            <v>1357</v>
          </cell>
          <cell r="B1198" t="str">
            <v>COTIZACIÓN PUBLICISTA</v>
          </cell>
          <cell r="C1198" t="str">
            <v>GLOBAL</v>
          </cell>
          <cell r="D1198">
            <v>800</v>
          </cell>
          <cell r="E1198">
            <v>800</v>
          </cell>
          <cell r="F1198">
            <v>800</v>
          </cell>
          <cell r="G1198">
            <v>56</v>
          </cell>
          <cell r="H1198">
            <v>56</v>
          </cell>
          <cell r="I1198">
            <v>56</v>
          </cell>
          <cell r="J1198">
            <v>56</v>
          </cell>
        </row>
        <row r="1199">
          <cell r="A1199">
            <v>1358</v>
          </cell>
          <cell r="B1199" t="str">
            <v>PLACA ONDULADA FIBROCEMENTO 8'</v>
          </cell>
          <cell r="C1199" t="str">
            <v>U</v>
          </cell>
          <cell r="D1199">
            <v>9.4600000000000009</v>
          </cell>
          <cell r="E1199">
            <v>9.4599990844726563</v>
          </cell>
          <cell r="F1199">
            <v>9.4599990844726563</v>
          </cell>
          <cell r="G1199">
            <v>0.66</v>
          </cell>
          <cell r="H1199">
            <v>0.65999984741210938</v>
          </cell>
          <cell r="I1199">
            <v>0.65999984741210938</v>
          </cell>
          <cell r="J1199">
            <v>0.65999984741210938</v>
          </cell>
        </row>
        <row r="1200">
          <cell r="A1200">
            <v>1359</v>
          </cell>
          <cell r="B1200" t="str">
            <v>ESCALERA HG 3/4" h=3.00m a=0.4 m</v>
          </cell>
          <cell r="C1200" t="str">
            <v>U</v>
          </cell>
          <cell r="D1200">
            <v>15</v>
          </cell>
          <cell r="E1200">
            <v>15</v>
          </cell>
          <cell r="F1200">
            <v>15</v>
          </cell>
          <cell r="G1200">
            <v>1.05</v>
          </cell>
          <cell r="H1200">
            <v>1.0499992370605469</v>
          </cell>
          <cell r="I1200">
            <v>1.0499992370605469</v>
          </cell>
          <cell r="J1200">
            <v>1.0499992370605469</v>
          </cell>
        </row>
        <row r="1201">
          <cell r="A1201">
            <v>1360</v>
          </cell>
          <cell r="B1201" t="str">
            <v>VÁLVULA DE PIÉ CON REJILLA DE 2" BRONCE</v>
          </cell>
          <cell r="C1201" t="str">
            <v>U</v>
          </cell>
          <cell r="D1201">
            <v>28.812000000000001</v>
          </cell>
          <cell r="E1201">
            <v>28.811996459960938</v>
          </cell>
          <cell r="F1201">
            <v>28.811996459960938</v>
          </cell>
          <cell r="G1201">
            <v>2.02</v>
          </cell>
          <cell r="H1201">
            <v>2.0199985504150391</v>
          </cell>
          <cell r="I1201">
            <v>2.0199985504150391</v>
          </cell>
          <cell r="J1201">
            <v>2.0199985504150391</v>
          </cell>
        </row>
        <row r="1202">
          <cell r="A1202">
            <v>1361</v>
          </cell>
          <cell r="B1202" t="str">
            <v>CODO HG DE 2" 90°</v>
          </cell>
          <cell r="C1202" t="str">
            <v>U</v>
          </cell>
          <cell r="D1202">
            <v>1.3080000000000001</v>
          </cell>
          <cell r="E1202">
            <v>1.3079996109008789</v>
          </cell>
          <cell r="F1202">
            <v>1.3079996109008789</v>
          </cell>
          <cell r="G1202">
            <v>0.09</v>
          </cell>
          <cell r="H1202">
            <v>8.9999973773956299E-2</v>
          </cell>
          <cell r="I1202">
            <v>8.9999973773956299E-2</v>
          </cell>
          <cell r="J1202">
            <v>8.9999973773956299E-2</v>
          </cell>
        </row>
        <row r="1203">
          <cell r="A1203">
            <v>1362</v>
          </cell>
          <cell r="B1203" t="str">
            <v>VÁLVULA CORTADORA ROSETA RV DE 2"</v>
          </cell>
          <cell r="C1203" t="str">
            <v>U</v>
          </cell>
          <cell r="D1203">
            <v>50.22</v>
          </cell>
          <cell r="E1203">
            <v>50.219970703125</v>
          </cell>
          <cell r="F1203">
            <v>50.219970703125</v>
          </cell>
          <cell r="G1203">
            <v>3.52</v>
          </cell>
          <cell r="H1203">
            <v>3.5199985504150391</v>
          </cell>
          <cell r="I1203">
            <v>3.5199985504150391</v>
          </cell>
          <cell r="J1203">
            <v>3.5199985504150391</v>
          </cell>
        </row>
        <row r="1204">
          <cell r="A1204">
            <v>1363</v>
          </cell>
          <cell r="B1204" t="str">
            <v>VÁLVULA CHEK DE 2"</v>
          </cell>
          <cell r="C1204" t="str">
            <v>U</v>
          </cell>
          <cell r="D1204">
            <v>62.903999999999996</v>
          </cell>
          <cell r="E1204">
            <v>62.90399169921875</v>
          </cell>
          <cell r="F1204">
            <v>62.90399169921875</v>
          </cell>
          <cell r="G1204">
            <v>4.4000000000000004</v>
          </cell>
          <cell r="H1204">
            <v>4.3999977111816406</v>
          </cell>
          <cell r="I1204">
            <v>4.3999977111816406</v>
          </cell>
          <cell r="J1204">
            <v>4.3999977111816406</v>
          </cell>
        </row>
        <row r="1205">
          <cell r="A1205">
            <v>1364</v>
          </cell>
          <cell r="B1205" t="str">
            <v>REDUCCIÓN EXCÉNTRICA 2"X1"</v>
          </cell>
          <cell r="C1205" t="str">
            <v>U</v>
          </cell>
          <cell r="D1205">
            <v>4.08</v>
          </cell>
          <cell r="E1205">
            <v>4.0799980163574219</v>
          </cell>
          <cell r="F1205">
            <v>4.0799980163574219</v>
          </cell>
          <cell r="G1205">
            <v>0.28999999999999998</v>
          </cell>
          <cell r="H1205">
            <v>0.28999996185302734</v>
          </cell>
          <cell r="I1205">
            <v>0.28999996185302734</v>
          </cell>
          <cell r="J1205">
            <v>0.28999996185302734</v>
          </cell>
        </row>
        <row r="1206">
          <cell r="A1206">
            <v>1365</v>
          </cell>
          <cell r="B1206" t="str">
            <v>REDUCTOR HG DE 2X1</v>
          </cell>
          <cell r="C1206" t="str">
            <v>U</v>
          </cell>
          <cell r="D1206">
            <v>1.056</v>
          </cell>
          <cell r="E1206">
            <v>1.055999755859375</v>
          </cell>
          <cell r="F1206">
            <v>1.055999755859375</v>
          </cell>
          <cell r="G1206">
            <v>7.0000000000000007E-2</v>
          </cell>
          <cell r="H1206">
            <v>6.9999992847442627E-2</v>
          </cell>
          <cell r="I1206">
            <v>6.9999992847442627E-2</v>
          </cell>
          <cell r="J1206">
            <v>6.9999992847442627E-2</v>
          </cell>
        </row>
        <row r="1207">
          <cell r="A1207">
            <v>1366</v>
          </cell>
          <cell r="B1207" t="str">
            <v>UNIÓN UNIVERSAL HG DE 2"</v>
          </cell>
          <cell r="C1207" t="str">
            <v>U</v>
          </cell>
          <cell r="D1207">
            <v>4.476</v>
          </cell>
          <cell r="E1207">
            <v>4.4759979248046875</v>
          </cell>
          <cell r="F1207">
            <v>4.4759979248046875</v>
          </cell>
          <cell r="G1207">
            <v>0.31</v>
          </cell>
          <cell r="H1207">
            <v>0.30999994277954102</v>
          </cell>
          <cell r="I1207">
            <v>0.30999994277954102</v>
          </cell>
          <cell r="J1207">
            <v>0.30999994277954102</v>
          </cell>
        </row>
        <row r="1208">
          <cell r="A1208">
            <v>1367</v>
          </cell>
          <cell r="B1208" t="str">
            <v>VÁLVULA CORTADORA ROSETA RV DE 3"</v>
          </cell>
          <cell r="C1208" t="str">
            <v>U</v>
          </cell>
          <cell r="D1208">
            <v>127.776</v>
          </cell>
          <cell r="E1208">
            <v>127.77593994140625</v>
          </cell>
          <cell r="F1208">
            <v>127.77593994140625</v>
          </cell>
          <cell r="G1208">
            <v>8.94</v>
          </cell>
          <cell r="H1208">
            <v>8.9399948120117188</v>
          </cell>
          <cell r="I1208">
            <v>8.9399948120117188</v>
          </cell>
          <cell r="J1208">
            <v>8.9399948120117188</v>
          </cell>
        </row>
        <row r="1209">
          <cell r="A1209">
            <v>1368</v>
          </cell>
          <cell r="B1209" t="str">
            <v>VÁLVULA CHEK RV DE 2"</v>
          </cell>
          <cell r="C1209" t="str">
            <v>U</v>
          </cell>
          <cell r="D1209">
            <v>62.903999999999996</v>
          </cell>
          <cell r="E1209">
            <v>62.90399169921875</v>
          </cell>
          <cell r="F1209">
            <v>62.90399169921875</v>
          </cell>
          <cell r="G1209">
            <v>4.4000000000000004</v>
          </cell>
          <cell r="H1209">
            <v>4.3999977111816406</v>
          </cell>
          <cell r="I1209">
            <v>4.3999977111816406</v>
          </cell>
          <cell r="J1209">
            <v>4.3999977111816406</v>
          </cell>
        </row>
        <row r="1210">
          <cell r="A1210">
            <v>1369</v>
          </cell>
          <cell r="B1210" t="str">
            <v>TEE HG DE 2"</v>
          </cell>
          <cell r="C1210" t="str">
            <v>U</v>
          </cell>
          <cell r="D1210">
            <v>1.62</v>
          </cell>
          <cell r="E1210">
            <v>1.619999885559082</v>
          </cell>
          <cell r="F1210">
            <v>1.619999885559082</v>
          </cell>
          <cell r="G1210">
            <v>0.11</v>
          </cell>
          <cell r="H1210">
            <v>0.10999995470046997</v>
          </cell>
          <cell r="I1210">
            <v>0.10999995470046997</v>
          </cell>
          <cell r="J1210">
            <v>0.10999995470046997</v>
          </cell>
        </row>
        <row r="1211">
          <cell r="A1211">
            <v>1370</v>
          </cell>
          <cell r="B1211" t="str">
            <v>VÁLVULA FLOTADORA BRONCE DE 2"</v>
          </cell>
          <cell r="C1211" t="str">
            <v>U</v>
          </cell>
          <cell r="D1211">
            <v>71.783999999999992</v>
          </cell>
          <cell r="E1211">
            <v>71.78399658203125</v>
          </cell>
          <cell r="F1211">
            <v>71.78399658203125</v>
          </cell>
          <cell r="G1211">
            <v>5.0199999999999996</v>
          </cell>
          <cell r="H1211">
            <v>5.0199966430664063</v>
          </cell>
          <cell r="I1211">
            <v>5.0199966430664063</v>
          </cell>
          <cell r="J1211">
            <v>5.0199966430664063</v>
          </cell>
        </row>
        <row r="1212">
          <cell r="A1212">
            <v>1371</v>
          </cell>
          <cell r="B1212" t="str">
            <v>BOMBA PEDROLLO ITALIA MODELO 2CP 32/00 B CENTRIFUGA HORIZ. 2 ETAPAS Q 2.8 L/S TDH 64 MCA MOTOR 5.5 HP 220 V, 3F, 60HZ</v>
          </cell>
          <cell r="C1212" t="str">
            <v>U</v>
          </cell>
          <cell r="D1212">
            <v>765.6</v>
          </cell>
          <cell r="E1212">
            <v>765.599609375</v>
          </cell>
          <cell r="F1212">
            <v>765.599609375</v>
          </cell>
          <cell r="G1212">
            <v>53.59</v>
          </cell>
          <cell r="H1212">
            <v>53.589996337890625</v>
          </cell>
          <cell r="I1212">
            <v>53.589996337890625</v>
          </cell>
          <cell r="J1212">
            <v>53.589996337890625</v>
          </cell>
        </row>
        <row r="1213">
          <cell r="A1213">
            <v>1372</v>
          </cell>
          <cell r="B1213" t="str">
            <v>TANQUE HIDRONEUMÁTICO STA-RITE ( BERKELEY) USA</v>
          </cell>
          <cell r="C1213" t="str">
            <v>U</v>
          </cell>
          <cell r="D1213">
            <v>468</v>
          </cell>
          <cell r="E1213">
            <v>468</v>
          </cell>
          <cell r="F1213">
            <v>468</v>
          </cell>
          <cell r="G1213">
            <v>32.76</v>
          </cell>
          <cell r="H1213">
            <v>32.759979248046875</v>
          </cell>
          <cell r="I1213">
            <v>32.759979248046875</v>
          </cell>
          <cell r="J1213">
            <v>32.759979248046875</v>
          </cell>
        </row>
        <row r="1214">
          <cell r="A1214">
            <v>1373</v>
          </cell>
          <cell r="B1214" t="str">
            <v>MANÓMETRO ANTIVIBRATORIO DE 0-200 PSI</v>
          </cell>
          <cell r="C1214" t="str">
            <v>U</v>
          </cell>
          <cell r="D1214">
            <v>70</v>
          </cell>
          <cell r="E1214">
            <v>70</v>
          </cell>
          <cell r="F1214">
            <v>70</v>
          </cell>
          <cell r="G1214">
            <v>4.9000000000000004</v>
          </cell>
          <cell r="H1214">
            <v>4.8999977111816406</v>
          </cell>
          <cell r="I1214">
            <v>4.8999977111816406</v>
          </cell>
          <cell r="J1214">
            <v>4.8999977111816406</v>
          </cell>
        </row>
        <row r="1215">
          <cell r="A1215">
            <v>1374</v>
          </cell>
          <cell r="B1215" t="str">
            <v>ARRANCADOR DOBLE PARA MOTOR 5.5 HP 220 V MARCA SIEMENS PROGRAMADO PARA TRABAJO ALTERNO DE BOMBAS</v>
          </cell>
          <cell r="C1215" t="str">
            <v>U</v>
          </cell>
          <cell r="D1215">
            <v>264</v>
          </cell>
          <cell r="E1215">
            <v>264</v>
          </cell>
          <cell r="F1215">
            <v>264</v>
          </cell>
          <cell r="G1215">
            <v>18.48</v>
          </cell>
          <cell r="H1215">
            <v>18.479995727539063</v>
          </cell>
          <cell r="I1215">
            <v>18.479995727539063</v>
          </cell>
          <cell r="J1215">
            <v>18.479995727539063</v>
          </cell>
        </row>
        <row r="1216">
          <cell r="A1216">
            <v>1375</v>
          </cell>
          <cell r="B1216" t="str">
            <v>SWITCH AUTOMÁTICO DE PRESIÓN SQUARD USA DIFERENCIAL 20 PSI MÁXIMO 220 PSI</v>
          </cell>
          <cell r="C1216" t="str">
            <v>U</v>
          </cell>
          <cell r="D1216">
            <v>192</v>
          </cell>
          <cell r="E1216">
            <v>192</v>
          </cell>
          <cell r="F1216">
            <v>192</v>
          </cell>
          <cell r="G1216">
            <v>13.44</v>
          </cell>
          <cell r="H1216">
            <v>13.439994812011719</v>
          </cell>
          <cell r="I1216">
            <v>13.439994812011719</v>
          </cell>
          <cell r="J1216">
            <v>13.439994812011719</v>
          </cell>
        </row>
        <row r="1217">
          <cell r="A1217">
            <v>1376</v>
          </cell>
          <cell r="B1217" t="str">
            <v>TUBERÍA HG DE 3"</v>
          </cell>
          <cell r="C1217" t="str">
            <v>U</v>
          </cell>
          <cell r="D1217">
            <v>8.3239999999999998</v>
          </cell>
          <cell r="E1217">
            <v>8.3239974975585938</v>
          </cell>
          <cell r="F1217">
            <v>8.3239974975585938</v>
          </cell>
          <cell r="G1217">
            <v>0.57999999999999996</v>
          </cell>
          <cell r="H1217">
            <v>0.57999992370605469</v>
          </cell>
          <cell r="I1217">
            <v>0.57999992370605469</v>
          </cell>
          <cell r="J1217">
            <v>0.57999992370605469</v>
          </cell>
        </row>
        <row r="1218">
          <cell r="A1218">
            <v>1377</v>
          </cell>
          <cell r="B1218" t="str">
            <v>CAMPANA DE ALUMINIO ROSCADA</v>
          </cell>
          <cell r="C1218" t="str">
            <v>U</v>
          </cell>
          <cell r="D1218">
            <v>26.34</v>
          </cell>
          <cell r="E1218">
            <v>26.339996337890625</v>
          </cell>
          <cell r="F1218">
            <v>26.339996337890625</v>
          </cell>
          <cell r="G1218">
            <v>1.84</v>
          </cell>
          <cell r="H1218">
            <v>1.8399991989135742</v>
          </cell>
          <cell r="I1218">
            <v>1.8399991989135742</v>
          </cell>
          <cell r="J1218">
            <v>1.8399991989135742</v>
          </cell>
        </row>
        <row r="1219">
          <cell r="A1219">
            <v>1378</v>
          </cell>
          <cell r="B1219" t="str">
            <v>REDUCTOR PVC PR DE 2" X1 1/2"</v>
          </cell>
          <cell r="C1219" t="str">
            <v>u</v>
          </cell>
          <cell r="D1219">
            <v>0.5</v>
          </cell>
          <cell r="E1219">
            <v>0.5</v>
          </cell>
          <cell r="F1219">
            <v>0.5</v>
          </cell>
          <cell r="G1219">
            <v>0.04</v>
          </cell>
          <cell r="H1219">
            <v>3.9999991655349731E-2</v>
          </cell>
          <cell r="I1219">
            <v>3.9999991655349731E-2</v>
          </cell>
          <cell r="J1219">
            <v>3.9999991655349731E-2</v>
          </cell>
        </row>
        <row r="1220">
          <cell r="A1220">
            <v>1379</v>
          </cell>
          <cell r="B1220" t="str">
            <v>REDUCTOR PVC PR DE 2" X 3/4"</v>
          </cell>
          <cell r="C1220" t="str">
            <v>u</v>
          </cell>
          <cell r="D1220">
            <v>3.048</v>
          </cell>
          <cell r="E1220">
            <v>3.0479984283447266</v>
          </cell>
          <cell r="F1220">
            <v>3.0479984283447266</v>
          </cell>
          <cell r="G1220">
            <v>0.21</v>
          </cell>
          <cell r="H1220">
            <v>0.20999991893768311</v>
          </cell>
          <cell r="I1220">
            <v>0.20999991893768311</v>
          </cell>
          <cell r="J1220">
            <v>0.20999991893768311</v>
          </cell>
        </row>
        <row r="1221">
          <cell r="A1221">
            <v>1380</v>
          </cell>
          <cell r="B1221" t="str">
            <v>UNIÓN UNIVERSAL PVC PR DE 2"</v>
          </cell>
          <cell r="C1221" t="str">
            <v>U</v>
          </cell>
          <cell r="D1221">
            <v>4</v>
          </cell>
          <cell r="E1221">
            <v>4</v>
          </cell>
          <cell r="F1221">
            <v>4</v>
          </cell>
          <cell r="G1221">
            <v>0.28000000000000003</v>
          </cell>
          <cell r="H1221">
            <v>0.27999997138977051</v>
          </cell>
          <cell r="I1221">
            <v>0.27999997138977051</v>
          </cell>
          <cell r="J1221">
            <v>0.27999997138977051</v>
          </cell>
        </row>
        <row r="1222">
          <cell r="A1222">
            <v>1381</v>
          </cell>
          <cell r="B1222" t="str">
            <v>CODO PVC DE 11/2"</v>
          </cell>
          <cell r="C1222" t="str">
            <v>u</v>
          </cell>
          <cell r="D1222">
            <v>3.3839999999999999</v>
          </cell>
          <cell r="E1222">
            <v>3.3839988708496094</v>
          </cell>
          <cell r="F1222">
            <v>3.3839988708496094</v>
          </cell>
          <cell r="G1222">
            <v>0.24</v>
          </cell>
          <cell r="H1222">
            <v>0.23999989032745361</v>
          </cell>
          <cell r="I1222">
            <v>0.23999989032745361</v>
          </cell>
          <cell r="J1222">
            <v>0.23999989032745361</v>
          </cell>
        </row>
        <row r="1223">
          <cell r="A1223">
            <v>1382</v>
          </cell>
          <cell r="B1223" t="str">
            <v>VÁLVULA CORTADORA ROSETA DE 1 1/2"</v>
          </cell>
          <cell r="C1223" t="str">
            <v>u</v>
          </cell>
          <cell r="D1223">
            <v>30.215999999999998</v>
          </cell>
          <cell r="E1223">
            <v>30.215988159179688</v>
          </cell>
          <cell r="F1223">
            <v>30.215988159179688</v>
          </cell>
          <cell r="G1223">
            <v>2.12</v>
          </cell>
          <cell r="H1223">
            <v>2.1199989318847656</v>
          </cell>
          <cell r="I1223">
            <v>2.1199989318847656</v>
          </cell>
          <cell r="J1223">
            <v>2.1199989318847656</v>
          </cell>
        </row>
        <row r="1224">
          <cell r="A1224">
            <v>1383</v>
          </cell>
          <cell r="B1224" t="str">
            <v>REDUCTOR PVC PR DE 1 1/2" X 1 1/4</v>
          </cell>
          <cell r="C1224" t="str">
            <v>U</v>
          </cell>
          <cell r="D1224">
            <v>0.3</v>
          </cell>
          <cell r="E1224">
            <v>0.29999995231628418</v>
          </cell>
          <cell r="F1224">
            <v>0.29999995231628418</v>
          </cell>
          <cell r="G1224">
            <v>0.02</v>
          </cell>
          <cell r="H1224">
            <v>1.9999995827674866E-2</v>
          </cell>
          <cell r="I1224">
            <v>1.9999995827674866E-2</v>
          </cell>
          <cell r="J1224">
            <v>1.9999995827674866E-2</v>
          </cell>
        </row>
        <row r="1225">
          <cell r="A1225">
            <v>1384</v>
          </cell>
          <cell r="B1225" t="str">
            <v>REDUCTOR PVC PR DE 1 1/2" X 1"</v>
          </cell>
          <cell r="C1225" t="str">
            <v>U</v>
          </cell>
          <cell r="D1225">
            <v>0.3</v>
          </cell>
          <cell r="E1225">
            <v>0.29999995231628418</v>
          </cell>
          <cell r="F1225">
            <v>0.29999995231628418</v>
          </cell>
          <cell r="G1225">
            <v>0.02</v>
          </cell>
          <cell r="H1225">
            <v>1.9999995827674866E-2</v>
          </cell>
          <cell r="I1225">
            <v>1.9999995827674866E-2</v>
          </cell>
          <cell r="J1225">
            <v>1.9999995827674866E-2</v>
          </cell>
        </row>
        <row r="1226">
          <cell r="A1226">
            <v>1385</v>
          </cell>
          <cell r="B1226" t="str">
            <v>UNIÓN UNIVERSAL PVC PR DE1 1/2"</v>
          </cell>
          <cell r="C1226" t="str">
            <v>U</v>
          </cell>
          <cell r="D1226">
            <v>13.4</v>
          </cell>
          <cell r="E1226">
            <v>13.399993896484375</v>
          </cell>
          <cell r="F1226">
            <v>13.399993896484375</v>
          </cell>
          <cell r="G1226">
            <v>0.94</v>
          </cell>
          <cell r="H1226">
            <v>0.93999958038330078</v>
          </cell>
          <cell r="I1226">
            <v>0.93999958038330078</v>
          </cell>
          <cell r="J1226">
            <v>0.93999958038330078</v>
          </cell>
        </row>
        <row r="1227">
          <cell r="A1227">
            <v>1386</v>
          </cell>
          <cell r="B1227" t="str">
            <v>TUBERÍA PVC PR DE 2"</v>
          </cell>
          <cell r="C1227" t="str">
            <v>M</v>
          </cell>
          <cell r="D1227">
            <v>5</v>
          </cell>
          <cell r="E1227">
            <v>5</v>
          </cell>
          <cell r="F1227">
            <v>5</v>
          </cell>
          <cell r="G1227">
            <v>0.35</v>
          </cell>
          <cell r="H1227">
            <v>0.34999990463256836</v>
          </cell>
          <cell r="I1227">
            <v>0.34999990463256836</v>
          </cell>
          <cell r="J1227">
            <v>0.34999990463256836</v>
          </cell>
        </row>
        <row r="1228">
          <cell r="A1228">
            <v>1387</v>
          </cell>
          <cell r="B1228" t="str">
            <v>TUBERÍA PVC PR DE 1 1/2"</v>
          </cell>
          <cell r="C1228" t="str">
            <v>M</v>
          </cell>
          <cell r="D1228">
            <v>4.25</v>
          </cell>
          <cell r="E1228">
            <v>4.25</v>
          </cell>
          <cell r="F1228">
            <v>4.25</v>
          </cell>
          <cell r="G1228">
            <v>0.3</v>
          </cell>
          <cell r="H1228">
            <v>0.29999995231628418</v>
          </cell>
          <cell r="I1228">
            <v>0.29999995231628418</v>
          </cell>
          <cell r="J1228">
            <v>0.29999995231628418</v>
          </cell>
        </row>
        <row r="1229">
          <cell r="A1229">
            <v>1388</v>
          </cell>
          <cell r="B1229" t="str">
            <v>TUBERÍA PVC PR DE 1 1/4"</v>
          </cell>
          <cell r="C1229" t="str">
            <v>M</v>
          </cell>
          <cell r="D1229">
            <v>3.75</v>
          </cell>
          <cell r="E1229">
            <v>3.75</v>
          </cell>
          <cell r="F1229">
            <v>3.75</v>
          </cell>
          <cell r="G1229">
            <v>0.26</v>
          </cell>
          <cell r="H1229">
            <v>0.25999999046325684</v>
          </cell>
          <cell r="I1229">
            <v>0.25999999046325684</v>
          </cell>
          <cell r="J1229">
            <v>0.25999999046325684</v>
          </cell>
        </row>
        <row r="1230">
          <cell r="A1230">
            <v>1389</v>
          </cell>
          <cell r="B1230" t="str">
            <v>TUBERÍA PVC PR DE 1"</v>
          </cell>
          <cell r="C1230" t="str">
            <v>M</v>
          </cell>
          <cell r="D1230">
            <v>3.67</v>
          </cell>
          <cell r="E1230">
            <v>3.6699981689453125</v>
          </cell>
          <cell r="F1230">
            <v>3.6699981689453125</v>
          </cell>
          <cell r="G1230">
            <v>0.1</v>
          </cell>
          <cell r="H1230">
            <v>9.9999964237213135E-2</v>
          </cell>
          <cell r="I1230">
            <v>9.9999964237213135E-2</v>
          </cell>
          <cell r="J1230">
            <v>9.9999964237213135E-2</v>
          </cell>
        </row>
        <row r="1231">
          <cell r="A1231">
            <v>1390</v>
          </cell>
          <cell r="B1231" t="str">
            <v>TUBERÍA PVC PR DE 3/4"</v>
          </cell>
          <cell r="C1231" t="str">
            <v>m</v>
          </cell>
          <cell r="D1231">
            <v>3.25</v>
          </cell>
          <cell r="E1231">
            <v>3.25</v>
          </cell>
          <cell r="F1231">
            <v>3.25</v>
          </cell>
          <cell r="G1231">
            <v>0.23</v>
          </cell>
          <cell r="H1231">
            <v>0.22999989986419678</v>
          </cell>
          <cell r="I1231">
            <v>0.22999989986419678</v>
          </cell>
          <cell r="J1231">
            <v>0.22999989986419678</v>
          </cell>
        </row>
        <row r="1232">
          <cell r="A1232">
            <v>1391</v>
          </cell>
          <cell r="B1232" t="str">
            <v>TUBERÍA PVC PR DE 1/2"</v>
          </cell>
          <cell r="C1232" t="str">
            <v>m</v>
          </cell>
          <cell r="D1232">
            <v>1.25</v>
          </cell>
          <cell r="E1232">
            <v>1.25</v>
          </cell>
          <cell r="F1232">
            <v>1.25</v>
          </cell>
          <cell r="G1232">
            <v>7.0000000000000007E-2</v>
          </cell>
          <cell r="H1232">
            <v>6.9999992847442627E-2</v>
          </cell>
          <cell r="I1232">
            <v>6.9999992847442627E-2</v>
          </cell>
          <cell r="J1232">
            <v>6.9999992847442627E-2</v>
          </cell>
        </row>
        <row r="1233">
          <cell r="A1233">
            <v>1392</v>
          </cell>
          <cell r="B1233" t="str">
            <v>TUBERÍA CPVC HIDRO 3 DE 3/4</v>
          </cell>
          <cell r="C1233" t="str">
            <v>m</v>
          </cell>
          <cell r="D1233">
            <v>1.8579999999999997</v>
          </cell>
          <cell r="E1233">
            <v>1.8579998016357422</v>
          </cell>
          <cell r="F1233">
            <v>1.8579998016357422</v>
          </cell>
          <cell r="G1233">
            <v>0.13</v>
          </cell>
          <cell r="H1233">
            <v>0.12999999523162842</v>
          </cell>
          <cell r="I1233">
            <v>0.12999999523162842</v>
          </cell>
          <cell r="J1233">
            <v>0.12999999523162842</v>
          </cell>
        </row>
        <row r="1234">
          <cell r="A1234">
            <v>1393</v>
          </cell>
          <cell r="B1234" t="str">
            <v>TUBERÍA CPVC HIDRO 3 DE 1/2"</v>
          </cell>
          <cell r="C1234" t="str">
            <v>m</v>
          </cell>
          <cell r="D1234">
            <v>1.6479999999999999</v>
          </cell>
          <cell r="E1234">
            <v>1.6479997634887695</v>
          </cell>
          <cell r="F1234">
            <v>1.6479997634887695</v>
          </cell>
          <cell r="G1234">
            <v>0.12</v>
          </cell>
          <cell r="H1234">
            <v>0.11999994516372681</v>
          </cell>
          <cell r="I1234">
            <v>0.11999994516372681</v>
          </cell>
          <cell r="J1234">
            <v>0.11999994516372681</v>
          </cell>
        </row>
        <row r="1235">
          <cell r="A1235">
            <v>1394</v>
          </cell>
          <cell r="B1235" t="str">
            <v>CODO PVC PR  DE 2" X 90°</v>
          </cell>
          <cell r="C1235" t="str">
            <v>U</v>
          </cell>
          <cell r="D1235">
            <v>5.41</v>
          </cell>
          <cell r="E1235">
            <v>5.4099998474121094</v>
          </cell>
          <cell r="F1235">
            <v>5.4099998474121094</v>
          </cell>
          <cell r="G1235">
            <v>0.38</v>
          </cell>
          <cell r="H1235">
            <v>0.37999987602233887</v>
          </cell>
          <cell r="I1235">
            <v>0.37999987602233887</v>
          </cell>
          <cell r="J1235">
            <v>0.37999987602233887</v>
          </cell>
        </row>
        <row r="1236">
          <cell r="A1236">
            <v>1395</v>
          </cell>
          <cell r="B1236" t="str">
            <v>CODO PVC PR  DE 1 1/2" X 90°</v>
          </cell>
          <cell r="C1236" t="str">
            <v>U</v>
          </cell>
          <cell r="D1236">
            <v>2.13</v>
          </cell>
          <cell r="E1236">
            <v>2.1299991607666016</v>
          </cell>
          <cell r="F1236">
            <v>2.1299991607666016</v>
          </cell>
          <cell r="G1236">
            <v>0.15</v>
          </cell>
          <cell r="H1236">
            <v>0.14999997615814209</v>
          </cell>
          <cell r="I1236">
            <v>0.14999997615814209</v>
          </cell>
          <cell r="J1236">
            <v>0.14999997615814209</v>
          </cell>
        </row>
        <row r="1237">
          <cell r="A1237">
            <v>1396</v>
          </cell>
          <cell r="B1237" t="str">
            <v>CODO PVC PR  DE 1 1/4" X 90°</v>
          </cell>
          <cell r="C1237" t="str">
            <v>U</v>
          </cell>
          <cell r="D1237">
            <v>1.9</v>
          </cell>
          <cell r="E1237">
            <v>1.8999996185302734</v>
          </cell>
          <cell r="F1237">
            <v>1.8999996185302734</v>
          </cell>
          <cell r="G1237">
            <v>0.13</v>
          </cell>
          <cell r="H1237">
            <v>0.12999999523162842</v>
          </cell>
          <cell r="I1237">
            <v>0.12999999523162842</v>
          </cell>
          <cell r="J1237">
            <v>0.12999999523162842</v>
          </cell>
        </row>
        <row r="1238">
          <cell r="A1238">
            <v>1397</v>
          </cell>
          <cell r="B1238" t="str">
            <v>CODO PVC PR  DE 1"X90°</v>
          </cell>
          <cell r="C1238" t="str">
            <v>U</v>
          </cell>
          <cell r="D1238">
            <v>1.86</v>
          </cell>
          <cell r="E1238">
            <v>1.8599996566772461</v>
          </cell>
          <cell r="F1238">
            <v>1.8599996566772461</v>
          </cell>
          <cell r="G1238">
            <v>0.13</v>
          </cell>
          <cell r="H1238">
            <v>0.12999999523162842</v>
          </cell>
          <cell r="I1238">
            <v>0.12999999523162842</v>
          </cell>
          <cell r="J1238">
            <v>0.12999999523162842</v>
          </cell>
        </row>
        <row r="1239">
          <cell r="A1239">
            <v>1398</v>
          </cell>
          <cell r="B1239" t="str">
            <v>CODO PVC PR  DE 3/4 X90°</v>
          </cell>
          <cell r="C1239" t="str">
            <v>U</v>
          </cell>
          <cell r="D1239">
            <v>0.87</v>
          </cell>
          <cell r="E1239">
            <v>0.86999988555908203</v>
          </cell>
          <cell r="F1239">
            <v>0.86999988555908203</v>
          </cell>
          <cell r="G1239">
            <v>0.06</v>
          </cell>
          <cell r="H1239">
            <v>5.9999972581863403E-2</v>
          </cell>
          <cell r="I1239">
            <v>5.9999972581863403E-2</v>
          </cell>
          <cell r="J1239">
            <v>5.9999972581863403E-2</v>
          </cell>
        </row>
        <row r="1240">
          <cell r="A1240">
            <v>1399</v>
          </cell>
          <cell r="B1240" t="str">
            <v>CODO PVC PR  DE 1/2" X90°</v>
          </cell>
          <cell r="C1240" t="str">
            <v>U</v>
          </cell>
          <cell r="D1240">
            <v>0.5</v>
          </cell>
          <cell r="E1240">
            <v>0</v>
          </cell>
          <cell r="F1240">
            <v>0</v>
          </cell>
          <cell r="G1240">
            <v>0.04</v>
          </cell>
          <cell r="H1240">
            <v>3.9999991655349731E-2</v>
          </cell>
          <cell r="I1240">
            <v>0</v>
          </cell>
          <cell r="J1240">
            <v>0</v>
          </cell>
        </row>
        <row r="1241">
          <cell r="A1241">
            <v>1400</v>
          </cell>
          <cell r="B1241" t="str">
            <v>CODO PVC  HIDRO 3 DE 3/4 X 90</v>
          </cell>
          <cell r="C1241" t="str">
            <v>u</v>
          </cell>
          <cell r="D1241">
            <v>0.86799999999999999</v>
          </cell>
          <cell r="E1241">
            <v>0.86799955368041992</v>
          </cell>
          <cell r="F1241">
            <v>0.86799955368041992</v>
          </cell>
          <cell r="G1241">
            <v>0.06</v>
          </cell>
          <cell r="H1241">
            <v>5.9999972581863403E-2</v>
          </cell>
          <cell r="I1241">
            <v>5.9999972581863403E-2</v>
          </cell>
          <cell r="J1241">
            <v>5.9999972581863403E-2</v>
          </cell>
        </row>
        <row r="1242">
          <cell r="A1242">
            <v>1401</v>
          </cell>
          <cell r="B1242" t="str">
            <v>CODO PVC  HIDRO 3 DE1/2X 90°</v>
          </cell>
          <cell r="C1242" t="str">
            <v>u</v>
          </cell>
          <cell r="D1242">
            <v>0.56000000000000005</v>
          </cell>
          <cell r="E1242">
            <v>0.55999994277954102</v>
          </cell>
          <cell r="F1242">
            <v>0.55999994277954102</v>
          </cell>
          <cell r="G1242">
            <v>0.04</v>
          </cell>
          <cell r="H1242">
            <v>3.9999991655349731E-2</v>
          </cell>
          <cell r="I1242">
            <v>3.9999991655349731E-2</v>
          </cell>
          <cell r="J1242">
            <v>3.9999991655349731E-2</v>
          </cell>
        </row>
        <row r="1243">
          <cell r="A1243">
            <v>1402</v>
          </cell>
          <cell r="B1243" t="str">
            <v>TEE PVC PR DE 2"</v>
          </cell>
          <cell r="C1243" t="str">
            <v>U</v>
          </cell>
          <cell r="D1243">
            <v>5.4</v>
          </cell>
          <cell r="E1243">
            <v>5.3999977111816406</v>
          </cell>
          <cell r="F1243">
            <v>5.3999977111816406</v>
          </cell>
          <cell r="G1243">
            <v>0.38</v>
          </cell>
          <cell r="H1243">
            <v>0.37999987602233887</v>
          </cell>
          <cell r="I1243">
            <v>0.37999987602233887</v>
          </cell>
          <cell r="J1243">
            <v>0.37999987602233887</v>
          </cell>
        </row>
        <row r="1244">
          <cell r="A1244">
            <v>1403</v>
          </cell>
          <cell r="B1244" t="str">
            <v>TEE PVC PR DE 1 1/2"</v>
          </cell>
          <cell r="C1244" t="str">
            <v>U</v>
          </cell>
          <cell r="D1244">
            <v>1.21</v>
          </cell>
          <cell r="E1244">
            <v>1.2099990844726563</v>
          </cell>
          <cell r="F1244">
            <v>1.2099990844726563</v>
          </cell>
          <cell r="G1244">
            <v>0.08</v>
          </cell>
          <cell r="H1244">
            <v>7.9999983310699463E-2</v>
          </cell>
          <cell r="I1244">
            <v>7.9999983310699463E-2</v>
          </cell>
          <cell r="J1244">
            <v>7.9999983310699463E-2</v>
          </cell>
        </row>
        <row r="1245">
          <cell r="A1245">
            <v>1404</v>
          </cell>
          <cell r="B1245" t="str">
            <v>TEE PVC PR DE 1 1/2" X 1</v>
          </cell>
          <cell r="C1245" t="str">
            <v>u</v>
          </cell>
          <cell r="D1245">
            <v>1</v>
          </cell>
          <cell r="E1245">
            <v>1</v>
          </cell>
          <cell r="F1245">
            <v>1</v>
          </cell>
          <cell r="G1245">
            <v>7.0000000000000007E-2</v>
          </cell>
          <cell r="H1245">
            <v>6.9999992847442627E-2</v>
          </cell>
          <cell r="I1245">
            <v>6.9999992847442627E-2</v>
          </cell>
          <cell r="J1245">
            <v>6.9999992847442627E-2</v>
          </cell>
        </row>
        <row r="1246">
          <cell r="A1246">
            <v>1405</v>
          </cell>
          <cell r="B1246" t="str">
            <v xml:space="preserve">TEE PVC PR DE 1 1/2" X 3/4 </v>
          </cell>
          <cell r="C1246" t="str">
            <v>u</v>
          </cell>
          <cell r="D1246">
            <v>5</v>
          </cell>
          <cell r="E1246">
            <v>5</v>
          </cell>
          <cell r="F1246">
            <v>5</v>
          </cell>
          <cell r="G1246">
            <v>0.35</v>
          </cell>
          <cell r="H1246">
            <v>0.34999990463256836</v>
          </cell>
          <cell r="I1246">
            <v>0.34999990463256836</v>
          </cell>
          <cell r="J1246">
            <v>0.34999990463256836</v>
          </cell>
        </row>
        <row r="1247">
          <cell r="A1247">
            <v>1406</v>
          </cell>
          <cell r="B1247" t="str">
            <v>TEE PVC PR DE 1 1/4"</v>
          </cell>
          <cell r="C1247" t="str">
            <v>U</v>
          </cell>
          <cell r="D1247">
            <v>4.0999999999999996</v>
          </cell>
          <cell r="E1247">
            <v>4.0999984741210938</v>
          </cell>
          <cell r="F1247">
            <v>4.0999984741210938</v>
          </cell>
          <cell r="G1247">
            <v>0.28999999999999998</v>
          </cell>
          <cell r="H1247">
            <v>0.28999996185302734</v>
          </cell>
          <cell r="I1247">
            <v>0.28999996185302734</v>
          </cell>
          <cell r="J1247">
            <v>0.28999996185302734</v>
          </cell>
        </row>
        <row r="1248">
          <cell r="A1248">
            <v>1407</v>
          </cell>
          <cell r="B1248" t="str">
            <v>TEE PVC PR DE 1 1/4" X 1</v>
          </cell>
          <cell r="C1248" t="str">
            <v>u</v>
          </cell>
          <cell r="D1248">
            <v>0.95</v>
          </cell>
          <cell r="E1248">
            <v>0.94999980926513672</v>
          </cell>
          <cell r="F1248">
            <v>0.94999980926513672</v>
          </cell>
          <cell r="G1248">
            <v>7.0000000000000007E-2</v>
          </cell>
          <cell r="H1248">
            <v>6.9999992847442627E-2</v>
          </cell>
          <cell r="I1248">
            <v>6.9999992847442627E-2</v>
          </cell>
          <cell r="J1248">
            <v>6.9999992847442627E-2</v>
          </cell>
        </row>
        <row r="1249">
          <cell r="A1249">
            <v>1408</v>
          </cell>
          <cell r="B1249" t="str">
            <v>TEE PVC PR DE 1 1/4" X1/2"</v>
          </cell>
          <cell r="C1249" t="str">
            <v>U</v>
          </cell>
          <cell r="D1249">
            <v>4</v>
          </cell>
          <cell r="E1249">
            <v>4</v>
          </cell>
          <cell r="F1249">
            <v>4</v>
          </cell>
          <cell r="G1249">
            <v>0.28000000000000003</v>
          </cell>
          <cell r="H1249">
            <v>0.27999997138977051</v>
          </cell>
          <cell r="I1249">
            <v>0.27999997138977051</v>
          </cell>
          <cell r="J1249">
            <v>0.27999997138977051</v>
          </cell>
        </row>
        <row r="1250">
          <cell r="A1250">
            <v>1409</v>
          </cell>
          <cell r="B1250" t="str">
            <v>TEE PVC PR DE 1 1/4" X 3/4"</v>
          </cell>
          <cell r="C1250" t="str">
            <v>u</v>
          </cell>
          <cell r="D1250">
            <v>4.05</v>
          </cell>
          <cell r="E1250">
            <v>4.0499992370605469</v>
          </cell>
          <cell r="F1250">
            <v>4.0499992370605469</v>
          </cell>
          <cell r="G1250">
            <v>0.28000000000000003</v>
          </cell>
          <cell r="H1250">
            <v>0.27999997138977051</v>
          </cell>
          <cell r="I1250">
            <v>0.27999997138977051</v>
          </cell>
          <cell r="J1250">
            <v>0.27999997138977051</v>
          </cell>
        </row>
        <row r="1251">
          <cell r="A1251">
            <v>1410</v>
          </cell>
          <cell r="B1251" t="str">
            <v>TEE PVC PR DE 1"</v>
          </cell>
          <cell r="C1251" t="str">
            <v>U</v>
          </cell>
          <cell r="D1251">
            <v>2.5</v>
          </cell>
          <cell r="E1251">
            <v>2.5</v>
          </cell>
          <cell r="F1251">
            <v>2.5</v>
          </cell>
          <cell r="G1251">
            <v>0.18</v>
          </cell>
          <cell r="H1251">
            <v>0.1799999475479126</v>
          </cell>
          <cell r="I1251">
            <v>0.1799999475479126</v>
          </cell>
          <cell r="J1251">
            <v>0.1799999475479126</v>
          </cell>
        </row>
        <row r="1252">
          <cell r="A1252">
            <v>1411</v>
          </cell>
          <cell r="B1252" t="str">
            <v>TEE PVC PR DE 1" X 3/4"</v>
          </cell>
          <cell r="C1252" t="str">
            <v>U</v>
          </cell>
          <cell r="D1252">
            <v>2.4</v>
          </cell>
          <cell r="E1252">
            <v>2.3999996185302734</v>
          </cell>
          <cell r="F1252">
            <v>2.3999996185302734</v>
          </cell>
          <cell r="G1252">
            <v>0.17</v>
          </cell>
          <cell r="H1252">
            <v>0.16999995708465576</v>
          </cell>
          <cell r="I1252">
            <v>0.16999995708465576</v>
          </cell>
          <cell r="J1252">
            <v>0.16999995708465576</v>
          </cell>
        </row>
        <row r="1253">
          <cell r="A1253">
            <v>1412</v>
          </cell>
          <cell r="B1253" t="str">
            <v>TEE PVC PR DE 3/4" X 1/2"</v>
          </cell>
          <cell r="C1253" t="str">
            <v>U</v>
          </cell>
          <cell r="D1253">
            <v>0.35</v>
          </cell>
          <cell r="E1253">
            <v>0.34999990463256836</v>
          </cell>
          <cell r="F1253">
            <v>0.34999990463256836</v>
          </cell>
          <cell r="G1253">
            <v>0.02</v>
          </cell>
          <cell r="H1253">
            <v>1.9999995827674866E-2</v>
          </cell>
          <cell r="I1253">
            <v>1.9999995827674866E-2</v>
          </cell>
          <cell r="J1253">
            <v>1.9999995827674866E-2</v>
          </cell>
        </row>
        <row r="1254">
          <cell r="A1254">
            <v>1413</v>
          </cell>
          <cell r="B1254" t="str">
            <v>TEE PVC PR DE 1/2"</v>
          </cell>
          <cell r="C1254" t="str">
            <v>U</v>
          </cell>
          <cell r="D1254">
            <v>0.84</v>
          </cell>
          <cell r="E1254">
            <v>0</v>
          </cell>
          <cell r="F1254">
            <v>0</v>
          </cell>
          <cell r="G1254">
            <v>0.06</v>
          </cell>
          <cell r="H1254">
            <v>5.9999972581863403E-2</v>
          </cell>
          <cell r="I1254">
            <v>0</v>
          </cell>
          <cell r="J1254">
            <v>0</v>
          </cell>
        </row>
        <row r="1255">
          <cell r="A1255">
            <v>1414</v>
          </cell>
          <cell r="B1255" t="str">
            <v>TEE  CPVC HIDRO 3 DE 3/4" X 1/2"</v>
          </cell>
          <cell r="C1255" t="str">
            <v>u</v>
          </cell>
          <cell r="D1255">
            <v>1.4240000000000002</v>
          </cell>
          <cell r="E1255">
            <v>1.4239997863769531</v>
          </cell>
          <cell r="F1255">
            <v>1.4239997863769531</v>
          </cell>
          <cell r="G1255">
            <v>0.1</v>
          </cell>
          <cell r="H1255">
            <v>9.9999964237213135E-2</v>
          </cell>
          <cell r="I1255">
            <v>9.9999964237213135E-2</v>
          </cell>
          <cell r="J1255">
            <v>9.9999964237213135E-2</v>
          </cell>
        </row>
        <row r="1256">
          <cell r="A1256">
            <v>1415</v>
          </cell>
          <cell r="B1256" t="str">
            <v>TEE  CPVC HIDRO 3 DE 1/2"</v>
          </cell>
          <cell r="C1256" t="str">
            <v>u</v>
          </cell>
          <cell r="D1256">
            <v>0.72</v>
          </cell>
          <cell r="E1256">
            <v>0.71999979019165039</v>
          </cell>
          <cell r="F1256">
            <v>0.71999979019165039</v>
          </cell>
          <cell r="G1256">
            <v>0.05</v>
          </cell>
          <cell r="H1256">
            <v>4.9999982118606567E-2</v>
          </cell>
          <cell r="I1256">
            <v>4.9999982118606567E-2</v>
          </cell>
          <cell r="J1256">
            <v>4.9999982118606567E-2</v>
          </cell>
        </row>
        <row r="1257">
          <cell r="A1257">
            <v>1416</v>
          </cell>
          <cell r="B1257" t="str">
            <v>BUSCHING PVC PR DE 2" X 1/2"</v>
          </cell>
          <cell r="C1257" t="str">
            <v>u</v>
          </cell>
          <cell r="D1257">
            <v>2.1360000000000001</v>
          </cell>
          <cell r="E1257">
            <v>2.1359996795654297</v>
          </cell>
          <cell r="F1257">
            <v>2.1359996795654297</v>
          </cell>
          <cell r="G1257">
            <v>0.15</v>
          </cell>
          <cell r="H1257">
            <v>0.14999997615814209</v>
          </cell>
          <cell r="I1257">
            <v>0.14999997615814209</v>
          </cell>
          <cell r="J1257">
            <v>0.14999997615814209</v>
          </cell>
        </row>
        <row r="1258">
          <cell r="A1258">
            <v>1417</v>
          </cell>
          <cell r="B1258" t="str">
            <v>BUSCHING PVC PR DE 1 1/2" X 1/2"</v>
          </cell>
          <cell r="C1258" t="str">
            <v>u</v>
          </cell>
          <cell r="D1258">
            <v>1.35</v>
          </cell>
          <cell r="E1258">
            <v>1.3499994277954102</v>
          </cell>
          <cell r="F1258">
            <v>1.3499994277954102</v>
          </cell>
          <cell r="G1258">
            <v>0.09</v>
          </cell>
          <cell r="H1258">
            <v>8.9999973773956299E-2</v>
          </cell>
          <cell r="I1258">
            <v>8.9999973773956299E-2</v>
          </cell>
          <cell r="J1258">
            <v>8.9999973773956299E-2</v>
          </cell>
        </row>
        <row r="1259">
          <cell r="A1259">
            <v>1418</v>
          </cell>
          <cell r="B1259" t="str">
            <v>BUSCHING PVC PR DE 1 1/4" X 1/2"</v>
          </cell>
          <cell r="C1259" t="str">
            <v>u</v>
          </cell>
          <cell r="D1259">
            <v>1.25</v>
          </cell>
          <cell r="E1259">
            <v>1.25</v>
          </cell>
          <cell r="G1259">
            <v>0.09</v>
          </cell>
          <cell r="H1259">
            <v>8.9999973773956299E-2</v>
          </cell>
          <cell r="I1259">
            <v>8.9999973773956299E-2</v>
          </cell>
          <cell r="J1259">
            <v>8.9999973773956299E-2</v>
          </cell>
        </row>
        <row r="1260">
          <cell r="A1260">
            <v>1419</v>
          </cell>
          <cell r="B1260" t="str">
            <v>BUSCHING PVC PR DE 1" X 3/4"</v>
          </cell>
          <cell r="C1260" t="str">
            <v>u</v>
          </cell>
          <cell r="D1260">
            <v>1.25</v>
          </cell>
          <cell r="E1260">
            <v>1.25</v>
          </cell>
          <cell r="G1260">
            <v>0.09</v>
          </cell>
          <cell r="H1260">
            <v>8.9999973773956299E-2</v>
          </cell>
          <cell r="I1260">
            <v>8.9999973773956299E-2</v>
          </cell>
          <cell r="J1260">
            <v>8.9999973773956299E-2</v>
          </cell>
        </row>
        <row r="1261">
          <cell r="A1261">
            <v>1420</v>
          </cell>
          <cell r="B1261" t="str">
            <v>BUSCHING PVC PR DE 1" X 1/2"</v>
          </cell>
          <cell r="C1261" t="str">
            <v>u</v>
          </cell>
          <cell r="D1261">
            <v>1.1599999999999999</v>
          </cell>
          <cell r="E1261">
            <v>1.1599998474121094</v>
          </cell>
          <cell r="G1261">
            <v>0.08</v>
          </cell>
          <cell r="H1261">
            <v>7.9999983310699463E-2</v>
          </cell>
          <cell r="I1261">
            <v>7.9999983310699463E-2</v>
          </cell>
          <cell r="J1261">
            <v>7.9999983310699463E-2</v>
          </cell>
        </row>
        <row r="1262">
          <cell r="A1262">
            <v>1421</v>
          </cell>
          <cell r="B1262" t="str">
            <v>BUSCHING PVC PR DE 3/4" X 1/2"</v>
          </cell>
          <cell r="C1262" t="str">
            <v>u</v>
          </cell>
          <cell r="D1262">
            <v>0.35200000000000004</v>
          </cell>
          <cell r="E1262">
            <v>0.35199999809265137</v>
          </cell>
          <cell r="G1262">
            <v>0.02</v>
          </cell>
          <cell r="H1262">
            <v>1.9999995827674866E-2</v>
          </cell>
          <cell r="I1262">
            <v>1.9999995827674866E-2</v>
          </cell>
          <cell r="J1262">
            <v>1.9999995827674866E-2</v>
          </cell>
        </row>
        <row r="1263">
          <cell r="A1263">
            <v>1422</v>
          </cell>
          <cell r="B1263" t="str">
            <v>BUSCHING PVC PR DE 1 1/2" X 3/4"</v>
          </cell>
          <cell r="C1263" t="str">
            <v>u</v>
          </cell>
          <cell r="D1263">
            <v>1.45</v>
          </cell>
          <cell r="E1263">
            <v>1.4499998092651367</v>
          </cell>
          <cell r="G1263">
            <v>0.1</v>
          </cell>
          <cell r="H1263">
            <v>9.9999964237213135E-2</v>
          </cell>
          <cell r="I1263">
            <v>9.9999964237213135E-2</v>
          </cell>
          <cell r="J1263">
            <v>9.9999964237213135E-2</v>
          </cell>
        </row>
        <row r="1264">
          <cell r="A1264">
            <v>1423</v>
          </cell>
          <cell r="B1264" t="str">
            <v>TAPÓN PVC PR DE 1/2"</v>
          </cell>
          <cell r="C1264" t="str">
            <v>u</v>
          </cell>
          <cell r="D1264">
            <v>0.26400000000000001</v>
          </cell>
          <cell r="E1264">
            <v>0.26399993896484375</v>
          </cell>
          <cell r="G1264">
            <v>0.02</v>
          </cell>
          <cell r="H1264">
            <v>1.9999995827674866E-2</v>
          </cell>
          <cell r="I1264">
            <v>1.9999995827674866E-2</v>
          </cell>
          <cell r="J1264">
            <v>1.9999995827674866E-2</v>
          </cell>
        </row>
        <row r="1265">
          <cell r="A1265">
            <v>1424</v>
          </cell>
          <cell r="B1265" t="str">
            <v>UNIÓN PVC PR DE 2"</v>
          </cell>
          <cell r="C1265" t="str">
            <v>u</v>
          </cell>
          <cell r="D1265">
            <v>1.2</v>
          </cell>
          <cell r="E1265">
            <v>1.1999998092651367</v>
          </cell>
          <cell r="G1265">
            <v>0.08</v>
          </cell>
          <cell r="H1265">
            <v>7.9999983310699463E-2</v>
          </cell>
          <cell r="I1265">
            <v>7.9999983310699463E-2</v>
          </cell>
          <cell r="J1265">
            <v>7.9999983310699463E-2</v>
          </cell>
        </row>
        <row r="1266">
          <cell r="A1266">
            <v>1425</v>
          </cell>
          <cell r="B1266" t="str">
            <v>UNIÓN PVC PR DE 1 1/2"</v>
          </cell>
          <cell r="C1266" t="str">
            <v>U</v>
          </cell>
          <cell r="D1266">
            <v>0.7</v>
          </cell>
          <cell r="E1266">
            <v>0.69999980926513672</v>
          </cell>
          <cell r="G1266">
            <v>0.05</v>
          </cell>
          <cell r="H1266">
            <v>4.9999982118606567E-2</v>
          </cell>
          <cell r="I1266">
            <v>4.9999982118606567E-2</v>
          </cell>
          <cell r="J1266">
            <v>4.9999982118606567E-2</v>
          </cell>
        </row>
        <row r="1267">
          <cell r="A1267">
            <v>1426</v>
          </cell>
          <cell r="B1267" t="str">
            <v>UNIÓN PVC PR DE 1 1/4"</v>
          </cell>
          <cell r="C1267" t="str">
            <v>U</v>
          </cell>
          <cell r="D1267">
            <v>5.3</v>
          </cell>
          <cell r="E1267">
            <v>5.2999992370605469</v>
          </cell>
          <cell r="G1267">
            <v>0.37</v>
          </cell>
          <cell r="H1267">
            <v>0.36999988555908203</v>
          </cell>
          <cell r="I1267">
            <v>0.36999988555908203</v>
          </cell>
          <cell r="J1267">
            <v>0.36999988555908203</v>
          </cell>
        </row>
        <row r="1268">
          <cell r="A1268">
            <v>1427</v>
          </cell>
          <cell r="B1268" t="str">
            <v>UNIÓN PVC PR DE 1"</v>
          </cell>
          <cell r="C1268" t="str">
            <v>U</v>
          </cell>
          <cell r="D1268">
            <v>0.92</v>
          </cell>
          <cell r="E1268">
            <v>0.91999959945678711</v>
          </cell>
          <cell r="G1268">
            <v>0.06</v>
          </cell>
          <cell r="H1268">
            <v>5.9999972581863403E-2</v>
          </cell>
          <cell r="I1268">
            <v>5.9999972581863403E-2</v>
          </cell>
          <cell r="J1268">
            <v>5.9999972581863403E-2</v>
          </cell>
        </row>
        <row r="1269">
          <cell r="A1269">
            <v>1428</v>
          </cell>
          <cell r="B1269" t="str">
            <v>UNIÓN PVC PR DE 3/4"</v>
          </cell>
          <cell r="C1269" t="str">
            <v>u</v>
          </cell>
          <cell r="D1269">
            <v>0.3</v>
          </cell>
          <cell r="E1269">
            <v>0.29999995231628418</v>
          </cell>
          <cell r="G1269">
            <v>0.02</v>
          </cell>
          <cell r="H1269">
            <v>1.9999995827674866E-2</v>
          </cell>
          <cell r="I1269">
            <v>1.9999995827674866E-2</v>
          </cell>
          <cell r="J1269">
            <v>1.9999995827674866E-2</v>
          </cell>
        </row>
        <row r="1270">
          <cell r="A1270">
            <v>1429</v>
          </cell>
          <cell r="B1270" t="str">
            <v>UNIÓN PVC PR DE 1/2"</v>
          </cell>
          <cell r="C1270" t="str">
            <v>u</v>
          </cell>
          <cell r="D1270">
            <v>0.2</v>
          </cell>
          <cell r="E1270">
            <v>0.19999992847442627</v>
          </cell>
          <cell r="G1270">
            <v>0.01</v>
          </cell>
          <cell r="H1270">
            <v>9.9999979138374329E-3</v>
          </cell>
          <cell r="I1270">
            <v>9.9999979138374329E-3</v>
          </cell>
          <cell r="J1270">
            <v>9.9999979138374329E-3</v>
          </cell>
        </row>
        <row r="1271">
          <cell r="A1271">
            <v>1430</v>
          </cell>
          <cell r="B1271" t="str">
            <v>UNIÓN PVC HIDRO 3 DE 3/4"</v>
          </cell>
          <cell r="C1271" t="str">
            <v>u</v>
          </cell>
          <cell r="D1271">
            <v>2.16</v>
          </cell>
          <cell r="E1271">
            <v>2.1599998474121094</v>
          </cell>
          <cell r="G1271">
            <v>0.15</v>
          </cell>
          <cell r="H1271">
            <v>0.14999997615814209</v>
          </cell>
          <cell r="I1271">
            <v>0.14999997615814209</v>
          </cell>
          <cell r="J1271">
            <v>0.14999997615814209</v>
          </cell>
        </row>
        <row r="1272">
          <cell r="A1272">
            <v>1431</v>
          </cell>
          <cell r="B1272" t="str">
            <v>UNIÓN PVC HIDRO 3 DE 1/2"</v>
          </cell>
          <cell r="C1272" t="str">
            <v>u</v>
          </cell>
          <cell r="D1272">
            <v>0.72</v>
          </cell>
          <cell r="E1272">
            <v>0.71999979019165039</v>
          </cell>
          <cell r="G1272">
            <v>0.05</v>
          </cell>
          <cell r="H1272">
            <v>4.9999982118606567E-2</v>
          </cell>
          <cell r="I1272">
            <v>4.9999982118606567E-2</v>
          </cell>
          <cell r="J1272">
            <v>4.9999982118606567E-2</v>
          </cell>
        </row>
        <row r="1273">
          <cell r="A1273">
            <v>1432</v>
          </cell>
          <cell r="B1273" t="str">
            <v>TUBERÍA PVC  UPSE  500MM X 6M 1.0MPA (116PSI)</v>
          </cell>
          <cell r="C1273" t="str">
            <v>ML</v>
          </cell>
          <cell r="D1273">
            <v>93</v>
          </cell>
          <cell r="E1273">
            <v>93</v>
          </cell>
          <cell r="G1273">
            <v>6.51</v>
          </cell>
          <cell r="H1273">
            <v>6.5099983215332031</v>
          </cell>
          <cell r="I1273">
            <v>6.5099983215332031</v>
          </cell>
          <cell r="J1273">
            <v>6.5099983215332031</v>
          </cell>
        </row>
        <row r="1274">
          <cell r="A1274">
            <v>1433</v>
          </cell>
          <cell r="B1274" t="str">
            <v>UNIÓN UNIVERSAL PVC PR DE 1 1/4"</v>
          </cell>
          <cell r="C1274" t="str">
            <v>U</v>
          </cell>
          <cell r="D1274">
            <v>6.6</v>
          </cell>
          <cell r="E1274">
            <v>6.5999984741210938</v>
          </cell>
          <cell r="G1274">
            <v>0.46</v>
          </cell>
          <cell r="H1274">
            <v>0.45999979972839355</v>
          </cell>
          <cell r="I1274">
            <v>0.45999979972839355</v>
          </cell>
          <cell r="J1274">
            <v>0.45999979972839355</v>
          </cell>
        </row>
        <row r="1275">
          <cell r="A1275">
            <v>1434</v>
          </cell>
          <cell r="B1275" t="str">
            <v>UNIÓN UNIVERSAL PVC PR DE 1"</v>
          </cell>
          <cell r="C1275" t="str">
            <v>U</v>
          </cell>
          <cell r="D1275">
            <v>5.6</v>
          </cell>
          <cell r="E1275">
            <v>5.5999984741210938</v>
          </cell>
          <cell r="G1275">
            <v>0.39</v>
          </cell>
          <cell r="H1275">
            <v>0.3899998664855957</v>
          </cell>
          <cell r="I1275">
            <v>0.3899998664855957</v>
          </cell>
          <cell r="J1275">
            <v>0.3899998664855957</v>
          </cell>
        </row>
        <row r="1276">
          <cell r="A1276">
            <v>1435</v>
          </cell>
          <cell r="B1276" t="str">
            <v>UNIÓN UNIVERSAL PVC PR DE 3/4"</v>
          </cell>
          <cell r="C1276" t="str">
            <v>U</v>
          </cell>
          <cell r="D1276">
            <v>1.5</v>
          </cell>
          <cell r="E1276">
            <v>1.5</v>
          </cell>
          <cell r="G1276">
            <v>0.11</v>
          </cell>
          <cell r="H1276">
            <v>0.10999995470046997</v>
          </cell>
          <cell r="I1276">
            <v>0.10999995470046997</v>
          </cell>
          <cell r="J1276">
            <v>0.10999995470046997</v>
          </cell>
        </row>
        <row r="1277">
          <cell r="A1277">
            <v>1436</v>
          </cell>
          <cell r="B1277" t="str">
            <v>UNIÓN UNIVERSAL PVC PR DE 1/2"</v>
          </cell>
          <cell r="C1277" t="str">
            <v>U</v>
          </cell>
          <cell r="D1277">
            <v>0.6</v>
          </cell>
          <cell r="E1277">
            <v>0.59999990463256836</v>
          </cell>
          <cell r="G1277">
            <v>0.04</v>
          </cell>
          <cell r="H1277">
            <v>3.9999991655349731E-2</v>
          </cell>
          <cell r="I1277">
            <v>3.9999991655349731E-2</v>
          </cell>
          <cell r="J1277">
            <v>3.9999991655349731E-2</v>
          </cell>
        </row>
        <row r="1278">
          <cell r="A1278">
            <v>1437</v>
          </cell>
          <cell r="B1278" t="str">
            <v>UNIÓN UNIVERSAL CPVC HIDRO DE 3/4"</v>
          </cell>
          <cell r="C1278" t="str">
            <v>u</v>
          </cell>
          <cell r="D1278">
            <v>6.96</v>
          </cell>
          <cell r="E1278">
            <v>6.9599990844726563</v>
          </cell>
          <cell r="G1278">
            <v>0.49</v>
          </cell>
          <cell r="H1278">
            <v>0.48999977111816406</v>
          </cell>
          <cell r="I1278">
            <v>0.48999977111816406</v>
          </cell>
          <cell r="J1278">
            <v>0.48999977111816406</v>
          </cell>
        </row>
        <row r="1279">
          <cell r="A1279">
            <v>1438</v>
          </cell>
          <cell r="B1279" t="str">
            <v>UNIÓN UNIVERSAL CPVC HIDRO DE 1/2"</v>
          </cell>
          <cell r="C1279" t="str">
            <v>u</v>
          </cell>
          <cell r="D1279">
            <v>3.84</v>
          </cell>
          <cell r="E1279">
            <v>3.8399982452392578</v>
          </cell>
          <cell r="G1279">
            <v>0.27</v>
          </cell>
          <cell r="H1279">
            <v>0.26999998092651367</v>
          </cell>
          <cell r="I1279">
            <v>0.26999998092651367</v>
          </cell>
          <cell r="J1279">
            <v>0.26999998092651367</v>
          </cell>
        </row>
        <row r="1280">
          <cell r="A1280">
            <v>1439</v>
          </cell>
          <cell r="B1280" t="str">
            <v>VÁLVULA CORTADORA ROSETA DE 1" RW</v>
          </cell>
          <cell r="C1280" t="str">
            <v>u</v>
          </cell>
          <cell r="D1280">
            <v>17.148</v>
          </cell>
          <cell r="E1280">
            <v>17.147994995117188</v>
          </cell>
          <cell r="G1280">
            <v>1.2</v>
          </cell>
          <cell r="H1280">
            <v>1.1999998092651367</v>
          </cell>
          <cell r="I1280">
            <v>1.1999998092651367</v>
          </cell>
          <cell r="J1280">
            <v>1.1999998092651367</v>
          </cell>
        </row>
        <row r="1281">
          <cell r="A1281">
            <v>1440</v>
          </cell>
          <cell r="B1281" t="str">
            <v>VÁLVULA CORTADORA ROSETA DE 3/4" RW</v>
          </cell>
          <cell r="C1281" t="str">
            <v>u</v>
          </cell>
          <cell r="D1281">
            <v>12.576000000000001</v>
          </cell>
          <cell r="E1281">
            <v>12.575996398925781</v>
          </cell>
          <cell r="G1281">
            <v>0.88</v>
          </cell>
          <cell r="H1281">
            <v>0.87999963760375977</v>
          </cell>
          <cell r="I1281">
            <v>0.87999963760375977</v>
          </cell>
          <cell r="J1281">
            <v>0.87999963760375977</v>
          </cell>
        </row>
        <row r="1282">
          <cell r="A1282">
            <v>1441</v>
          </cell>
          <cell r="B1282" t="str">
            <v>VÁLVULA CORTADORA ROSETA DE 1/2" RW</v>
          </cell>
          <cell r="C1282" t="str">
            <v>u</v>
          </cell>
          <cell r="D1282">
            <v>9.6239999999999988</v>
          </cell>
          <cell r="E1282">
            <v>9.623992919921875</v>
          </cell>
          <cell r="G1282">
            <v>0.67</v>
          </cell>
          <cell r="H1282">
            <v>0.66999959945678711</v>
          </cell>
          <cell r="I1282">
            <v>0.66999959945678711</v>
          </cell>
          <cell r="J1282">
            <v>0.66999959945678711</v>
          </cell>
        </row>
        <row r="1283">
          <cell r="A1283">
            <v>1442</v>
          </cell>
          <cell r="B1283" t="str">
            <v>VÁLVULA CORTADORA ROSETA DE 1 1/2" RW</v>
          </cell>
          <cell r="C1283" t="str">
            <v>u</v>
          </cell>
          <cell r="D1283">
            <v>30.192</v>
          </cell>
          <cell r="E1283">
            <v>30.191986083984375</v>
          </cell>
          <cell r="G1283">
            <v>2.11</v>
          </cell>
          <cell r="H1283">
            <v>2.1099987030029297</v>
          </cell>
          <cell r="I1283">
            <v>2.1099987030029297</v>
          </cell>
          <cell r="J1283">
            <v>2.1099987030029297</v>
          </cell>
        </row>
        <row r="1284">
          <cell r="A1284">
            <v>1443</v>
          </cell>
          <cell r="B1284" t="str">
            <v>VÁLVULA CORTADORA ROSETA DE 1 1/4"" RW</v>
          </cell>
          <cell r="C1284" t="str">
            <v>u</v>
          </cell>
          <cell r="D1284">
            <v>22.247999999999998</v>
          </cell>
          <cell r="E1284">
            <v>22.24798583984375</v>
          </cell>
          <cell r="G1284">
            <v>1.56</v>
          </cell>
          <cell r="H1284">
            <v>1.5599994659423828</v>
          </cell>
          <cell r="I1284">
            <v>1.5599994659423828</v>
          </cell>
          <cell r="J1284">
            <v>1.5599994659423828</v>
          </cell>
        </row>
        <row r="1285">
          <cell r="A1285">
            <v>1444</v>
          </cell>
          <cell r="B1285" t="str">
            <v>Calefón CHUN CH-2888 13 lts</v>
          </cell>
          <cell r="C1285" t="str">
            <v>u</v>
          </cell>
          <cell r="D1285">
            <v>300</v>
          </cell>
          <cell r="E1285">
            <v>300</v>
          </cell>
          <cell r="G1285">
            <v>21</v>
          </cell>
          <cell r="H1285">
            <v>21</v>
          </cell>
          <cell r="I1285">
            <v>21</v>
          </cell>
          <cell r="J1285">
            <v>21</v>
          </cell>
        </row>
        <row r="1286">
          <cell r="A1286">
            <v>1445</v>
          </cell>
          <cell r="B1286" t="str">
            <v>PANELES SOLARES DE 1 KV CON TANQUE DE AGUA CALIENTE DE 60 GAL Y SOPORTE METÁLICO</v>
          </cell>
          <cell r="C1286" t="str">
            <v>u</v>
          </cell>
          <cell r="D1286">
            <v>1056</v>
          </cell>
          <cell r="E1286">
            <v>1056</v>
          </cell>
          <cell r="G1286">
            <v>73.92</v>
          </cell>
          <cell r="H1286">
            <v>73.91998291015625</v>
          </cell>
          <cell r="I1286">
            <v>73.91998291015625</v>
          </cell>
          <cell r="J1286">
            <v>73.91998291015625</v>
          </cell>
        </row>
        <row r="1287">
          <cell r="A1287">
            <v>1446</v>
          </cell>
          <cell r="B1287" t="str">
            <v>CEMENTO PLÁSTICO</v>
          </cell>
          <cell r="C1287" t="str">
            <v>gal</v>
          </cell>
          <cell r="D1287">
            <v>31.05</v>
          </cell>
          <cell r="E1287">
            <v>31.04998779296875</v>
          </cell>
          <cell r="G1287">
            <v>2.17</v>
          </cell>
          <cell r="H1287">
            <v>2.1699981689453125</v>
          </cell>
          <cell r="I1287">
            <v>2.1699981689453125</v>
          </cell>
          <cell r="J1287">
            <v>2.1699981689453125</v>
          </cell>
        </row>
        <row r="1288">
          <cell r="A1288">
            <v>1447</v>
          </cell>
          <cell r="B1288" t="str">
            <v>HILO</v>
          </cell>
          <cell r="C1288" t="str">
            <v>lib</v>
          </cell>
          <cell r="D1288">
            <v>0.2</v>
          </cell>
          <cell r="E1288">
            <v>0.19999992847442627</v>
          </cell>
          <cell r="G1288">
            <v>0.01</v>
          </cell>
          <cell r="H1288">
            <v>9.9999979138374329E-3</v>
          </cell>
          <cell r="I1288">
            <v>9.9999979138374329E-3</v>
          </cell>
          <cell r="J1288">
            <v>9.9999979138374329E-3</v>
          </cell>
        </row>
        <row r="1289">
          <cell r="A1289">
            <v>1448</v>
          </cell>
          <cell r="B1289" t="str">
            <v>PEGAMENTO POLIMEX</v>
          </cell>
          <cell r="C1289" t="str">
            <v>u</v>
          </cell>
          <cell r="D1289">
            <v>4</v>
          </cell>
          <cell r="E1289">
            <v>4</v>
          </cell>
          <cell r="G1289">
            <v>0.28000000000000003</v>
          </cell>
          <cell r="H1289">
            <v>0.27999997138977051</v>
          </cell>
          <cell r="I1289">
            <v>0.27999997138977051</v>
          </cell>
          <cell r="J1289">
            <v>0.27999997138977051</v>
          </cell>
        </row>
        <row r="1290">
          <cell r="A1290">
            <v>1449</v>
          </cell>
          <cell r="B1290" t="str">
            <v>CINTA TEFLÓN</v>
          </cell>
          <cell r="C1290" t="str">
            <v>Rollo</v>
          </cell>
          <cell r="D1290">
            <v>0.3</v>
          </cell>
          <cell r="E1290">
            <v>0.29999995231628418</v>
          </cell>
          <cell r="G1290">
            <v>0.02</v>
          </cell>
          <cell r="H1290">
            <v>1.9999995827674866E-2</v>
          </cell>
          <cell r="I1290">
            <v>1.9999995827674866E-2</v>
          </cell>
          <cell r="J1290">
            <v>1.9999995827674866E-2</v>
          </cell>
        </row>
        <row r="1291">
          <cell r="A1291">
            <v>1450</v>
          </cell>
          <cell r="B1291" t="str">
            <v>TUBERÍA DE 63 MM .08MPA</v>
          </cell>
          <cell r="C1291" t="str">
            <v>M</v>
          </cell>
          <cell r="D1291">
            <v>2.2799999999999998</v>
          </cell>
          <cell r="E1291">
            <v>2.279998779296875</v>
          </cell>
          <cell r="G1291">
            <v>0.16</v>
          </cell>
          <cell r="H1291">
            <v>0.15999996662139893</v>
          </cell>
          <cell r="I1291">
            <v>0.15999996662139893</v>
          </cell>
          <cell r="J1291">
            <v>0.15999996662139893</v>
          </cell>
        </row>
        <row r="1292">
          <cell r="A1292">
            <v>1451</v>
          </cell>
          <cell r="B1292" t="str">
            <v>TEE LA LL DE 110X 63MM</v>
          </cell>
          <cell r="C1292" t="str">
            <v>U</v>
          </cell>
          <cell r="D1292">
            <v>17</v>
          </cell>
          <cell r="E1292">
            <v>17</v>
          </cell>
          <cell r="F1292">
            <v>17</v>
          </cell>
          <cell r="G1292">
            <v>3.99</v>
          </cell>
          <cell r="H1292">
            <v>3.9899997711181641</v>
          </cell>
          <cell r="I1292">
            <v>3.9899997711181641</v>
          </cell>
          <cell r="J1292">
            <v>3.9899997711181641</v>
          </cell>
        </row>
        <row r="1293">
          <cell r="A1293">
            <v>1452</v>
          </cell>
          <cell r="B1293" t="str">
            <v>VÁLVULA HF LL DE 63MM SB CON CUAD.</v>
          </cell>
          <cell r="C1293" t="str">
            <v>U</v>
          </cell>
          <cell r="D1293">
            <v>57</v>
          </cell>
          <cell r="E1293">
            <v>57</v>
          </cell>
          <cell r="F1293">
            <v>57</v>
          </cell>
          <cell r="G1293">
            <v>0.84</v>
          </cell>
          <cell r="H1293">
            <v>0.83999967575073242</v>
          </cell>
          <cell r="I1293">
            <v>0.83999967575073242</v>
          </cell>
          <cell r="J1293">
            <v>0.83999967575073242</v>
          </cell>
        </row>
        <row r="1294">
          <cell r="A1294">
            <v>1453</v>
          </cell>
          <cell r="B1294" t="str">
            <v>CAJA VÁLVULA HF TIPO TRAFICO PESADO D=150mm</v>
          </cell>
          <cell r="C1294" t="str">
            <v>U</v>
          </cell>
          <cell r="D1294">
            <v>12</v>
          </cell>
          <cell r="E1294">
            <v>12</v>
          </cell>
          <cell r="F1294">
            <v>12</v>
          </cell>
          <cell r="G1294">
            <v>18.899999999999999</v>
          </cell>
          <cell r="H1294">
            <v>18.899993896484375</v>
          </cell>
          <cell r="I1294">
            <v>18.899993896484375</v>
          </cell>
          <cell r="J1294">
            <v>18.899993896484375</v>
          </cell>
        </row>
        <row r="1295">
          <cell r="A1295">
            <v>1454</v>
          </cell>
          <cell r="B1295" t="str">
            <v>MACROMEDIDOR DE VELETAS D=2" Y DE VELOCIDAD CON CHORRO MÚLTIPLE ( O DIFERENCIAL)</v>
          </cell>
          <cell r="C1295" t="str">
            <v>U</v>
          </cell>
          <cell r="D1295">
            <v>270</v>
          </cell>
          <cell r="E1295">
            <v>270</v>
          </cell>
          <cell r="F1295">
            <v>270</v>
          </cell>
          <cell r="G1295">
            <v>1.05</v>
          </cell>
          <cell r="H1295">
            <v>1.0499992370605469</v>
          </cell>
          <cell r="I1295">
            <v>1.0499992370605469</v>
          </cell>
          <cell r="J1295">
            <v>1.0499992370605469</v>
          </cell>
        </row>
        <row r="1296">
          <cell r="A1296">
            <v>1455</v>
          </cell>
          <cell r="B1296" t="str">
            <v>UNIÓN GIBAULT HF DE 110MM</v>
          </cell>
          <cell r="C1296" t="str">
            <v>U</v>
          </cell>
          <cell r="D1296">
            <v>15</v>
          </cell>
          <cell r="E1296">
            <v>15</v>
          </cell>
          <cell r="F1296">
            <v>15</v>
          </cell>
          <cell r="G1296">
            <v>0.77</v>
          </cell>
          <cell r="H1296">
            <v>0.76999998092651367</v>
          </cell>
          <cell r="I1296">
            <v>0.76999998092651367</v>
          </cell>
          <cell r="J1296">
            <v>0.76999998092651367</v>
          </cell>
        </row>
        <row r="1297">
          <cell r="A1297">
            <v>1456</v>
          </cell>
          <cell r="B1297" t="str">
            <v>UNIÓN GIBAULT HF DE 63 MM</v>
          </cell>
          <cell r="C1297" t="str">
            <v>U</v>
          </cell>
          <cell r="D1297">
            <v>11</v>
          </cell>
          <cell r="E1297">
            <v>11</v>
          </cell>
          <cell r="F1297">
            <v>11</v>
          </cell>
          <cell r="G1297">
            <v>1.99</v>
          </cell>
          <cell r="H1297">
            <v>1.9899997711181641</v>
          </cell>
          <cell r="I1297">
            <v>1.9899997711181641</v>
          </cell>
          <cell r="J1297">
            <v>1.9899997711181641</v>
          </cell>
        </row>
        <row r="1298">
          <cell r="A1298">
            <v>1457</v>
          </cell>
          <cell r="B1298" t="str">
            <v>TUBERÍA PVC TIPO B DESAGÜE DE 8"</v>
          </cell>
          <cell r="C1298" t="str">
            <v>U</v>
          </cell>
          <cell r="D1298">
            <v>28.36</v>
          </cell>
          <cell r="E1298">
            <v>28.3599853515625</v>
          </cell>
          <cell r="F1298">
            <v>28.3599853515625</v>
          </cell>
          <cell r="G1298">
            <v>0.59</v>
          </cell>
          <cell r="H1298">
            <v>0.58999967575073242</v>
          </cell>
          <cell r="I1298">
            <v>0.58999967575073242</v>
          </cell>
          <cell r="J1298">
            <v>0.58999967575073242</v>
          </cell>
        </row>
        <row r="1299">
          <cell r="A1299">
            <v>1458</v>
          </cell>
          <cell r="B1299" t="str">
            <v>TUBERÍA PVC TIPO B DESAGÜE DE 6"</v>
          </cell>
          <cell r="C1299" t="str">
            <v>ML</v>
          </cell>
          <cell r="D1299">
            <v>8.43</v>
          </cell>
          <cell r="E1299">
            <v>8.42999267578125</v>
          </cell>
          <cell r="F1299">
            <v>8.42999267578125</v>
          </cell>
          <cell r="G1299">
            <v>0.3</v>
          </cell>
          <cell r="H1299">
            <v>0.29999995231628418</v>
          </cell>
          <cell r="I1299">
            <v>0.29999995231628418</v>
          </cell>
          <cell r="J1299">
            <v>0.29999995231628418</v>
          </cell>
        </row>
        <row r="1300">
          <cell r="A1300">
            <v>1459</v>
          </cell>
          <cell r="B1300" t="str">
            <v>TUBERÍA PVC TIPO B DESAGÜE DE 4"</v>
          </cell>
          <cell r="C1300" t="str">
            <v>ML</v>
          </cell>
          <cell r="D1300">
            <v>4.25</v>
          </cell>
          <cell r="E1300">
            <v>0</v>
          </cell>
          <cell r="F1300">
            <v>0</v>
          </cell>
          <cell r="G1300">
            <v>0.1</v>
          </cell>
          <cell r="H1300">
            <v>9.9999964237213135E-2</v>
          </cell>
          <cell r="I1300">
            <v>0</v>
          </cell>
          <cell r="J1300">
            <v>0</v>
          </cell>
        </row>
        <row r="1301">
          <cell r="A1301">
            <v>1460</v>
          </cell>
          <cell r="B1301" t="str">
            <v>TUBERÍA PVC TIPO B DESAGÜE DE 3"</v>
          </cell>
          <cell r="C1301" t="str">
            <v>ML</v>
          </cell>
          <cell r="D1301">
            <v>3.2</v>
          </cell>
          <cell r="E1301">
            <v>3.1999988555908203</v>
          </cell>
          <cell r="F1301">
            <v>3.1999988555908203</v>
          </cell>
          <cell r="G1301">
            <v>7.0000000000000007E-2</v>
          </cell>
          <cell r="H1301">
            <v>6.9999992847442627E-2</v>
          </cell>
          <cell r="I1301">
            <v>6.9999992847442627E-2</v>
          </cell>
          <cell r="J1301">
            <v>6.9999992847442627E-2</v>
          </cell>
        </row>
        <row r="1302">
          <cell r="A1302">
            <v>1461</v>
          </cell>
          <cell r="B1302" t="str">
            <v>TUBERÍA PVC TIPO B DESAGÜE DE 2"</v>
          </cell>
          <cell r="C1302" t="str">
            <v>ML</v>
          </cell>
          <cell r="D1302">
            <v>2.2400000000000002</v>
          </cell>
          <cell r="E1302">
            <v>2.2399997711181641</v>
          </cell>
          <cell r="F1302">
            <v>2.2399997711181641</v>
          </cell>
          <cell r="G1302">
            <v>0.41</v>
          </cell>
          <cell r="H1302">
            <v>0.40999984741210938</v>
          </cell>
          <cell r="I1302">
            <v>0.40999984741210938</v>
          </cell>
          <cell r="J1302">
            <v>0.40999984741210938</v>
          </cell>
        </row>
        <row r="1303">
          <cell r="A1303">
            <v>1462</v>
          </cell>
          <cell r="B1303" t="str">
            <v>TUBERÍA HG ASTM A- 120 DE 2"</v>
          </cell>
          <cell r="C1303" t="str">
            <v>u</v>
          </cell>
          <cell r="D1303">
            <v>5.82</v>
          </cell>
          <cell r="E1303">
            <v>5.8199996948242188</v>
          </cell>
          <cell r="F1303">
            <v>5.8199996948242188</v>
          </cell>
          <cell r="G1303">
            <v>17.5</v>
          </cell>
          <cell r="H1303">
            <v>17.5</v>
          </cell>
          <cell r="I1303">
            <v>17.5</v>
          </cell>
          <cell r="J1303">
            <v>17.5</v>
          </cell>
        </row>
        <row r="1304">
          <cell r="A1304">
            <v>1463</v>
          </cell>
          <cell r="B1304" t="str">
            <v>TEE LA LL  500mm x 160mm e=6mm</v>
          </cell>
          <cell r="C1304" t="str">
            <v>u</v>
          </cell>
          <cell r="D1304">
            <v>250</v>
          </cell>
          <cell r="E1304">
            <v>250</v>
          </cell>
          <cell r="F1304">
            <v>250</v>
          </cell>
          <cell r="G1304">
            <v>0.09</v>
          </cell>
          <cell r="H1304">
            <v>8.9999973773956299E-2</v>
          </cell>
          <cell r="I1304">
            <v>8.9999973773956299E-2</v>
          </cell>
          <cell r="J1304">
            <v>8.9999973773956299E-2</v>
          </cell>
        </row>
        <row r="1305">
          <cell r="A1305">
            <v>1464</v>
          </cell>
          <cell r="B1305" t="str">
            <v>CODO HG DE 2" X45°</v>
          </cell>
          <cell r="C1305" t="str">
            <v>u</v>
          </cell>
          <cell r="D1305">
            <v>1.3320000000000001</v>
          </cell>
          <cell r="E1305">
            <v>1.3319997787475586</v>
          </cell>
          <cell r="F1305">
            <v>1.3319997787475586</v>
          </cell>
          <cell r="G1305">
            <v>1.1200000000000001</v>
          </cell>
          <cell r="H1305">
            <v>1.119999885559082</v>
          </cell>
          <cell r="I1305">
            <v>1.119999885559082</v>
          </cell>
          <cell r="J1305">
            <v>1.119999885559082</v>
          </cell>
        </row>
        <row r="1306">
          <cell r="A1306">
            <v>1465</v>
          </cell>
          <cell r="B1306" t="str">
            <v>TEE PVC DESAGÜE DE 6" X 4</v>
          </cell>
          <cell r="C1306" t="str">
            <v>u</v>
          </cell>
          <cell r="D1306">
            <v>16.056000000000001</v>
          </cell>
          <cell r="E1306">
            <v>16.055999755859375</v>
          </cell>
          <cell r="F1306">
            <v>16.055999755859375</v>
          </cell>
          <cell r="G1306">
            <v>0.17</v>
          </cell>
          <cell r="H1306">
            <v>0.16999995708465576</v>
          </cell>
          <cell r="I1306">
            <v>0.16999995708465576</v>
          </cell>
          <cell r="J1306">
            <v>0.16999995708465576</v>
          </cell>
        </row>
        <row r="1307">
          <cell r="A1307">
            <v>1466</v>
          </cell>
          <cell r="B1307" t="str">
            <v>TEE PVC DESAGÜE DE 4 X 3</v>
          </cell>
          <cell r="C1307" t="str">
            <v>u</v>
          </cell>
          <cell r="D1307">
            <v>2.448</v>
          </cell>
          <cell r="E1307">
            <v>2.4479999542236328</v>
          </cell>
          <cell r="F1307">
            <v>2.4479999542236328</v>
          </cell>
          <cell r="G1307">
            <v>0.13</v>
          </cell>
          <cell r="H1307">
            <v>0.12999999523162842</v>
          </cell>
          <cell r="I1307">
            <v>0.12999999523162842</v>
          </cell>
          <cell r="J1307">
            <v>0.12999999523162842</v>
          </cell>
        </row>
        <row r="1308">
          <cell r="A1308">
            <v>1467</v>
          </cell>
          <cell r="B1308" t="str">
            <v>TEE PVC DESAGÜE DE 3" X2"</v>
          </cell>
          <cell r="C1308" t="str">
            <v>u</v>
          </cell>
          <cell r="D1308">
            <v>1.8839999999999999</v>
          </cell>
          <cell r="E1308">
            <v>1.8839998245239258</v>
          </cell>
          <cell r="F1308">
            <v>1.8839998245239258</v>
          </cell>
          <cell r="G1308">
            <v>1</v>
          </cell>
          <cell r="H1308">
            <v>1</v>
          </cell>
          <cell r="I1308">
            <v>1</v>
          </cell>
          <cell r="J1308">
            <v>1</v>
          </cell>
        </row>
        <row r="1309">
          <cell r="A1309">
            <v>1468</v>
          </cell>
          <cell r="B1309" t="str">
            <v>TEE PVC DESAGÜE DE 6"</v>
          </cell>
          <cell r="C1309" t="str">
            <v>u</v>
          </cell>
          <cell r="D1309">
            <v>14.28</v>
          </cell>
          <cell r="E1309">
            <v>14.279998779296875</v>
          </cell>
          <cell r="F1309">
            <v>14.279998779296875</v>
          </cell>
          <cell r="G1309">
            <v>0.32</v>
          </cell>
          <cell r="H1309">
            <v>0.31999993324279785</v>
          </cell>
          <cell r="I1309">
            <v>0.31999993324279785</v>
          </cell>
          <cell r="J1309">
            <v>0.31999993324279785</v>
          </cell>
        </row>
        <row r="1310">
          <cell r="A1310">
            <v>1469</v>
          </cell>
          <cell r="B1310" t="str">
            <v>TEE PVC DESAGÜE DE 4"</v>
          </cell>
          <cell r="C1310" t="str">
            <v>u</v>
          </cell>
          <cell r="D1310">
            <v>4.5</v>
          </cell>
          <cell r="E1310">
            <v>4.5</v>
          </cell>
          <cell r="F1310">
            <v>4.5</v>
          </cell>
          <cell r="G1310">
            <v>0.09</v>
          </cell>
          <cell r="H1310">
            <v>8.9999973773956299E-2</v>
          </cell>
          <cell r="I1310">
            <v>8.9999973773956299E-2</v>
          </cell>
          <cell r="J1310">
            <v>8.9999973773956299E-2</v>
          </cell>
        </row>
        <row r="1311">
          <cell r="A1311">
            <v>1470</v>
          </cell>
          <cell r="B1311" t="str">
            <v>TEE PVC DESAGÜE DE 3"</v>
          </cell>
          <cell r="C1311" t="str">
            <v>u</v>
          </cell>
          <cell r="D1311">
            <v>1.26</v>
          </cell>
          <cell r="E1311">
            <v>1.2599992752075195</v>
          </cell>
          <cell r="F1311">
            <v>1.2599992752075195</v>
          </cell>
          <cell r="G1311">
            <v>0.04</v>
          </cell>
          <cell r="H1311">
            <v>3.9999991655349731E-2</v>
          </cell>
          <cell r="I1311">
            <v>3.9999991655349731E-2</v>
          </cell>
          <cell r="J1311">
            <v>3.9999991655349731E-2</v>
          </cell>
        </row>
        <row r="1312">
          <cell r="A1312">
            <v>1471</v>
          </cell>
          <cell r="B1312" t="str">
            <v>TEE PVC DESAGÜE DE 2"</v>
          </cell>
          <cell r="C1312" t="str">
            <v>u</v>
          </cell>
          <cell r="D1312">
            <v>0.59299999999999997</v>
          </cell>
          <cell r="E1312">
            <v>0.59299993515014648</v>
          </cell>
          <cell r="F1312">
            <v>0.59299993515014648</v>
          </cell>
          <cell r="G1312">
            <v>0.89</v>
          </cell>
          <cell r="H1312">
            <v>0.8899998664855957</v>
          </cell>
          <cell r="I1312">
            <v>0.8899998664855957</v>
          </cell>
          <cell r="J1312">
            <v>0.8899998664855957</v>
          </cell>
        </row>
        <row r="1313">
          <cell r="A1313">
            <v>1472</v>
          </cell>
          <cell r="B1313" t="str">
            <v>YEE  PVC DESAGÜE DE 6" X 4"</v>
          </cell>
          <cell r="C1313" t="str">
            <v>u</v>
          </cell>
          <cell r="D1313">
            <v>12.731999999999999</v>
          </cell>
          <cell r="E1313">
            <v>12.73199462890625</v>
          </cell>
          <cell r="F1313">
            <v>12.73199462890625</v>
          </cell>
          <cell r="G1313">
            <v>0.3</v>
          </cell>
          <cell r="H1313">
            <v>0.29999995231628418</v>
          </cell>
          <cell r="I1313">
            <v>0.29999995231628418</v>
          </cell>
          <cell r="J1313">
            <v>0.29999995231628418</v>
          </cell>
        </row>
        <row r="1314">
          <cell r="A1314">
            <v>1473</v>
          </cell>
          <cell r="B1314" t="str">
            <v>YEE  PVC DESAGÜE DE 4" X 3"</v>
          </cell>
          <cell r="C1314" t="str">
            <v>u</v>
          </cell>
          <cell r="D1314">
            <v>4.2960000000000003</v>
          </cell>
          <cell r="E1314">
            <v>4.2959976196289063</v>
          </cell>
          <cell r="F1314">
            <v>4.2959976196289063</v>
          </cell>
          <cell r="G1314">
            <v>0.17</v>
          </cell>
          <cell r="H1314">
            <v>0.16999995708465576</v>
          </cell>
          <cell r="I1314">
            <v>0.16999995708465576</v>
          </cell>
          <cell r="J1314">
            <v>0.16999995708465576</v>
          </cell>
        </row>
        <row r="1315">
          <cell r="A1315">
            <v>1474</v>
          </cell>
          <cell r="B1315" t="str">
            <v>YEE  PVC DESAGÜE DE 3" X 2"</v>
          </cell>
          <cell r="C1315" t="str">
            <v>u</v>
          </cell>
          <cell r="D1315">
            <v>2.448</v>
          </cell>
          <cell r="E1315">
            <v>2.4479999542236328</v>
          </cell>
          <cell r="F1315">
            <v>2.4479999542236328</v>
          </cell>
          <cell r="G1315">
            <v>0.82</v>
          </cell>
          <cell r="H1315">
            <v>0.81999969482421875</v>
          </cell>
          <cell r="I1315">
            <v>0.81999969482421875</v>
          </cell>
          <cell r="J1315">
            <v>0.81999969482421875</v>
          </cell>
        </row>
        <row r="1316">
          <cell r="A1316">
            <v>1475</v>
          </cell>
          <cell r="B1316" t="str">
            <v>YEE  PVC DESAGÜE DE 6"</v>
          </cell>
          <cell r="C1316" t="str">
            <v>u</v>
          </cell>
          <cell r="D1316">
            <v>11.784000000000001</v>
          </cell>
          <cell r="E1316">
            <v>11.78399658203125</v>
          </cell>
          <cell r="F1316">
            <v>11.78399658203125</v>
          </cell>
          <cell r="G1316">
            <v>0.22</v>
          </cell>
          <cell r="H1316">
            <v>0.21999990940093994</v>
          </cell>
          <cell r="I1316">
            <v>0.21999990940093994</v>
          </cell>
          <cell r="J1316">
            <v>0.21999990940093994</v>
          </cell>
        </row>
        <row r="1317">
          <cell r="A1317">
            <v>1476</v>
          </cell>
          <cell r="B1317" t="str">
            <v>YEE  PVC DESAGÜE DE 4"</v>
          </cell>
          <cell r="C1317" t="str">
            <v>u</v>
          </cell>
          <cell r="D1317">
            <v>3.14</v>
          </cell>
          <cell r="E1317">
            <v>0</v>
          </cell>
          <cell r="F1317">
            <v>0</v>
          </cell>
          <cell r="G1317">
            <v>0.13</v>
          </cell>
          <cell r="H1317">
            <v>0.12999999523162842</v>
          </cell>
          <cell r="I1317">
            <v>0</v>
          </cell>
          <cell r="J1317">
            <v>0</v>
          </cell>
        </row>
        <row r="1318">
          <cell r="A1318">
            <v>1477</v>
          </cell>
          <cell r="B1318" t="str">
            <v>YEE  PVC DESAGÜE DE 3"</v>
          </cell>
          <cell r="C1318" t="str">
            <v>u</v>
          </cell>
          <cell r="D1318">
            <v>1.8359999999999999</v>
          </cell>
          <cell r="E1318">
            <v>1.8359994888305664</v>
          </cell>
          <cell r="F1318">
            <v>1.8359994888305664</v>
          </cell>
          <cell r="G1318">
            <v>0.06</v>
          </cell>
          <cell r="H1318">
            <v>5.9999972581863403E-2</v>
          </cell>
          <cell r="I1318">
            <v>5.9999972581863403E-2</v>
          </cell>
          <cell r="J1318">
            <v>5.9999972581863403E-2</v>
          </cell>
        </row>
        <row r="1319">
          <cell r="A1319">
            <v>1478</v>
          </cell>
          <cell r="B1319" t="str">
            <v>YEE  PVC DESAGÜE DE 2"</v>
          </cell>
          <cell r="C1319" t="str">
            <v>u</v>
          </cell>
          <cell r="D1319">
            <v>0.85199999999999998</v>
          </cell>
          <cell r="E1319">
            <v>0.85199975967407227</v>
          </cell>
          <cell r="F1319">
            <v>0.85199975967407227</v>
          </cell>
          <cell r="G1319">
            <v>0.46</v>
          </cell>
          <cell r="H1319">
            <v>0.45999979972839355</v>
          </cell>
          <cell r="I1319">
            <v>0.45999979972839355</v>
          </cell>
          <cell r="J1319">
            <v>0.45999979972839355</v>
          </cell>
        </row>
        <row r="1320">
          <cell r="A1320">
            <v>1479</v>
          </cell>
          <cell r="B1320" t="str">
            <v>CODO PVC DESAGÜE DE 90° X 6"</v>
          </cell>
          <cell r="C1320" t="str">
            <v>u</v>
          </cell>
          <cell r="D1320">
            <v>6.6239999999999997</v>
          </cell>
          <cell r="E1320">
            <v>6.6239967346191406</v>
          </cell>
          <cell r="F1320">
            <v>6.6239967346191406</v>
          </cell>
          <cell r="G1320">
            <v>0.32</v>
          </cell>
          <cell r="H1320">
            <v>0.31999993324279785</v>
          </cell>
          <cell r="I1320">
            <v>0.31999993324279785</v>
          </cell>
          <cell r="J1320">
            <v>0.31999993324279785</v>
          </cell>
        </row>
        <row r="1321">
          <cell r="A1321">
            <v>1480</v>
          </cell>
          <cell r="B1321" t="str">
            <v>CODO PVC DESAGÜE DE 90° X 4"</v>
          </cell>
          <cell r="C1321" t="str">
            <v>u</v>
          </cell>
          <cell r="D1321">
            <v>4.5</v>
          </cell>
          <cell r="E1321">
            <v>4.5</v>
          </cell>
          <cell r="F1321">
            <v>4.5</v>
          </cell>
          <cell r="G1321">
            <v>0.42</v>
          </cell>
          <cell r="H1321">
            <v>0.41999983787536621</v>
          </cell>
          <cell r="I1321">
            <v>0.41999983787536621</v>
          </cell>
          <cell r="J1321">
            <v>0.41999983787536621</v>
          </cell>
        </row>
        <row r="1322">
          <cell r="A1322">
            <v>1481</v>
          </cell>
          <cell r="B1322" t="str">
            <v>CODO PVC DESAGÜE DE 90° X 4"</v>
          </cell>
          <cell r="C1322" t="str">
            <v>u</v>
          </cell>
          <cell r="D1322">
            <v>6</v>
          </cell>
          <cell r="E1322">
            <v>0</v>
          </cell>
          <cell r="F1322">
            <v>0</v>
          </cell>
          <cell r="G1322">
            <v>7.0000000000000007E-2</v>
          </cell>
          <cell r="H1322">
            <v>6.9999992847442627E-2</v>
          </cell>
          <cell r="I1322">
            <v>0</v>
          </cell>
          <cell r="J1322">
            <v>0</v>
          </cell>
        </row>
        <row r="1323">
          <cell r="A1323">
            <v>1482</v>
          </cell>
          <cell r="B1323" t="str">
            <v>CODO PVC DESAGÜE DE 90° X 3"</v>
          </cell>
          <cell r="C1323" t="str">
            <v>u</v>
          </cell>
          <cell r="D1323">
            <v>1.03</v>
          </cell>
          <cell r="E1323">
            <v>1.0299997329711914</v>
          </cell>
          <cell r="F1323">
            <v>1.0299997329711914</v>
          </cell>
          <cell r="G1323">
            <v>0.05</v>
          </cell>
          <cell r="H1323">
            <v>4.9999982118606567E-2</v>
          </cell>
          <cell r="I1323">
            <v>4.9999982118606567E-2</v>
          </cell>
          <cell r="J1323">
            <v>4.9999982118606567E-2</v>
          </cell>
        </row>
        <row r="1324">
          <cell r="A1324">
            <v>1483</v>
          </cell>
          <cell r="B1324" t="str">
            <v>CODO PVC DESAGÜE DE 90° X 2"</v>
          </cell>
          <cell r="C1324" t="str">
            <v>u</v>
          </cell>
          <cell r="D1324">
            <v>0.7</v>
          </cell>
          <cell r="E1324">
            <v>0.69999980926513672</v>
          </cell>
          <cell r="F1324">
            <v>0.69999980926513672</v>
          </cell>
          <cell r="G1324">
            <v>0.2</v>
          </cell>
          <cell r="H1324">
            <v>0.19999992847442627</v>
          </cell>
          <cell r="I1324">
            <v>0.19999992847442627</v>
          </cell>
          <cell r="J1324">
            <v>0.19999992847442627</v>
          </cell>
        </row>
        <row r="1325">
          <cell r="A1325">
            <v>1484</v>
          </cell>
          <cell r="B1325" t="str">
            <v>SIFÓN PVC DESAGÜE DE 4"</v>
          </cell>
          <cell r="C1325" t="str">
            <v>u</v>
          </cell>
          <cell r="D1325">
            <v>2.8319999999999999</v>
          </cell>
          <cell r="E1325">
            <v>2.8319988250732422</v>
          </cell>
          <cell r="F1325">
            <v>2.8319988250732422</v>
          </cell>
          <cell r="G1325">
            <v>0.16</v>
          </cell>
          <cell r="H1325">
            <v>0.15999996662139893</v>
          </cell>
          <cell r="I1325">
            <v>0.15999996662139893</v>
          </cell>
          <cell r="J1325">
            <v>0.15999996662139893</v>
          </cell>
        </row>
        <row r="1326">
          <cell r="A1326">
            <v>1485</v>
          </cell>
          <cell r="B1326" t="str">
            <v>SIFÓN PVC DESAGÜE DE 3"</v>
          </cell>
          <cell r="C1326" t="str">
            <v>u</v>
          </cell>
          <cell r="D1326">
            <v>2.2799999999999998</v>
          </cell>
          <cell r="E1326">
            <v>2.279998779296875</v>
          </cell>
          <cell r="F1326">
            <v>2.279998779296875</v>
          </cell>
          <cell r="G1326">
            <v>0.11</v>
          </cell>
          <cell r="H1326">
            <v>0.10999995470046997</v>
          </cell>
          <cell r="I1326">
            <v>0.10999995470046997</v>
          </cell>
          <cell r="J1326">
            <v>0.10999995470046997</v>
          </cell>
        </row>
        <row r="1327">
          <cell r="A1327">
            <v>1486</v>
          </cell>
          <cell r="B1327" t="str">
            <v>SIFÓN PVC DESAGÜE DE 2"</v>
          </cell>
          <cell r="C1327" t="str">
            <v>u</v>
          </cell>
          <cell r="D1327">
            <v>1.63</v>
          </cell>
          <cell r="E1327">
            <v>1.6299991607666016</v>
          </cell>
          <cell r="F1327">
            <v>1.6299991607666016</v>
          </cell>
          <cell r="G1327">
            <v>0.21</v>
          </cell>
          <cell r="H1327">
            <v>0.20999991893768311</v>
          </cell>
          <cell r="I1327">
            <v>0.20999991893768311</v>
          </cell>
          <cell r="J1327">
            <v>0.20999991893768311</v>
          </cell>
        </row>
        <row r="1328">
          <cell r="A1328">
            <v>1487</v>
          </cell>
          <cell r="B1328" t="str">
            <v>REDUCTOR PVC DESAGÜE DE 6" X 4"</v>
          </cell>
          <cell r="C1328" t="str">
            <v>u</v>
          </cell>
          <cell r="D1328">
            <v>3</v>
          </cell>
          <cell r="E1328">
            <v>3</v>
          </cell>
          <cell r="F1328">
            <v>3</v>
          </cell>
          <cell r="G1328">
            <v>0.42</v>
          </cell>
          <cell r="H1328">
            <v>0.41999983787536621</v>
          </cell>
          <cell r="I1328">
            <v>0.41999983787536621</v>
          </cell>
          <cell r="J1328">
            <v>0.41999983787536621</v>
          </cell>
        </row>
        <row r="1329">
          <cell r="A1329">
            <v>1488</v>
          </cell>
          <cell r="B1329" t="str">
            <v>REDUCTOR PVC DESAGÜE DE 4" X 3"</v>
          </cell>
          <cell r="C1329" t="str">
            <v>u</v>
          </cell>
          <cell r="D1329">
            <v>6</v>
          </cell>
          <cell r="E1329">
            <v>6</v>
          </cell>
          <cell r="F1329">
            <v>6</v>
          </cell>
          <cell r="G1329">
            <v>0.28000000000000003</v>
          </cell>
          <cell r="H1329">
            <v>0.27999997138977051</v>
          </cell>
          <cell r="I1329">
            <v>0.27999997138977051</v>
          </cell>
          <cell r="J1329">
            <v>0.27999997138977051</v>
          </cell>
        </row>
        <row r="1330">
          <cell r="A1330">
            <v>1489</v>
          </cell>
          <cell r="B1330" t="str">
            <v>REDUCTOR PVC DESAGÜE DE 3" X 2"</v>
          </cell>
          <cell r="C1330" t="str">
            <v>u</v>
          </cell>
          <cell r="D1330">
            <v>4</v>
          </cell>
          <cell r="E1330">
            <v>4</v>
          </cell>
          <cell r="F1330">
            <v>4</v>
          </cell>
          <cell r="G1330">
            <v>0.6</v>
          </cell>
          <cell r="H1330">
            <v>0.59999990463256836</v>
          </cell>
          <cell r="I1330">
            <v>0.59999990463256836</v>
          </cell>
          <cell r="J1330">
            <v>0.59999990463256836</v>
          </cell>
        </row>
        <row r="1331">
          <cell r="A1331">
            <v>1490</v>
          </cell>
          <cell r="B1331" t="str">
            <v>REDUCTOR PVC DESAGÜE DE 6" X 3"</v>
          </cell>
          <cell r="C1331" t="str">
            <v>u</v>
          </cell>
          <cell r="D1331">
            <v>8.5679999999999996</v>
          </cell>
          <cell r="E1331">
            <v>8.5679931640625</v>
          </cell>
          <cell r="F1331">
            <v>8.5679931640625</v>
          </cell>
          <cell r="G1331">
            <v>0.42</v>
          </cell>
          <cell r="H1331">
            <v>0.41999983787536621</v>
          </cell>
          <cell r="I1331">
            <v>0.41999983787536621</v>
          </cell>
          <cell r="J1331">
            <v>0.41999983787536621</v>
          </cell>
        </row>
        <row r="1332">
          <cell r="A1332">
            <v>1491</v>
          </cell>
          <cell r="B1332" t="str">
            <v>REDUCTOR PVC DESAGÜE DE 4" X 2"</v>
          </cell>
          <cell r="C1332" t="str">
            <v>u</v>
          </cell>
          <cell r="D1332">
            <v>6</v>
          </cell>
          <cell r="E1332">
            <v>6</v>
          </cell>
          <cell r="F1332">
            <v>6</v>
          </cell>
          <cell r="G1332">
            <v>1.26</v>
          </cell>
          <cell r="H1332">
            <v>1.2599992752075195</v>
          </cell>
          <cell r="I1332">
            <v>1.2599992752075195</v>
          </cell>
          <cell r="J1332">
            <v>1.2599992752075195</v>
          </cell>
        </row>
        <row r="1333">
          <cell r="A1333">
            <v>1492</v>
          </cell>
          <cell r="B1333" t="str">
            <v>PEGATUBO</v>
          </cell>
          <cell r="C1333" t="str">
            <v>u</v>
          </cell>
          <cell r="D1333">
            <v>18</v>
          </cell>
          <cell r="E1333">
            <v>18</v>
          </cell>
          <cell r="F1333">
            <v>18</v>
          </cell>
          <cell r="G1333">
            <v>0.28000000000000003</v>
          </cell>
          <cell r="H1333">
            <v>0.27999997138977051</v>
          </cell>
          <cell r="I1333">
            <v>0.27999997138977051</v>
          </cell>
          <cell r="J1333">
            <v>0.27999997138977051</v>
          </cell>
        </row>
        <row r="1334">
          <cell r="A1334">
            <v>1493</v>
          </cell>
          <cell r="B1334" t="str">
            <v>REJILLAS DE PISO DE ALUMINIO 4"</v>
          </cell>
          <cell r="C1334" t="str">
            <v>u</v>
          </cell>
          <cell r="D1334">
            <v>4</v>
          </cell>
          <cell r="E1334">
            <v>4</v>
          </cell>
          <cell r="F1334">
            <v>4</v>
          </cell>
          <cell r="G1334">
            <v>0.21</v>
          </cell>
          <cell r="H1334">
            <v>0.20999991893768311</v>
          </cell>
          <cell r="I1334">
            <v>0.20999991893768311</v>
          </cell>
          <cell r="J1334">
            <v>0.20999991893768311</v>
          </cell>
        </row>
        <row r="1335">
          <cell r="A1335">
            <v>1494</v>
          </cell>
          <cell r="B1335" t="str">
            <v>REJILLAS DE PISO DE ALUMINIO 2"</v>
          </cell>
          <cell r="C1335" t="str">
            <v>u</v>
          </cell>
          <cell r="D1335">
            <v>3</v>
          </cell>
          <cell r="E1335">
            <v>3</v>
          </cell>
          <cell r="F1335">
            <v>3</v>
          </cell>
          <cell r="G1335">
            <v>0.82</v>
          </cell>
          <cell r="H1335">
            <v>0.81999969482421875</v>
          </cell>
          <cell r="I1335">
            <v>0.81999969482421875</v>
          </cell>
          <cell r="J1335">
            <v>0.81999969482421875</v>
          </cell>
        </row>
        <row r="1336">
          <cell r="A1336">
            <v>1495</v>
          </cell>
          <cell r="B1336" t="str">
            <v>ACCESORIOS PARA BAÑOS 6 PIEZAS</v>
          </cell>
          <cell r="C1336" t="str">
            <v>u</v>
          </cell>
          <cell r="D1336">
            <v>11.7</v>
          </cell>
          <cell r="E1336">
            <v>11.699996948242188</v>
          </cell>
          <cell r="F1336">
            <v>11.699996948242188</v>
          </cell>
          <cell r="G1336">
            <v>0.82</v>
          </cell>
          <cell r="H1336">
            <v>0.81999969482421875</v>
          </cell>
          <cell r="I1336">
            <v>0.81999969482421875</v>
          </cell>
          <cell r="J1336">
            <v>0.81999969482421875</v>
          </cell>
        </row>
        <row r="1337">
          <cell r="A1337">
            <v>1496</v>
          </cell>
          <cell r="B1337" t="str">
            <v>Tubería conduit EMT 1/2"</v>
          </cell>
          <cell r="C1337" t="str">
            <v>m</v>
          </cell>
          <cell r="D1337">
            <v>0.8</v>
          </cell>
          <cell r="E1337">
            <v>0.79999971389770508</v>
          </cell>
          <cell r="F1337">
            <v>0.79999971389770508</v>
          </cell>
          <cell r="G1337">
            <v>0.06</v>
          </cell>
          <cell r="H1337">
            <v>5.9999972581863403E-2</v>
          </cell>
          <cell r="I1337">
            <v>5.9999972581863403E-2</v>
          </cell>
          <cell r="J1337">
            <v>5.9999972581863403E-2</v>
          </cell>
        </row>
        <row r="1338">
          <cell r="A1338">
            <v>1497</v>
          </cell>
          <cell r="B1338" t="str">
            <v>Tubería conduit EMT 3/4"</v>
          </cell>
          <cell r="C1338" t="str">
            <v>m</v>
          </cell>
          <cell r="D1338">
            <v>0.93333333333333324</v>
          </cell>
          <cell r="E1338">
            <v>0.93333292007446289</v>
          </cell>
          <cell r="F1338">
            <v>0.93333292007446289</v>
          </cell>
          <cell r="G1338">
            <v>7.0000000000000007E-2</v>
          </cell>
          <cell r="H1338">
            <v>6.9999992847442627E-2</v>
          </cell>
          <cell r="I1338">
            <v>6.9999992847442627E-2</v>
          </cell>
          <cell r="J1338">
            <v>6.9999992847442627E-2</v>
          </cell>
        </row>
        <row r="1339">
          <cell r="A1339">
            <v>1498</v>
          </cell>
          <cell r="B1339" t="str">
            <v>Tubería conduit EMT 1"</v>
          </cell>
          <cell r="C1339" t="str">
            <v>m</v>
          </cell>
          <cell r="D1339">
            <v>1.65</v>
          </cell>
          <cell r="E1339">
            <v>1.6499996185302734</v>
          </cell>
          <cell r="F1339">
            <v>1.6499996185302734</v>
          </cell>
          <cell r="G1339">
            <v>0.12</v>
          </cell>
          <cell r="H1339">
            <v>0.11999994516372681</v>
          </cell>
          <cell r="I1339">
            <v>0.11999994516372681</v>
          </cell>
          <cell r="J1339">
            <v>0.11999994516372681</v>
          </cell>
        </row>
        <row r="1340">
          <cell r="A1340">
            <v>1499</v>
          </cell>
          <cell r="B1340" t="str">
            <v>Tubería conduit EMT 1 1/4"</v>
          </cell>
          <cell r="C1340" t="str">
            <v>m</v>
          </cell>
          <cell r="D1340">
            <v>1.95</v>
          </cell>
          <cell r="E1340">
            <v>1.9499998092651367</v>
          </cell>
          <cell r="F1340">
            <v>1.9499998092651367</v>
          </cell>
          <cell r="G1340">
            <v>0.14000000000000001</v>
          </cell>
          <cell r="H1340">
            <v>0.13999998569488525</v>
          </cell>
          <cell r="I1340">
            <v>0.13999998569488525</v>
          </cell>
          <cell r="J1340">
            <v>0.13999998569488525</v>
          </cell>
        </row>
        <row r="1341">
          <cell r="A1341">
            <v>1500</v>
          </cell>
          <cell r="B1341" t="str">
            <v>Tubería conduit EMT 1 1/2"</v>
          </cell>
          <cell r="C1341" t="str">
            <v>m</v>
          </cell>
          <cell r="D1341">
            <v>2.1666666666666665</v>
          </cell>
          <cell r="E1341">
            <v>2.1666660308837891</v>
          </cell>
          <cell r="F1341">
            <v>2.1666660308837891</v>
          </cell>
          <cell r="G1341">
            <v>0.15</v>
          </cell>
          <cell r="H1341">
            <v>0.14999997615814209</v>
          </cell>
          <cell r="I1341">
            <v>0.14999997615814209</v>
          </cell>
          <cell r="J1341">
            <v>0.14999997615814209</v>
          </cell>
        </row>
        <row r="1342">
          <cell r="A1342">
            <v>1501</v>
          </cell>
          <cell r="B1342" t="str">
            <v>Tubería conduit EMT 2"</v>
          </cell>
          <cell r="C1342" t="str">
            <v>m</v>
          </cell>
          <cell r="D1342">
            <v>3</v>
          </cell>
          <cell r="E1342">
            <v>3</v>
          </cell>
          <cell r="F1342">
            <v>3</v>
          </cell>
          <cell r="G1342">
            <v>0.21</v>
          </cell>
          <cell r="H1342">
            <v>0.20999991893768311</v>
          </cell>
          <cell r="I1342">
            <v>0.20999991893768311</v>
          </cell>
          <cell r="J1342">
            <v>0.20999991893768311</v>
          </cell>
        </row>
        <row r="1343">
          <cell r="A1343">
            <v>1502</v>
          </cell>
          <cell r="B1343" t="str">
            <v>Tubería conduit EMT 2 1/2"</v>
          </cell>
          <cell r="C1343" t="str">
            <v>m</v>
          </cell>
          <cell r="D1343">
            <v>4.333333333333333</v>
          </cell>
          <cell r="E1343">
            <v>4.3333320617675781</v>
          </cell>
          <cell r="F1343">
            <v>4.3333320617675781</v>
          </cell>
          <cell r="G1343">
            <v>0.3</v>
          </cell>
          <cell r="H1343">
            <v>0.29999995231628418</v>
          </cell>
          <cell r="I1343">
            <v>0.29999995231628418</v>
          </cell>
          <cell r="J1343">
            <v>0.29999995231628418</v>
          </cell>
        </row>
        <row r="1344">
          <cell r="A1344">
            <v>1503</v>
          </cell>
          <cell r="B1344" t="str">
            <v>Unión conduit EMT 1/2"</v>
          </cell>
          <cell r="C1344" t="str">
            <v>u</v>
          </cell>
          <cell r="D1344">
            <v>0.25</v>
          </cell>
          <cell r="E1344">
            <v>0.25</v>
          </cell>
          <cell r="F1344">
            <v>0.25</v>
          </cell>
          <cell r="G1344">
            <v>0.02</v>
          </cell>
          <cell r="H1344">
            <v>1.9999995827674866E-2</v>
          </cell>
          <cell r="I1344">
            <v>1.9999995827674866E-2</v>
          </cell>
          <cell r="J1344">
            <v>1.9999995827674866E-2</v>
          </cell>
        </row>
        <row r="1345">
          <cell r="A1345">
            <v>1504</v>
          </cell>
          <cell r="B1345" t="str">
            <v>Unión conduit EMT 3/4"</v>
          </cell>
          <cell r="C1345" t="str">
            <v>u</v>
          </cell>
          <cell r="D1345">
            <v>0.28999999999999998</v>
          </cell>
          <cell r="E1345">
            <v>0.28999996185302734</v>
          </cell>
          <cell r="F1345">
            <v>0.28999996185302734</v>
          </cell>
          <cell r="G1345">
            <v>0.02</v>
          </cell>
          <cell r="H1345">
            <v>1.9999995827674866E-2</v>
          </cell>
          <cell r="I1345">
            <v>1.9999995827674866E-2</v>
          </cell>
          <cell r="J1345">
            <v>1.9999995827674866E-2</v>
          </cell>
        </row>
        <row r="1346">
          <cell r="A1346">
            <v>1505</v>
          </cell>
          <cell r="B1346" t="str">
            <v>Unión conduit EMT 1"</v>
          </cell>
          <cell r="C1346" t="str">
            <v>u</v>
          </cell>
          <cell r="D1346">
            <v>0.4</v>
          </cell>
          <cell r="E1346">
            <v>0.39999985694885254</v>
          </cell>
          <cell r="F1346">
            <v>0.39999985694885254</v>
          </cell>
          <cell r="G1346">
            <v>0.03</v>
          </cell>
          <cell r="H1346">
            <v>2.9999986290931702E-2</v>
          </cell>
          <cell r="I1346">
            <v>2.9999986290931702E-2</v>
          </cell>
          <cell r="J1346">
            <v>2.9999986290931702E-2</v>
          </cell>
        </row>
        <row r="1347">
          <cell r="A1347">
            <v>1506</v>
          </cell>
          <cell r="B1347" t="str">
            <v>Unión conduit EMT 1 1/4"</v>
          </cell>
          <cell r="C1347" t="str">
            <v>u</v>
          </cell>
          <cell r="D1347">
            <v>0.65</v>
          </cell>
          <cell r="E1347">
            <v>0.64999961853027344</v>
          </cell>
          <cell r="F1347">
            <v>0.64999961853027344</v>
          </cell>
          <cell r="G1347">
            <v>0.05</v>
          </cell>
          <cell r="H1347">
            <v>4.9999982118606567E-2</v>
          </cell>
          <cell r="I1347">
            <v>4.9999982118606567E-2</v>
          </cell>
          <cell r="J1347">
            <v>4.9999982118606567E-2</v>
          </cell>
        </row>
        <row r="1348">
          <cell r="A1348">
            <v>1507</v>
          </cell>
          <cell r="B1348" t="str">
            <v>Unión conduit EMT 1 1/2"</v>
          </cell>
          <cell r="C1348" t="str">
            <v>u</v>
          </cell>
          <cell r="D1348">
            <v>0.9</v>
          </cell>
          <cell r="E1348">
            <v>0.89999961853027344</v>
          </cell>
          <cell r="F1348">
            <v>0.89999961853027344</v>
          </cell>
          <cell r="G1348">
            <v>0.06</v>
          </cell>
          <cell r="H1348">
            <v>5.9999972581863403E-2</v>
          </cell>
          <cell r="I1348">
            <v>5.9999972581863403E-2</v>
          </cell>
          <cell r="J1348">
            <v>5.9999972581863403E-2</v>
          </cell>
        </row>
        <row r="1349">
          <cell r="A1349">
            <v>1508</v>
          </cell>
          <cell r="B1349" t="str">
            <v>Unión conduit EMT 2"</v>
          </cell>
          <cell r="C1349" t="str">
            <v>u</v>
          </cell>
          <cell r="D1349">
            <v>1.1499999999999999</v>
          </cell>
          <cell r="E1349">
            <v>1.1499996185302734</v>
          </cell>
          <cell r="F1349">
            <v>1.1499996185302734</v>
          </cell>
          <cell r="G1349">
            <v>0.08</v>
          </cell>
          <cell r="H1349">
            <v>7.9999983310699463E-2</v>
          </cell>
          <cell r="I1349">
            <v>7.9999983310699463E-2</v>
          </cell>
          <cell r="J1349">
            <v>7.9999983310699463E-2</v>
          </cell>
        </row>
        <row r="1350">
          <cell r="A1350">
            <v>1509</v>
          </cell>
          <cell r="B1350" t="str">
            <v>Unión conduit EMT 2 1/2"</v>
          </cell>
          <cell r="C1350" t="str">
            <v>u</v>
          </cell>
          <cell r="D1350">
            <v>4.8499999999999996</v>
          </cell>
          <cell r="E1350">
            <v>4.8499984741210938</v>
          </cell>
          <cell r="F1350">
            <v>4.8499984741210938</v>
          </cell>
          <cell r="G1350">
            <v>0.34</v>
          </cell>
          <cell r="H1350">
            <v>0.33999991416931152</v>
          </cell>
          <cell r="I1350">
            <v>0.33999991416931152</v>
          </cell>
          <cell r="J1350">
            <v>0.33999991416931152</v>
          </cell>
        </row>
        <row r="1351">
          <cell r="A1351">
            <v>1510</v>
          </cell>
          <cell r="B1351" t="str">
            <v>Conector conduit EMT 1/2"</v>
          </cell>
          <cell r="C1351" t="str">
            <v>u</v>
          </cell>
          <cell r="D1351">
            <v>0.25</v>
          </cell>
          <cell r="E1351">
            <v>0.25</v>
          </cell>
          <cell r="F1351">
            <v>0.25</v>
          </cell>
          <cell r="G1351">
            <v>0.02</v>
          </cell>
          <cell r="H1351">
            <v>1.9999995827674866E-2</v>
          </cell>
          <cell r="I1351">
            <v>1.9999995827674866E-2</v>
          </cell>
          <cell r="J1351">
            <v>1.9999995827674866E-2</v>
          </cell>
        </row>
        <row r="1352">
          <cell r="A1352">
            <v>1511</v>
          </cell>
          <cell r="B1352" t="str">
            <v>Conector conduit EMT 3/4"</v>
          </cell>
          <cell r="C1352" t="str">
            <v>u</v>
          </cell>
          <cell r="D1352">
            <v>0.28999999999999998</v>
          </cell>
          <cell r="E1352">
            <v>0.28999996185302734</v>
          </cell>
          <cell r="F1352">
            <v>0.28999996185302734</v>
          </cell>
          <cell r="G1352">
            <v>0.02</v>
          </cell>
          <cell r="H1352">
            <v>1.9999995827674866E-2</v>
          </cell>
          <cell r="I1352">
            <v>1.9999995827674866E-2</v>
          </cell>
          <cell r="J1352">
            <v>1.9999995827674866E-2</v>
          </cell>
        </row>
        <row r="1353">
          <cell r="A1353">
            <v>1512</v>
          </cell>
          <cell r="B1353" t="str">
            <v>Conector conduit EMT 1"</v>
          </cell>
          <cell r="C1353" t="str">
            <v>u</v>
          </cell>
          <cell r="D1353">
            <v>0.4</v>
          </cell>
          <cell r="E1353">
            <v>0.39999985694885254</v>
          </cell>
          <cell r="F1353">
            <v>0.39999985694885254</v>
          </cell>
          <cell r="G1353">
            <v>0.03</v>
          </cell>
          <cell r="H1353">
            <v>2.9999986290931702E-2</v>
          </cell>
          <cell r="I1353">
            <v>2.9999986290931702E-2</v>
          </cell>
          <cell r="J1353">
            <v>2.9999986290931702E-2</v>
          </cell>
        </row>
        <row r="1354">
          <cell r="A1354">
            <v>1513</v>
          </cell>
          <cell r="B1354" t="str">
            <v>Conector conduit EMT 1 1/4"</v>
          </cell>
          <cell r="C1354" t="str">
            <v>u</v>
          </cell>
          <cell r="D1354">
            <v>0.65</v>
          </cell>
          <cell r="E1354">
            <v>0.64999961853027344</v>
          </cell>
          <cell r="F1354">
            <v>0.64999961853027344</v>
          </cell>
          <cell r="G1354">
            <v>0.05</v>
          </cell>
          <cell r="H1354">
            <v>4.9999982118606567E-2</v>
          </cell>
          <cell r="I1354">
            <v>4.9999982118606567E-2</v>
          </cell>
          <cell r="J1354">
            <v>4.9999982118606567E-2</v>
          </cell>
        </row>
        <row r="1355">
          <cell r="A1355">
            <v>1514</v>
          </cell>
          <cell r="B1355" t="str">
            <v>Conector conduit EMT 1 1/2"</v>
          </cell>
          <cell r="C1355" t="str">
            <v>u</v>
          </cell>
          <cell r="D1355">
            <v>0.9</v>
          </cell>
          <cell r="E1355">
            <v>0.89999961853027344</v>
          </cell>
          <cell r="F1355">
            <v>0.89999961853027344</v>
          </cell>
          <cell r="G1355">
            <v>0.06</v>
          </cell>
          <cell r="H1355">
            <v>5.9999972581863403E-2</v>
          </cell>
          <cell r="I1355">
            <v>5.9999972581863403E-2</v>
          </cell>
          <cell r="J1355">
            <v>5.9999972581863403E-2</v>
          </cell>
        </row>
        <row r="1356">
          <cell r="A1356">
            <v>1515</v>
          </cell>
          <cell r="B1356" t="str">
            <v>Conector conduit EMT 2"</v>
          </cell>
          <cell r="C1356" t="str">
            <v>u</v>
          </cell>
          <cell r="D1356">
            <v>1.1499999999999999</v>
          </cell>
          <cell r="E1356">
            <v>1.1499996185302734</v>
          </cell>
          <cell r="F1356">
            <v>1.1499996185302734</v>
          </cell>
          <cell r="G1356">
            <v>0.08</v>
          </cell>
          <cell r="H1356">
            <v>7.9999983310699463E-2</v>
          </cell>
          <cell r="I1356">
            <v>7.9999983310699463E-2</v>
          </cell>
          <cell r="J1356">
            <v>7.9999983310699463E-2</v>
          </cell>
        </row>
        <row r="1357">
          <cell r="A1357">
            <v>1516</v>
          </cell>
          <cell r="B1357" t="str">
            <v>Conector conduit EMT 2 1/2"</v>
          </cell>
          <cell r="C1357" t="str">
            <v>u</v>
          </cell>
          <cell r="D1357">
            <v>4.8499999999999996</v>
          </cell>
          <cell r="E1357">
            <v>4.8499984741210938</v>
          </cell>
          <cell r="F1357">
            <v>4.8499984741210938</v>
          </cell>
          <cell r="G1357">
            <v>0.34</v>
          </cell>
          <cell r="H1357">
            <v>0.33999991416931152</v>
          </cell>
          <cell r="I1357">
            <v>0.33999991416931152</v>
          </cell>
          <cell r="J1357">
            <v>0.33999991416931152</v>
          </cell>
        </row>
        <row r="1358">
          <cell r="A1358">
            <v>1517</v>
          </cell>
          <cell r="B1358" t="str">
            <v>Codo conduit EMT 1"</v>
          </cell>
          <cell r="C1358" t="str">
            <v>u</v>
          </cell>
          <cell r="D1358">
            <v>2.5499999999999998</v>
          </cell>
          <cell r="E1358">
            <v>2.5499992370605469</v>
          </cell>
          <cell r="F1358">
            <v>2.5499992370605469</v>
          </cell>
          <cell r="G1358">
            <v>0.18</v>
          </cell>
          <cell r="H1358">
            <v>0.1799999475479126</v>
          </cell>
          <cell r="I1358">
            <v>0.1799999475479126</v>
          </cell>
          <cell r="J1358">
            <v>0.1799999475479126</v>
          </cell>
        </row>
        <row r="1359">
          <cell r="A1359">
            <v>1518</v>
          </cell>
          <cell r="B1359" t="str">
            <v>Codo conduit EMT 1 1/4"</v>
          </cell>
          <cell r="C1359" t="str">
            <v>u</v>
          </cell>
          <cell r="D1359">
            <v>2.95</v>
          </cell>
          <cell r="E1359">
            <v>2.9499988555908203</v>
          </cell>
          <cell r="F1359">
            <v>2.9499988555908203</v>
          </cell>
          <cell r="G1359">
            <v>0.21</v>
          </cell>
          <cell r="H1359">
            <v>0.20999991893768311</v>
          </cell>
          <cell r="I1359">
            <v>0.20999991893768311</v>
          </cell>
          <cell r="J1359">
            <v>0.20999991893768311</v>
          </cell>
        </row>
        <row r="1360">
          <cell r="A1360">
            <v>1519</v>
          </cell>
          <cell r="B1360" t="str">
            <v>Codo conduit EMT 1 1/2"</v>
          </cell>
          <cell r="C1360" t="str">
            <v>u</v>
          </cell>
          <cell r="D1360">
            <v>3.15</v>
          </cell>
          <cell r="E1360">
            <v>3.1499996185302734</v>
          </cell>
          <cell r="F1360">
            <v>3.1499996185302734</v>
          </cell>
          <cell r="G1360">
            <v>0.22</v>
          </cell>
          <cell r="H1360">
            <v>0.21999990940093994</v>
          </cell>
          <cell r="I1360">
            <v>0.21999990940093994</v>
          </cell>
          <cell r="J1360">
            <v>0.21999990940093994</v>
          </cell>
        </row>
        <row r="1361">
          <cell r="A1361">
            <v>1520</v>
          </cell>
          <cell r="B1361" t="str">
            <v>Codo conduit EMT 2"</v>
          </cell>
          <cell r="C1361" t="str">
            <v>u</v>
          </cell>
          <cell r="D1361">
            <v>4.5</v>
          </cell>
          <cell r="E1361">
            <v>4.5</v>
          </cell>
          <cell r="F1361">
            <v>4.5</v>
          </cell>
          <cell r="G1361">
            <v>0.32</v>
          </cell>
          <cell r="H1361">
            <v>0.31999993324279785</v>
          </cell>
          <cell r="I1361">
            <v>0.31999993324279785</v>
          </cell>
          <cell r="J1361">
            <v>0.31999993324279785</v>
          </cell>
        </row>
        <row r="1362">
          <cell r="A1362">
            <v>1521</v>
          </cell>
          <cell r="B1362" t="str">
            <v>Codo conduit EMT 2 1/2"</v>
          </cell>
          <cell r="C1362" t="str">
            <v>u</v>
          </cell>
          <cell r="D1362">
            <v>9.9</v>
          </cell>
          <cell r="E1362">
            <v>9.899993896484375</v>
          </cell>
          <cell r="F1362">
            <v>9.899993896484375</v>
          </cell>
          <cell r="G1362">
            <v>0.69</v>
          </cell>
          <cell r="H1362">
            <v>0.68999958038330078</v>
          </cell>
          <cell r="I1362">
            <v>0.68999958038330078</v>
          </cell>
          <cell r="J1362">
            <v>0.68999958038330078</v>
          </cell>
        </row>
        <row r="1363">
          <cell r="A1363">
            <v>1522</v>
          </cell>
          <cell r="B1363" t="str">
            <v>Cajetín rectangular profundo</v>
          </cell>
          <cell r="C1363" t="str">
            <v>u</v>
          </cell>
          <cell r="D1363">
            <v>0.25</v>
          </cell>
          <cell r="E1363">
            <v>0.25</v>
          </cell>
          <cell r="F1363">
            <v>0.25</v>
          </cell>
          <cell r="G1363">
            <v>0.02</v>
          </cell>
          <cell r="H1363">
            <v>1.9999995827674866E-2</v>
          </cell>
          <cell r="I1363">
            <v>1.9999995827674866E-2</v>
          </cell>
          <cell r="J1363">
            <v>1.9999995827674866E-2</v>
          </cell>
        </row>
        <row r="1364">
          <cell r="A1364">
            <v>1523</v>
          </cell>
          <cell r="B1364" t="str">
            <v>Cajetín octogonal profundo profundo</v>
          </cell>
          <cell r="C1364" t="str">
            <v>u</v>
          </cell>
          <cell r="D1364">
            <v>0.25</v>
          </cell>
          <cell r="E1364">
            <v>0.25</v>
          </cell>
          <cell r="F1364">
            <v>0.25</v>
          </cell>
          <cell r="G1364">
            <v>0.02</v>
          </cell>
          <cell r="H1364">
            <v>1.9999995827674866E-2</v>
          </cell>
          <cell r="I1364">
            <v>1.9999995827674866E-2</v>
          </cell>
          <cell r="J1364">
            <v>1.9999995827674866E-2</v>
          </cell>
        </row>
        <row r="1365">
          <cell r="A1365">
            <v>1524</v>
          </cell>
          <cell r="B1365" t="str">
            <v>Tapa cuadrada 10 cm x 10 cm</v>
          </cell>
          <cell r="C1365" t="str">
            <v>u</v>
          </cell>
          <cell r="D1365">
            <v>0.6</v>
          </cell>
          <cell r="E1365">
            <v>0.59999990463256836</v>
          </cell>
          <cell r="F1365">
            <v>0.59999990463256836</v>
          </cell>
          <cell r="G1365">
            <v>0.04</v>
          </cell>
          <cell r="H1365">
            <v>3.9999991655349731E-2</v>
          </cell>
          <cell r="I1365">
            <v>3.9999991655349731E-2</v>
          </cell>
          <cell r="J1365">
            <v>3.9999991655349731E-2</v>
          </cell>
        </row>
        <row r="1366">
          <cell r="A1366">
            <v>1525</v>
          </cell>
          <cell r="B1366" t="str">
            <v xml:space="preserve">Cable multipar de 4 pares tipo EKKX </v>
          </cell>
          <cell r="C1366" t="str">
            <v>m</v>
          </cell>
          <cell r="D1366">
            <v>0.25</v>
          </cell>
          <cell r="E1366">
            <v>0.25</v>
          </cell>
          <cell r="F1366">
            <v>0.25</v>
          </cell>
          <cell r="G1366">
            <v>0.02</v>
          </cell>
          <cell r="H1366">
            <v>1.9999995827674866E-2</v>
          </cell>
          <cell r="I1366">
            <v>1.9999995827674866E-2</v>
          </cell>
          <cell r="J1366">
            <v>1.9999995827674866E-2</v>
          </cell>
        </row>
        <row r="1367">
          <cell r="A1367">
            <v>1526</v>
          </cell>
          <cell r="B1367" t="str">
            <v xml:space="preserve">Cable multipar de 10 pares tipo EKKX </v>
          </cell>
          <cell r="C1367" t="str">
            <v>m</v>
          </cell>
          <cell r="D1367">
            <v>0.5</v>
          </cell>
          <cell r="E1367">
            <v>0.5</v>
          </cell>
          <cell r="F1367">
            <v>0.5</v>
          </cell>
          <cell r="G1367">
            <v>0.04</v>
          </cell>
          <cell r="H1367">
            <v>3.9999991655349731E-2</v>
          </cell>
          <cell r="I1367">
            <v>3.9999991655349731E-2</v>
          </cell>
          <cell r="J1367">
            <v>3.9999991655349731E-2</v>
          </cell>
        </row>
        <row r="1368">
          <cell r="A1368">
            <v>1527</v>
          </cell>
          <cell r="B1368" t="str">
            <v>Conductor de cobre gemelo tipo TW No 18 AWG flexible</v>
          </cell>
          <cell r="C1368" t="str">
            <v>m</v>
          </cell>
          <cell r="D1368">
            <v>0.18</v>
          </cell>
          <cell r="E1368">
            <v>0.1799999475479126</v>
          </cell>
          <cell r="F1368">
            <v>0.1799999475479126</v>
          </cell>
          <cell r="G1368">
            <v>0.01</v>
          </cell>
          <cell r="H1368">
            <v>9.9999979138374329E-3</v>
          </cell>
          <cell r="I1368">
            <v>9.9999979138374329E-3</v>
          </cell>
          <cell r="J1368">
            <v>9.9999979138374329E-3</v>
          </cell>
        </row>
        <row r="1369">
          <cell r="A1369">
            <v>1528</v>
          </cell>
          <cell r="B1369" t="str">
            <v xml:space="preserve">Cable bifilar blanco para interiores, de 0.64 mm de espesor tipo EKUA o similar </v>
          </cell>
          <cell r="C1369" t="str">
            <v>m</v>
          </cell>
          <cell r="D1369">
            <v>0.1</v>
          </cell>
          <cell r="E1369">
            <v>9.9999964237213135E-2</v>
          </cell>
          <cell r="F1369">
            <v>9.9999964237213135E-2</v>
          </cell>
          <cell r="G1369">
            <v>0.01</v>
          </cell>
          <cell r="H1369">
            <v>9.9999979138374329E-3</v>
          </cell>
          <cell r="I1369">
            <v>9.9999979138374329E-3</v>
          </cell>
          <cell r="J1369">
            <v>9.9999979138374329E-3</v>
          </cell>
        </row>
        <row r="1370">
          <cell r="A1370">
            <v>1529</v>
          </cell>
          <cell r="B1370" t="str">
            <v xml:space="preserve">Cable multipar de 4 pares tipo EKKX </v>
          </cell>
          <cell r="C1370" t="str">
            <v>m</v>
          </cell>
          <cell r="D1370">
            <v>0.25</v>
          </cell>
          <cell r="E1370">
            <v>0.25</v>
          </cell>
          <cell r="F1370">
            <v>0.25</v>
          </cell>
          <cell r="G1370">
            <v>0.02</v>
          </cell>
          <cell r="H1370">
            <v>1.9999995827674866E-2</v>
          </cell>
          <cell r="I1370">
            <v>1.9999995827674866E-2</v>
          </cell>
          <cell r="J1370">
            <v>1.9999995827674866E-2</v>
          </cell>
        </row>
        <row r="1371">
          <cell r="A1371">
            <v>1530</v>
          </cell>
          <cell r="B1371" t="str">
            <v>Conductor de cobre tipo TW No 2 AWG 19 hilos</v>
          </cell>
          <cell r="C1371" t="str">
            <v>m</v>
          </cell>
          <cell r="D1371">
            <v>1.272</v>
          </cell>
          <cell r="E1371">
            <v>1.2719993591308594</v>
          </cell>
          <cell r="F1371">
            <v>1.2719993591308594</v>
          </cell>
          <cell r="G1371">
            <v>0.09</v>
          </cell>
          <cell r="H1371">
            <v>8.9999973773956299E-2</v>
          </cell>
          <cell r="I1371">
            <v>8.9999973773956299E-2</v>
          </cell>
          <cell r="J1371">
            <v>8.9999973773956299E-2</v>
          </cell>
        </row>
        <row r="1372">
          <cell r="A1372">
            <v>1531</v>
          </cell>
          <cell r="B1372" t="str">
            <v>Conductor de cobre tipo TW No 4 AWG 7 hilos</v>
          </cell>
          <cell r="C1372" t="str">
            <v>m</v>
          </cell>
          <cell r="D1372">
            <v>0.95</v>
          </cell>
          <cell r="E1372">
            <v>0.94999980926513672</v>
          </cell>
          <cell r="F1372">
            <v>0.94999980926513672</v>
          </cell>
          <cell r="G1372">
            <v>7.0000000000000007E-2</v>
          </cell>
          <cell r="H1372">
            <v>6.9999992847442627E-2</v>
          </cell>
          <cell r="I1372">
            <v>6.9999992847442627E-2</v>
          </cell>
          <cell r="J1372">
            <v>6.9999992847442627E-2</v>
          </cell>
        </row>
        <row r="1373">
          <cell r="A1373">
            <v>1532</v>
          </cell>
          <cell r="B1373" t="str">
            <v>Conductor de cobre tipo TW No 6 AWG 7 hilos</v>
          </cell>
          <cell r="C1373" t="str">
            <v>m</v>
          </cell>
          <cell r="D1373">
            <v>0.57999999999999996</v>
          </cell>
          <cell r="E1373">
            <v>0.57999992370605469</v>
          </cell>
          <cell r="F1373">
            <v>0.57999992370605469</v>
          </cell>
          <cell r="G1373">
            <v>0.04</v>
          </cell>
          <cell r="H1373">
            <v>3.9999991655349731E-2</v>
          </cell>
          <cell r="I1373">
            <v>3.9999991655349731E-2</v>
          </cell>
          <cell r="J1373">
            <v>3.9999991655349731E-2</v>
          </cell>
        </row>
        <row r="1374">
          <cell r="A1374">
            <v>1533</v>
          </cell>
          <cell r="B1374" t="str">
            <v>Conductor de cobre tipo TW No 8 AWG 7 hilos</v>
          </cell>
          <cell r="C1374" t="str">
            <v>m</v>
          </cell>
          <cell r="D1374">
            <v>0.35</v>
          </cell>
          <cell r="E1374">
            <v>0.34999990463256836</v>
          </cell>
          <cell r="F1374">
            <v>0.34999990463256836</v>
          </cell>
          <cell r="G1374">
            <v>0.02</v>
          </cell>
          <cell r="H1374">
            <v>1.9999995827674866E-2</v>
          </cell>
          <cell r="I1374">
            <v>1.9999995827674866E-2</v>
          </cell>
          <cell r="J1374">
            <v>1.9999995827674866E-2</v>
          </cell>
        </row>
        <row r="1375">
          <cell r="A1375">
            <v>1534</v>
          </cell>
          <cell r="B1375" t="str">
            <v>Conductor de cobre tipo TW No 10 AWG sólido</v>
          </cell>
          <cell r="C1375" t="str">
            <v>m</v>
          </cell>
          <cell r="D1375">
            <v>0.55000000000000004</v>
          </cell>
          <cell r="E1375">
            <v>0.54999971389770508</v>
          </cell>
          <cell r="F1375">
            <v>0.54999971389770508</v>
          </cell>
          <cell r="G1375">
            <v>0.04</v>
          </cell>
          <cell r="H1375">
            <v>3.9999991655349731E-2</v>
          </cell>
          <cell r="I1375">
            <v>3.9999991655349731E-2</v>
          </cell>
          <cell r="J1375">
            <v>3.9999991655349731E-2</v>
          </cell>
        </row>
        <row r="1376">
          <cell r="A1376">
            <v>1535</v>
          </cell>
          <cell r="B1376" t="str">
            <v>Conductor de cobre tipo TW No 12 AWG sólido</v>
          </cell>
          <cell r="C1376" t="str">
            <v>m</v>
          </cell>
          <cell r="D1376">
            <v>0.45</v>
          </cell>
          <cell r="E1376">
            <v>0.44999980926513672</v>
          </cell>
          <cell r="F1376">
            <v>0.44999980926513672</v>
          </cell>
          <cell r="G1376">
            <v>0.03</v>
          </cell>
          <cell r="H1376">
            <v>2.9999986290931702E-2</v>
          </cell>
          <cell r="I1376">
            <v>2.9999986290931702E-2</v>
          </cell>
          <cell r="J1376">
            <v>2.9999986290931702E-2</v>
          </cell>
        </row>
        <row r="1377">
          <cell r="A1377">
            <v>1536</v>
          </cell>
          <cell r="B1377" t="str">
            <v>Conductor de cobre TW-AWG No 1/0 19 hilos</v>
          </cell>
          <cell r="C1377" t="str">
            <v>m</v>
          </cell>
          <cell r="D1377">
            <v>2.16</v>
          </cell>
          <cell r="E1377">
            <v>2.1599998474121094</v>
          </cell>
          <cell r="F1377">
            <v>2.1599998474121094</v>
          </cell>
          <cell r="G1377">
            <v>0.15</v>
          </cell>
          <cell r="H1377">
            <v>0.14999997615814209</v>
          </cell>
          <cell r="I1377">
            <v>0.14999997615814209</v>
          </cell>
          <cell r="J1377">
            <v>0.14999997615814209</v>
          </cell>
        </row>
        <row r="1378">
          <cell r="A1378">
            <v>1537</v>
          </cell>
          <cell r="B1378" t="str">
            <v>Conductor de cobre TW-AWG No 3/0 19 hilos</v>
          </cell>
          <cell r="C1378" t="str">
            <v>m</v>
          </cell>
          <cell r="D1378">
            <v>3.6</v>
          </cell>
          <cell r="E1378">
            <v>3.5999984741210938</v>
          </cell>
          <cell r="F1378">
            <v>3.5999984741210938</v>
          </cell>
          <cell r="G1378">
            <v>0.25</v>
          </cell>
          <cell r="H1378">
            <v>0.25</v>
          </cell>
          <cell r="I1378">
            <v>0.25</v>
          </cell>
          <cell r="J1378">
            <v>0.25</v>
          </cell>
        </row>
        <row r="1379">
          <cell r="A1379">
            <v>1538</v>
          </cell>
          <cell r="B1379" t="str">
            <v>Conductor de cobre tipo TW No 4/0 AWG 19 hilos</v>
          </cell>
          <cell r="C1379" t="str">
            <v>m</v>
          </cell>
          <cell r="D1379">
            <v>4.68</v>
          </cell>
          <cell r="E1379">
            <v>4.6799964904785156</v>
          </cell>
          <cell r="F1379">
            <v>4.6799964904785156</v>
          </cell>
          <cell r="G1379">
            <v>0.33</v>
          </cell>
          <cell r="H1379">
            <v>0.32999992370605469</v>
          </cell>
          <cell r="I1379">
            <v>0.32999992370605469</v>
          </cell>
          <cell r="J1379">
            <v>0.32999992370605469</v>
          </cell>
        </row>
        <row r="1380">
          <cell r="A1380">
            <v>1539</v>
          </cell>
          <cell r="B1380" t="str">
            <v>Conductor de cobre 1/0 AWG desnudo cableado</v>
          </cell>
          <cell r="C1380" t="str">
            <v>m</v>
          </cell>
          <cell r="D1380">
            <v>1.92</v>
          </cell>
          <cell r="E1380">
            <v>1.9199991226196289</v>
          </cell>
          <cell r="F1380">
            <v>1.9199991226196289</v>
          </cell>
          <cell r="G1380">
            <v>0.13</v>
          </cell>
          <cell r="H1380">
            <v>0.12999999523162842</v>
          </cell>
          <cell r="I1380">
            <v>0.12999999523162842</v>
          </cell>
          <cell r="J1380">
            <v>0.12999999523162842</v>
          </cell>
        </row>
        <row r="1381">
          <cell r="A1381">
            <v>1540</v>
          </cell>
          <cell r="B1381" t="str">
            <v>Conductor de cobre 2 AWG desnudo cableado</v>
          </cell>
          <cell r="C1381" t="str">
            <v>m</v>
          </cell>
          <cell r="D1381">
            <v>1.1519999999999999</v>
          </cell>
          <cell r="E1381">
            <v>1.1519994735717773</v>
          </cell>
          <cell r="F1381">
            <v>1.1519994735717773</v>
          </cell>
          <cell r="G1381">
            <v>0.08</v>
          </cell>
          <cell r="H1381">
            <v>7.9999983310699463E-2</v>
          </cell>
          <cell r="I1381">
            <v>7.9999983310699463E-2</v>
          </cell>
          <cell r="J1381">
            <v>7.9999983310699463E-2</v>
          </cell>
        </row>
        <row r="1382">
          <cell r="A1382">
            <v>1541</v>
          </cell>
          <cell r="B1382" t="str">
            <v>Conductor de cobre tipo TW No 350 MCM 37 hilos</v>
          </cell>
          <cell r="C1382" t="str">
            <v>m</v>
          </cell>
          <cell r="D1382">
            <v>8.0399999999999991</v>
          </cell>
          <cell r="E1382">
            <v>8.0399932861328125</v>
          </cell>
          <cell r="F1382">
            <v>8.0399932861328125</v>
          </cell>
          <cell r="G1382">
            <v>0.56000000000000005</v>
          </cell>
          <cell r="H1382">
            <v>0.55999994277954102</v>
          </cell>
          <cell r="I1382">
            <v>0.55999994277954102</v>
          </cell>
          <cell r="J1382">
            <v>0.55999994277954102</v>
          </cell>
        </row>
        <row r="1383">
          <cell r="A1383">
            <v>1542</v>
          </cell>
          <cell r="B1383" t="str">
            <v>Arena para adoquinado</v>
          </cell>
          <cell r="C1383" t="str">
            <v>m3</v>
          </cell>
          <cell r="D1383">
            <v>24.78</v>
          </cell>
          <cell r="E1383">
            <v>24.779998779296875</v>
          </cell>
          <cell r="F1383">
            <v>24.779998779296875</v>
          </cell>
          <cell r="G1383">
            <v>4.2</v>
          </cell>
          <cell r="H1383">
            <v>4.1999969482421875</v>
          </cell>
          <cell r="I1383">
            <v>4.1999969482421875</v>
          </cell>
          <cell r="J1383">
            <v>4.1999969482421875</v>
          </cell>
        </row>
        <row r="1384">
          <cell r="A1384">
            <v>1543</v>
          </cell>
          <cell r="B1384" t="str">
            <v>Tapa sanitaria de tool 1/16" de 0.76 x 0.76 m.</v>
          </cell>
          <cell r="C1384" t="str">
            <v>U</v>
          </cell>
          <cell r="D1384">
            <v>24</v>
          </cell>
          <cell r="E1384">
            <v>24</v>
          </cell>
          <cell r="F1384">
            <v>24</v>
          </cell>
          <cell r="G1384">
            <v>1.68</v>
          </cell>
          <cell r="H1384">
            <v>1.6799993515014648</v>
          </cell>
          <cell r="I1384">
            <v>1.6799993515014648</v>
          </cell>
          <cell r="J1384">
            <v>1.6799993515014648</v>
          </cell>
        </row>
        <row r="1385">
          <cell r="A1385">
            <v>1544</v>
          </cell>
          <cell r="B1385" t="str">
            <v>Unión HG 1/2"</v>
          </cell>
          <cell r="C1385" t="str">
            <v>u</v>
          </cell>
          <cell r="D1385">
            <v>0.3</v>
          </cell>
          <cell r="E1385">
            <v>0.29999995231628418</v>
          </cell>
          <cell r="F1385">
            <v>0.29999995231628418</v>
          </cell>
          <cell r="G1385">
            <v>0.02</v>
          </cell>
          <cell r="H1385">
            <v>1.9999995827674866E-2</v>
          </cell>
          <cell r="I1385">
            <v>1.9999995827674866E-2</v>
          </cell>
          <cell r="J1385">
            <v>1.9999995827674866E-2</v>
          </cell>
        </row>
        <row r="1386">
          <cell r="A1386">
            <v>1545</v>
          </cell>
          <cell r="B1386" t="str">
            <v>TUBERIA PERFILADA PVC-ALCANTARILLADO D=700mm</v>
          </cell>
          <cell r="C1386" t="str">
            <v>M</v>
          </cell>
          <cell r="D1386">
            <v>67</v>
          </cell>
          <cell r="E1386">
            <v>67</v>
          </cell>
          <cell r="F1386">
            <v>67</v>
          </cell>
          <cell r="G1386">
            <v>4.6900000000000004</v>
          </cell>
          <cell r="H1386">
            <v>4.6899986267089844</v>
          </cell>
          <cell r="I1386">
            <v>4.6899986267089844</v>
          </cell>
          <cell r="J1386">
            <v>4.6899986267089844</v>
          </cell>
        </row>
        <row r="1387">
          <cell r="A1387">
            <v>1546</v>
          </cell>
          <cell r="B1387" t="str">
            <v>TUBERIA PERFILADA PVC-ALCANTARILLADO D=800mm</v>
          </cell>
          <cell r="C1387" t="str">
            <v>M</v>
          </cell>
          <cell r="D1387">
            <v>72</v>
          </cell>
          <cell r="E1387">
            <v>72</v>
          </cell>
          <cell r="F1387">
            <v>72</v>
          </cell>
          <cell r="G1387">
            <v>5.04</v>
          </cell>
          <cell r="H1387">
            <v>5.0399971008300781</v>
          </cell>
          <cell r="I1387">
            <v>5.0399971008300781</v>
          </cell>
          <cell r="J1387">
            <v>5.0399971008300781</v>
          </cell>
        </row>
        <row r="1388">
          <cell r="A1388">
            <v>1547</v>
          </cell>
          <cell r="B1388" t="str">
            <v>TUBERIA PVC-S E/C DESAGUE 200 MM</v>
          </cell>
          <cell r="C1388" t="str">
            <v>M</v>
          </cell>
          <cell r="D1388">
            <v>12.14</v>
          </cell>
          <cell r="E1388">
            <v>12.139999389648438</v>
          </cell>
          <cell r="F1388">
            <v>12.139999389648438</v>
          </cell>
          <cell r="G1388">
            <v>0.85</v>
          </cell>
          <cell r="H1388">
            <v>0.84999990463256836</v>
          </cell>
          <cell r="I1388">
            <v>0.84999990463256836</v>
          </cell>
          <cell r="J1388">
            <v>0.84999990463256836</v>
          </cell>
        </row>
        <row r="1389">
          <cell r="A1389">
            <v>1548</v>
          </cell>
          <cell r="B1389" t="str">
            <v>TUBERIA PERFILADA PVC-ALCANTARILLADO D=1000mm</v>
          </cell>
          <cell r="C1389" t="str">
            <v>M</v>
          </cell>
          <cell r="D1389">
            <v>110</v>
          </cell>
          <cell r="E1389">
            <v>110</v>
          </cell>
          <cell r="F1389">
            <v>110</v>
          </cell>
          <cell r="G1389">
            <v>7.7</v>
          </cell>
          <cell r="H1389">
            <v>7.6999969482421875</v>
          </cell>
          <cell r="I1389">
            <v>7.6999969482421875</v>
          </cell>
          <cell r="J1389">
            <v>7.6999969482421875</v>
          </cell>
        </row>
        <row r="1390">
          <cell r="A1390">
            <v>1549</v>
          </cell>
          <cell r="B1390" t="str">
            <v>Tubería flex D=1/2"</v>
          </cell>
          <cell r="C1390" t="str">
            <v>M</v>
          </cell>
          <cell r="D1390">
            <v>0.56000000000000005</v>
          </cell>
          <cell r="E1390">
            <v>0.55999994277954102</v>
          </cell>
          <cell r="F1390">
            <v>0.55999994277954102</v>
          </cell>
          <cell r="G1390">
            <v>0.04</v>
          </cell>
          <cell r="H1390">
            <v>3.9999991655349731E-2</v>
          </cell>
          <cell r="I1390">
            <v>3.9999991655349731E-2</v>
          </cell>
          <cell r="J1390">
            <v>3.9999991655349731E-2</v>
          </cell>
        </row>
        <row r="1391">
          <cell r="A1391">
            <v>1550</v>
          </cell>
          <cell r="B1391" t="str">
            <v>MALLA ELECTROSOLDADA DE  6 mm @ 20cm</v>
          </cell>
          <cell r="C1391" t="str">
            <v>M2</v>
          </cell>
          <cell r="D1391">
            <v>1.2</v>
          </cell>
          <cell r="E1391">
            <v>1.1999998092651367</v>
          </cell>
          <cell r="F1391">
            <v>1.1999998092651367</v>
          </cell>
          <cell r="G1391">
            <v>0.08</v>
          </cell>
          <cell r="H1391">
            <v>7.9999983310699463E-2</v>
          </cell>
          <cell r="I1391">
            <v>7.9999983310699463E-2</v>
          </cell>
          <cell r="J1391">
            <v>7.9999983310699463E-2</v>
          </cell>
        </row>
        <row r="1392">
          <cell r="A1392">
            <v>1551</v>
          </cell>
          <cell r="B1392" t="str">
            <v>Materiales menores colocación malla electrosoldada</v>
          </cell>
          <cell r="C1392" t="str">
            <v>lote</v>
          </cell>
          <cell r="D1392">
            <v>0.25</v>
          </cell>
          <cell r="E1392">
            <v>0.25</v>
          </cell>
          <cell r="F1392">
            <v>0.25</v>
          </cell>
          <cell r="G1392">
            <v>0.02</v>
          </cell>
          <cell r="H1392">
            <v>1.9999995827674866E-2</v>
          </cell>
          <cell r="I1392">
            <v>1.9999995827674866E-2</v>
          </cell>
          <cell r="J1392">
            <v>1.9999995827674866E-2</v>
          </cell>
        </row>
        <row r="1393">
          <cell r="A1393">
            <v>1552</v>
          </cell>
          <cell r="B1393" t="str">
            <v>Leche</v>
          </cell>
          <cell r="C1393" t="str">
            <v>Lt</v>
          </cell>
          <cell r="D1393">
            <v>0.5</v>
          </cell>
          <cell r="E1393">
            <v>0.5</v>
          </cell>
          <cell r="F1393">
            <v>0.5</v>
          </cell>
          <cell r="G1393">
            <v>0.04</v>
          </cell>
          <cell r="H1393">
            <v>3.9999991655349731E-2</v>
          </cell>
          <cell r="I1393">
            <v>3.9999991655349731E-2</v>
          </cell>
          <cell r="J1393">
            <v>3.9999991655349731E-2</v>
          </cell>
        </row>
        <row r="1394">
          <cell r="A1394">
            <v>1553</v>
          </cell>
          <cell r="B1394" t="str">
            <v>NEPLO DE HG A-120 1/2 X 5"</v>
          </cell>
          <cell r="C1394" t="str">
            <v>u</v>
          </cell>
          <cell r="D1394">
            <v>2.4</v>
          </cell>
          <cell r="E1394">
            <v>2.3999996185302734</v>
          </cell>
          <cell r="F1394">
            <v>2.3999996185302734</v>
          </cell>
          <cell r="G1394">
            <v>0.17</v>
          </cell>
          <cell r="H1394">
            <v>0.16999995708465576</v>
          </cell>
          <cell r="I1394">
            <v>0.16999995708465576</v>
          </cell>
          <cell r="J1394">
            <v>0.16999995708465576</v>
          </cell>
        </row>
        <row r="1395">
          <cell r="A1395">
            <v>1554</v>
          </cell>
          <cell r="B1395" t="str">
            <v>Collarin de 100-250 mm x 1/2" HF</v>
          </cell>
          <cell r="C1395" t="str">
            <v>u</v>
          </cell>
          <cell r="D1395">
            <v>18</v>
          </cell>
          <cell r="E1395">
            <v>18</v>
          </cell>
          <cell r="F1395">
            <v>18</v>
          </cell>
          <cell r="G1395">
            <v>1.26</v>
          </cell>
          <cell r="H1395">
            <v>1.2599992752075195</v>
          </cell>
          <cell r="I1395">
            <v>1.2599992752075195</v>
          </cell>
          <cell r="J1395">
            <v>1.2599992752075195</v>
          </cell>
        </row>
        <row r="1396">
          <cell r="A1396">
            <v>1555</v>
          </cell>
          <cell r="B1396" t="str">
            <v>Tapón macho HG de 1/2"</v>
          </cell>
          <cell r="C1396" t="str">
            <v>u</v>
          </cell>
          <cell r="D1396">
            <v>0.5</v>
          </cell>
          <cell r="E1396">
            <v>0.5</v>
          </cell>
          <cell r="F1396">
            <v>0.5</v>
          </cell>
          <cell r="G1396">
            <v>0.04</v>
          </cell>
          <cell r="H1396">
            <v>3.9999991655349731E-2</v>
          </cell>
          <cell r="I1396">
            <v>3.9999991655349731E-2</v>
          </cell>
          <cell r="J1396">
            <v>3.9999991655349731E-2</v>
          </cell>
        </row>
        <row r="1397">
          <cell r="A1397">
            <v>1556</v>
          </cell>
          <cell r="B1397" t="str">
            <v>Luminaria fluorescente de 4x20 w-120v,para empotrar en cielo falso, completa con bandeja metálica, difusor de acrílico prismático , con balasto de alto fp. De arranque instantáneo con los cuatro tubos respectivos para quirófano y sala de partos.</v>
          </cell>
          <cell r="C1397" t="str">
            <v>C/U</v>
          </cell>
          <cell r="D1397">
            <v>45</v>
          </cell>
          <cell r="E1397">
            <v>45</v>
          </cell>
          <cell r="F1397">
            <v>45</v>
          </cell>
          <cell r="G1397">
            <v>3.15</v>
          </cell>
          <cell r="H1397">
            <v>3.1499996185302734</v>
          </cell>
          <cell r="I1397">
            <v>3.1499996185302734</v>
          </cell>
          <cell r="J1397">
            <v>3.1499996185302734</v>
          </cell>
        </row>
        <row r="1398">
          <cell r="A1398">
            <v>1557</v>
          </cell>
          <cell r="B1398" t="str">
            <v>Luminaria fluorescente de 2x40 w-120v, para sobreponer en losa, completa con bandeja metálica, difusor de acrílico prismático, con balasto de alto fp. De arranque instantáneo  y los dos tubos respectivos.</v>
          </cell>
          <cell r="C1398" t="str">
            <v>C/U</v>
          </cell>
          <cell r="D1398">
            <v>25</v>
          </cell>
          <cell r="E1398">
            <v>25</v>
          </cell>
          <cell r="F1398">
            <v>25</v>
          </cell>
          <cell r="G1398">
            <v>1.75</v>
          </cell>
          <cell r="H1398">
            <v>1.75</v>
          </cell>
          <cell r="I1398">
            <v>1.75</v>
          </cell>
          <cell r="J1398">
            <v>1.75</v>
          </cell>
        </row>
        <row r="1399">
          <cell r="A1399">
            <v>1558</v>
          </cell>
          <cell r="B1399" t="str">
            <v>Luminaria fluorescente de 2x20 w-120v, para empotrar, completa con bandeja metálica, con balasto de alto fp. De arranque instantáneo y los dos tubos respectivos.</v>
          </cell>
          <cell r="C1399" t="str">
            <v>C/U</v>
          </cell>
          <cell r="D1399">
            <v>22</v>
          </cell>
          <cell r="E1399">
            <v>22</v>
          </cell>
          <cell r="F1399">
            <v>22</v>
          </cell>
          <cell r="G1399">
            <v>1.54</v>
          </cell>
          <cell r="H1399">
            <v>1.5399999618530273</v>
          </cell>
          <cell r="I1399">
            <v>1.5399999618530273</v>
          </cell>
          <cell r="J1399">
            <v>1.5399999618530273</v>
          </cell>
        </row>
        <row r="1400">
          <cell r="A1400">
            <v>1559</v>
          </cell>
          <cell r="B1400" t="str">
            <v>Luminaria fluorescente de 1x20 w-120v, tipo cabecera, completa con bandeja metálica, difusor de acrílico prismático, cordón e interruptor, balasto y tubo respectivo.</v>
          </cell>
          <cell r="C1400" t="str">
            <v>C/U</v>
          </cell>
          <cell r="D1400">
            <v>25</v>
          </cell>
          <cell r="E1400">
            <v>25</v>
          </cell>
          <cell r="F1400">
            <v>25</v>
          </cell>
          <cell r="G1400">
            <v>1.75</v>
          </cell>
          <cell r="H1400">
            <v>1.75</v>
          </cell>
          <cell r="I1400">
            <v>1.75</v>
          </cell>
          <cell r="J1400">
            <v>1.75</v>
          </cell>
        </row>
        <row r="1401">
          <cell r="A1401">
            <v>1560</v>
          </cell>
          <cell r="B1401" t="str">
            <v>Luminaria incandescente carcaza de aluminio con rejillas de aireación y difusor de cristal, con foco de 60w-120v(sobrep)</v>
          </cell>
          <cell r="C1401" t="str">
            <v>C/U</v>
          </cell>
          <cell r="D1401">
            <v>29</v>
          </cell>
          <cell r="E1401">
            <v>29</v>
          </cell>
          <cell r="F1401">
            <v>29</v>
          </cell>
          <cell r="G1401">
            <v>2.0299999999999998</v>
          </cell>
          <cell r="H1401">
            <v>2.029998779296875</v>
          </cell>
          <cell r="I1401">
            <v>2.029998779296875</v>
          </cell>
          <cell r="J1401">
            <v>2.029998779296875</v>
          </cell>
        </row>
        <row r="1402">
          <cell r="A1402">
            <v>1561</v>
          </cell>
          <cell r="B1402" t="str">
            <v>Luminaria incandescente de 25w-120v tipo luz guía.</v>
          </cell>
          <cell r="C1402" t="str">
            <v>C/U</v>
          </cell>
          <cell r="D1402">
            <v>22</v>
          </cell>
          <cell r="E1402">
            <v>22</v>
          </cell>
          <cell r="F1402">
            <v>22</v>
          </cell>
          <cell r="G1402">
            <v>1.54</v>
          </cell>
          <cell r="H1402">
            <v>1.5399999618530273</v>
          </cell>
          <cell r="I1402">
            <v>1.5399999618530273</v>
          </cell>
          <cell r="J1402">
            <v>1.5399999618530273</v>
          </cell>
        </row>
        <row r="1403">
          <cell r="A1403">
            <v>1562</v>
          </cell>
          <cell r="B1403" t="str">
            <v>lamparas led de 6watts con accesorios de 6"</v>
          </cell>
          <cell r="C1403" t="str">
            <v>C/U</v>
          </cell>
          <cell r="D1403">
            <v>10</v>
          </cell>
          <cell r="E1403">
            <v>10</v>
          </cell>
          <cell r="F1403">
            <v>10</v>
          </cell>
          <cell r="G1403">
            <v>0.13</v>
          </cell>
          <cell r="H1403">
            <v>0.12999999523162842</v>
          </cell>
          <cell r="I1403">
            <v>0.12999999523162842</v>
          </cell>
          <cell r="J1403">
            <v>0.12999999523162842</v>
          </cell>
        </row>
        <row r="1404">
          <cell r="A1404">
            <v>1563</v>
          </cell>
          <cell r="B1404" t="str">
            <v>Luminaria de sodio de 70w-208v con difusor tipo balón decorativa para iluminación exterior, completa con bombilla, balasto, fotocélula incorporada montada sobre poste ornamental metálico de 2 1/2" de diámetro y 3m de altura.</v>
          </cell>
          <cell r="C1404" t="str">
            <v>C/U</v>
          </cell>
          <cell r="D1404">
            <v>108</v>
          </cell>
          <cell r="E1404">
            <v>108</v>
          </cell>
          <cell r="F1404">
            <v>108</v>
          </cell>
          <cell r="G1404">
            <v>7.56</v>
          </cell>
          <cell r="H1404">
            <v>7.55999755859375</v>
          </cell>
          <cell r="I1404">
            <v>7.55999755859375</v>
          </cell>
          <cell r="J1404">
            <v>7.55999755859375</v>
          </cell>
        </row>
        <row r="1405">
          <cell r="A1405">
            <v>1564</v>
          </cell>
          <cell r="B1405" t="str">
            <v>Centro de carga, para ser empotrado en la pared, con tapa abisagrada metálica, barras y accesorios, similar a QOL 412-3</v>
          </cell>
          <cell r="C1405" t="str">
            <v>C/U</v>
          </cell>
          <cell r="D1405">
            <v>57.153600000000004</v>
          </cell>
          <cell r="E1405">
            <v>57.153594970703125</v>
          </cell>
          <cell r="F1405">
            <v>57.153594970703125</v>
          </cell>
          <cell r="G1405">
            <v>4</v>
          </cell>
          <cell r="H1405">
            <v>4</v>
          </cell>
          <cell r="I1405">
            <v>4</v>
          </cell>
          <cell r="J1405">
            <v>4</v>
          </cell>
        </row>
        <row r="1406">
          <cell r="A1406">
            <v>1565</v>
          </cell>
          <cell r="B1406" t="str">
            <v>Centro de carga, para ser empotrado en la pared, con tapa abisagrada metálica, barras y accesorios, similar a QOL 420-3</v>
          </cell>
          <cell r="C1406" t="str">
            <v>C/U</v>
          </cell>
          <cell r="D1406">
            <v>81.020800000000008</v>
          </cell>
          <cell r="E1406">
            <v>81.020751953125</v>
          </cell>
          <cell r="F1406">
            <v>81.020751953125</v>
          </cell>
          <cell r="G1406">
            <v>5.67</v>
          </cell>
          <cell r="H1406">
            <v>5.6699981689453125</v>
          </cell>
          <cell r="I1406">
            <v>5.6699981689453125</v>
          </cell>
          <cell r="J1406">
            <v>5.6699981689453125</v>
          </cell>
        </row>
        <row r="1407">
          <cell r="A1407">
            <v>1566</v>
          </cell>
          <cell r="B1407" t="str">
            <v>Centro de carga monofásico, para empotrar en pared, con tapa  metálica, barras y accesorios, similar a QOL.8 a 3 hilos.</v>
          </cell>
          <cell r="C1407" t="str">
            <v>C/U</v>
          </cell>
          <cell r="D1407">
            <v>22.736000000000004</v>
          </cell>
          <cell r="E1407">
            <v>22.735992431640625</v>
          </cell>
          <cell r="F1407">
            <v>22.735992431640625</v>
          </cell>
          <cell r="G1407">
            <v>1.59</v>
          </cell>
          <cell r="H1407">
            <v>1.5899991989135742</v>
          </cell>
          <cell r="I1407">
            <v>1.5899991989135742</v>
          </cell>
          <cell r="J1407">
            <v>1.5899991989135742</v>
          </cell>
        </row>
        <row r="1408">
          <cell r="A1408">
            <v>1567</v>
          </cell>
          <cell r="B1408" t="str">
            <v>Centro de carga monofásico, para empotrar en pared, con tapa  metálica, barras y accesorios, similar a qol.4 a 3 hilos</v>
          </cell>
          <cell r="C1408" t="str">
            <v>C/U</v>
          </cell>
          <cell r="D1408">
            <v>17.404800000000002</v>
          </cell>
          <cell r="E1408">
            <v>17.40478515625</v>
          </cell>
          <cell r="F1408">
            <v>17.40478515625</v>
          </cell>
          <cell r="G1408">
            <v>1.22</v>
          </cell>
          <cell r="H1408">
            <v>1.2199993133544922</v>
          </cell>
          <cell r="I1408">
            <v>1.2199993133544922</v>
          </cell>
          <cell r="J1408">
            <v>1.2199993133544922</v>
          </cell>
        </row>
        <row r="1409">
          <cell r="A1409">
            <v>1568</v>
          </cell>
          <cell r="B1409" t="str">
            <v>Breaker termomagnético,120/240 v y de 10 KA RMS de capacidad de interrupción, de 1 polo-20 A</v>
          </cell>
          <cell r="C1409" t="str">
            <v>C/U</v>
          </cell>
          <cell r="D1409">
            <v>4.2448000000000006</v>
          </cell>
          <cell r="E1409">
            <v>4.2447967529296875</v>
          </cell>
          <cell r="F1409">
            <v>4.2447967529296875</v>
          </cell>
          <cell r="G1409">
            <v>0.3</v>
          </cell>
          <cell r="H1409">
            <v>0.29999995231628418</v>
          </cell>
          <cell r="I1409">
            <v>0.29999995231628418</v>
          </cell>
          <cell r="J1409">
            <v>0.29999995231628418</v>
          </cell>
        </row>
        <row r="1410">
          <cell r="A1410">
            <v>1569</v>
          </cell>
          <cell r="B1410" t="str">
            <v>Breaker termomagnético,120/240 v y de 10 KA RMS de capacidad de interrupción, de 1 polo-30 A</v>
          </cell>
          <cell r="C1410" t="str">
            <v>C/U</v>
          </cell>
          <cell r="D1410">
            <v>4.2448000000000006</v>
          </cell>
          <cell r="E1410">
            <v>4.2447967529296875</v>
          </cell>
          <cell r="F1410">
            <v>4.2447967529296875</v>
          </cell>
          <cell r="G1410">
            <v>0.3</v>
          </cell>
          <cell r="H1410">
            <v>0.29999995231628418</v>
          </cell>
          <cell r="I1410">
            <v>0.29999995231628418</v>
          </cell>
          <cell r="J1410">
            <v>0.29999995231628418</v>
          </cell>
        </row>
        <row r="1411">
          <cell r="A1411">
            <v>1570</v>
          </cell>
          <cell r="B1411" t="str">
            <v>Breaker termomagnético,120/240 v y de 10 KA RMS de capacidad de interrupción, de 1 polo-50 A</v>
          </cell>
          <cell r="C1411" t="str">
            <v>C/U</v>
          </cell>
          <cell r="D1411">
            <v>4.7040000000000006</v>
          </cell>
          <cell r="E1411">
            <v>4.7039985656738281</v>
          </cell>
          <cell r="F1411">
            <v>4.7039985656738281</v>
          </cell>
          <cell r="G1411">
            <v>0.33</v>
          </cell>
          <cell r="H1411">
            <v>0.32999992370605469</v>
          </cell>
          <cell r="I1411">
            <v>0.32999992370605469</v>
          </cell>
          <cell r="J1411">
            <v>0.32999992370605469</v>
          </cell>
        </row>
        <row r="1412">
          <cell r="A1412">
            <v>1571</v>
          </cell>
          <cell r="B1412" t="str">
            <v>Breaker termomagnético,120/240 v y de 10 KA RMS de capacidad de interrupción, de 2 polos-15 A</v>
          </cell>
          <cell r="C1412" t="str">
            <v>C/U</v>
          </cell>
          <cell r="D1412">
            <v>10.0128</v>
          </cell>
          <cell r="E1412">
            <v>10.012794494628906</v>
          </cell>
          <cell r="F1412">
            <v>10.012794494628906</v>
          </cell>
          <cell r="G1412">
            <v>0.7</v>
          </cell>
          <cell r="H1412">
            <v>0.69999980926513672</v>
          </cell>
          <cell r="I1412">
            <v>0.69999980926513672</v>
          </cell>
          <cell r="J1412">
            <v>0.69999980926513672</v>
          </cell>
        </row>
        <row r="1413">
          <cell r="A1413">
            <v>1572</v>
          </cell>
          <cell r="B1413" t="str">
            <v>Breaker termomagnético,120/240 v y de 10 KA RMS de capacidad de interrupción, de 2 polos-20 A</v>
          </cell>
          <cell r="C1413" t="str">
            <v>C/U</v>
          </cell>
          <cell r="D1413">
            <v>10.0128</v>
          </cell>
          <cell r="E1413">
            <v>10.012794494628906</v>
          </cell>
          <cell r="F1413">
            <v>10.012794494628906</v>
          </cell>
          <cell r="G1413">
            <v>0.7</v>
          </cell>
          <cell r="H1413">
            <v>0.69999980926513672</v>
          </cell>
          <cell r="I1413">
            <v>0.69999980926513672</v>
          </cell>
          <cell r="J1413">
            <v>0.69999980926513672</v>
          </cell>
        </row>
        <row r="1414">
          <cell r="A1414">
            <v>1573</v>
          </cell>
          <cell r="B1414" t="str">
            <v>Breaker termomagnético,120/240 v y de 10 KA RMS de capacidad de interrupción, de 2 polos-30 A</v>
          </cell>
          <cell r="C1414" t="str">
            <v>C/U</v>
          </cell>
          <cell r="D1414">
            <v>10.0128</v>
          </cell>
          <cell r="E1414">
            <v>10.012794494628906</v>
          </cell>
          <cell r="F1414">
            <v>10.012794494628906</v>
          </cell>
          <cell r="G1414">
            <v>0.7</v>
          </cell>
          <cell r="H1414">
            <v>0.69999980926513672</v>
          </cell>
          <cell r="I1414">
            <v>0.69999980926513672</v>
          </cell>
          <cell r="J1414">
            <v>0.69999980926513672</v>
          </cell>
        </row>
        <row r="1415">
          <cell r="A1415">
            <v>1574</v>
          </cell>
          <cell r="B1415" t="str">
            <v>Breaker termomagnético,120/240 v y de 10 KA RMS de capacidad de interrupción, de 2 polos-40 A</v>
          </cell>
          <cell r="C1415" t="str">
            <v>C/U</v>
          </cell>
          <cell r="D1415">
            <v>10.0128</v>
          </cell>
          <cell r="E1415">
            <v>10.012794494628906</v>
          </cell>
          <cell r="F1415">
            <v>10.012794494628906</v>
          </cell>
          <cell r="G1415">
            <v>0.7</v>
          </cell>
          <cell r="H1415">
            <v>0.69999980926513672</v>
          </cell>
          <cell r="I1415">
            <v>0.69999980926513672</v>
          </cell>
          <cell r="J1415">
            <v>0.69999980926513672</v>
          </cell>
        </row>
        <row r="1416">
          <cell r="A1416">
            <v>1575</v>
          </cell>
          <cell r="B1416" t="str">
            <v>Breaker termomagnético,120/240 v y de 10 KA RMS de capacidad de interrupción, de 3 polos-15 A</v>
          </cell>
          <cell r="C1416" t="str">
            <v>C/U</v>
          </cell>
          <cell r="D1416">
            <v>28.772800000000004</v>
          </cell>
          <cell r="E1416">
            <v>28.772796630859375</v>
          </cell>
          <cell r="F1416">
            <v>28.772796630859375</v>
          </cell>
          <cell r="G1416">
            <v>2.0099999999999998</v>
          </cell>
          <cell r="H1416">
            <v>2.0099983215332031</v>
          </cell>
          <cell r="I1416">
            <v>2.0099983215332031</v>
          </cell>
          <cell r="J1416">
            <v>2.0099983215332031</v>
          </cell>
        </row>
        <row r="1417">
          <cell r="A1417">
            <v>1576</v>
          </cell>
          <cell r="B1417" t="str">
            <v>Breaker termomagnético,120/240 v y de 10 KA RMS de capacidad de interrupción, de 3 polos-20 A</v>
          </cell>
          <cell r="C1417" t="str">
            <v>C/U</v>
          </cell>
          <cell r="D1417">
            <v>28.772800000000004</v>
          </cell>
          <cell r="E1417">
            <v>28.772796630859375</v>
          </cell>
          <cell r="F1417">
            <v>28.772796630859375</v>
          </cell>
          <cell r="G1417">
            <v>2.0099999999999998</v>
          </cell>
          <cell r="H1417">
            <v>2.0099983215332031</v>
          </cell>
          <cell r="I1417">
            <v>2.0099983215332031</v>
          </cell>
          <cell r="J1417">
            <v>2.0099983215332031</v>
          </cell>
        </row>
        <row r="1418">
          <cell r="A1418">
            <v>1577</v>
          </cell>
          <cell r="B1418" t="str">
            <v>Breaker termomagnético,120/240 v y de 10 KA RMS de capacidad de interrupción, de 3 polos-30 A</v>
          </cell>
          <cell r="C1418" t="str">
            <v>C/U</v>
          </cell>
          <cell r="D1418">
            <v>28.772800000000004</v>
          </cell>
          <cell r="E1418">
            <v>28.772796630859375</v>
          </cell>
          <cell r="F1418">
            <v>28.772796630859375</v>
          </cell>
          <cell r="G1418">
            <v>2.0099999999999998</v>
          </cell>
          <cell r="H1418">
            <v>2.0099983215332031</v>
          </cell>
          <cell r="I1418">
            <v>2.0099983215332031</v>
          </cell>
          <cell r="J1418">
            <v>2.0099983215332031</v>
          </cell>
        </row>
        <row r="1419">
          <cell r="A1419">
            <v>1578</v>
          </cell>
          <cell r="B1419" t="str">
            <v>Breaker termomagnético,120/240 v y de 10 KA RMS de capacidad de interrupción, de 3 polos-50 A</v>
          </cell>
          <cell r="C1419" t="str">
            <v>C/U</v>
          </cell>
          <cell r="D1419">
            <v>28.772800000000004</v>
          </cell>
          <cell r="E1419">
            <v>28.772796630859375</v>
          </cell>
          <cell r="F1419">
            <v>28.772796630859375</v>
          </cell>
          <cell r="G1419">
            <v>2.0099999999999998</v>
          </cell>
          <cell r="H1419">
            <v>2.0099983215332031</v>
          </cell>
          <cell r="I1419">
            <v>2.0099983215332031</v>
          </cell>
          <cell r="J1419">
            <v>2.0099983215332031</v>
          </cell>
        </row>
        <row r="1420">
          <cell r="A1420">
            <v>1579</v>
          </cell>
          <cell r="B1420" t="str">
            <v>Breaker termomagnético,120/240 v y de 10 KA RMS de capacidad de interrupción, de 3 polos-70 A</v>
          </cell>
          <cell r="C1420" t="str">
            <v>C/U</v>
          </cell>
          <cell r="D1420">
            <v>59.326400000000007</v>
          </cell>
          <cell r="E1420">
            <v>59.326385498046875</v>
          </cell>
          <cell r="F1420">
            <v>59.326385498046875</v>
          </cell>
          <cell r="G1420">
            <v>4.1500000000000004</v>
          </cell>
          <cell r="H1420">
            <v>4.1499977111816406</v>
          </cell>
          <cell r="I1420">
            <v>4.1499977111816406</v>
          </cell>
          <cell r="J1420">
            <v>4.1499977111816406</v>
          </cell>
        </row>
        <row r="1421">
          <cell r="A1421">
            <v>1580</v>
          </cell>
          <cell r="B1421" t="str">
            <v>Tablero aislado a tierral con transformador de aislamiento de 5 KVA, voltaje primario 208 V, voltaje secundario 120 V, con microamperímetro, alarma remota indicadora, barra ecualizadora, breaker principal y ocho secundarios, similar a 5h5p21cdhide square'd.</v>
          </cell>
          <cell r="C1421" t="str">
            <v>C/U</v>
          </cell>
          <cell r="D1421">
            <v>1</v>
          </cell>
          <cell r="E1421">
            <v>1</v>
          </cell>
          <cell r="F1421">
            <v>1</v>
          </cell>
          <cell r="G1421">
            <v>7.0000000000000007E-2</v>
          </cell>
          <cell r="H1421">
            <v>6.9999992847442627E-2</v>
          </cell>
          <cell r="I1421">
            <v>6.9999992847442627E-2</v>
          </cell>
          <cell r="J1421">
            <v>6.9999992847442627E-2</v>
          </cell>
        </row>
        <row r="1422">
          <cell r="A1422">
            <v>1581</v>
          </cell>
          <cell r="B1422" t="str">
            <v>Módulo de 4 tomacorrientes de seguridad grado hospitalario, similares a RM-120-4NI con enchufes respectivos,</v>
          </cell>
          <cell r="C1422" t="str">
            <v>C/U</v>
          </cell>
          <cell r="D1422">
            <v>1</v>
          </cell>
          <cell r="E1422">
            <v>1</v>
          </cell>
          <cell r="F1422">
            <v>1</v>
          </cell>
          <cell r="G1422">
            <v>7.0000000000000007E-2</v>
          </cell>
          <cell r="H1422">
            <v>6.9999992847442627E-2</v>
          </cell>
          <cell r="I1422">
            <v>6.9999992847442627E-2</v>
          </cell>
          <cell r="J1422">
            <v>6.9999992847442627E-2</v>
          </cell>
        </row>
        <row r="1423">
          <cell r="A1423">
            <v>1582</v>
          </cell>
          <cell r="B1423" t="str">
            <v>Cinta oropel de aleación de cobre de 12.5 mm x 0.2 mm de espesor. Se incluye suelda para cobre con 5% de plata y autofundente.</v>
          </cell>
          <cell r="C1423" t="str">
            <v>M</v>
          </cell>
          <cell r="D1423">
            <v>135</v>
          </cell>
          <cell r="E1423">
            <v>135</v>
          </cell>
          <cell r="F1423">
            <v>135</v>
          </cell>
          <cell r="G1423">
            <v>9.4499999999999993</v>
          </cell>
          <cell r="H1423">
            <v>9.4499969482421875</v>
          </cell>
          <cell r="I1423">
            <v>9.4499969482421875</v>
          </cell>
          <cell r="J1423">
            <v>9.4499969482421875</v>
          </cell>
        </row>
        <row r="1424">
          <cell r="A1424">
            <v>1583</v>
          </cell>
          <cell r="B1424" t="str">
            <v>Tableros generales</v>
          </cell>
          <cell r="C1424" t="str">
            <v>GLB</v>
          </cell>
          <cell r="D1424">
            <v>1</v>
          </cell>
          <cell r="E1424">
            <v>1</v>
          </cell>
          <cell r="F1424">
            <v>1</v>
          </cell>
          <cell r="G1424">
            <v>7.0000000000000007E-2</v>
          </cell>
          <cell r="H1424">
            <v>6.9999992847442627E-2</v>
          </cell>
          <cell r="I1424">
            <v>6.9999992847442627E-2</v>
          </cell>
          <cell r="J1424">
            <v>6.9999992847442627E-2</v>
          </cell>
        </row>
        <row r="1425">
          <cell r="A1425">
            <v>1584</v>
          </cell>
          <cell r="B1425" t="str">
            <v>Tablero general de emergencia TGE</v>
          </cell>
          <cell r="C1425" t="str">
            <v>GLB</v>
          </cell>
          <cell r="D1425">
            <v>1</v>
          </cell>
          <cell r="E1425">
            <v>1</v>
          </cell>
          <cell r="F1425">
            <v>1</v>
          </cell>
          <cell r="G1425">
            <v>7.0000000000000007E-2</v>
          </cell>
          <cell r="H1425">
            <v>6.9999992847442627E-2</v>
          </cell>
          <cell r="I1425">
            <v>6.9999992847442627E-2</v>
          </cell>
          <cell r="J1425">
            <v>6.9999992847442627E-2</v>
          </cell>
        </row>
        <row r="1426">
          <cell r="A1426">
            <v>1585</v>
          </cell>
          <cell r="B1426" t="str">
            <v>Tablero para rayos x</v>
          </cell>
          <cell r="C1426" t="str">
            <v>GLB</v>
          </cell>
          <cell r="D1426">
            <v>1</v>
          </cell>
          <cell r="E1426">
            <v>1</v>
          </cell>
          <cell r="F1426">
            <v>1</v>
          </cell>
          <cell r="G1426">
            <v>7.0000000000000007E-2</v>
          </cell>
          <cell r="H1426">
            <v>6.9999992847442627E-2</v>
          </cell>
          <cell r="I1426">
            <v>6.9999992847442627E-2</v>
          </cell>
          <cell r="J1426">
            <v>6.9999992847442627E-2</v>
          </cell>
        </row>
        <row r="1427">
          <cell r="A1427">
            <v>1586</v>
          </cell>
          <cell r="B1427" t="str">
            <v>TUBERIA NEGRA FLEXIBLE DE PVC D=1/2</v>
          </cell>
          <cell r="C1427" t="str">
            <v>ML</v>
          </cell>
          <cell r="D1427">
            <v>0.5</v>
          </cell>
          <cell r="E1427">
            <v>0.5</v>
          </cell>
          <cell r="F1427">
            <v>0.5</v>
          </cell>
          <cell r="G1427">
            <v>0.04</v>
          </cell>
          <cell r="H1427">
            <v>3.9999991655349731E-2</v>
          </cell>
          <cell r="I1427">
            <v>3.9999991655349731E-2</v>
          </cell>
          <cell r="J1427">
            <v>3.9999991655349731E-2</v>
          </cell>
        </row>
        <row r="1428">
          <cell r="A1428">
            <v>1587</v>
          </cell>
          <cell r="B1428" t="str">
            <v xml:space="preserve">Conductor de cobre tipo TW No 10 TTU  </v>
          </cell>
          <cell r="C1428" t="str">
            <v>m</v>
          </cell>
          <cell r="D1428">
            <v>1</v>
          </cell>
          <cell r="E1428">
            <v>1</v>
          </cell>
          <cell r="F1428">
            <v>1</v>
          </cell>
          <cell r="G1428">
            <v>7.0000000000000007E-2</v>
          </cell>
          <cell r="H1428">
            <v>6.9999992847442627E-2</v>
          </cell>
          <cell r="I1428">
            <v>6.9999992847442627E-2</v>
          </cell>
          <cell r="J1428">
            <v>6.9999992847442627E-2</v>
          </cell>
        </row>
        <row r="1429">
          <cell r="A1429">
            <v>1588</v>
          </cell>
          <cell r="B1429" t="str">
            <v xml:space="preserve">Conductor de cobre tipo TW No 1/0 TTU  </v>
          </cell>
          <cell r="C1429" t="str">
            <v>m</v>
          </cell>
          <cell r="D1429">
            <v>1</v>
          </cell>
          <cell r="E1429">
            <v>1</v>
          </cell>
          <cell r="F1429">
            <v>1</v>
          </cell>
          <cell r="G1429">
            <v>7.0000000000000007E-2</v>
          </cell>
          <cell r="H1429">
            <v>6.9999992847442627E-2</v>
          </cell>
          <cell r="I1429">
            <v>6.9999992847442627E-2</v>
          </cell>
          <cell r="J1429">
            <v>6.9999992847442627E-2</v>
          </cell>
        </row>
        <row r="1430">
          <cell r="A1430">
            <v>1589</v>
          </cell>
          <cell r="B1430" t="str">
            <v xml:space="preserve">Conductor de cobre tipo TW No 3/0 TTU  </v>
          </cell>
          <cell r="C1430" t="str">
            <v>m</v>
          </cell>
          <cell r="D1430">
            <v>1</v>
          </cell>
          <cell r="E1430">
            <v>1</v>
          </cell>
          <cell r="F1430">
            <v>1</v>
          </cell>
          <cell r="G1430">
            <v>7.0000000000000007E-2</v>
          </cell>
          <cell r="H1430">
            <v>6.9999992847442627E-2</v>
          </cell>
          <cell r="I1430">
            <v>6.9999992847442627E-2</v>
          </cell>
          <cell r="J1430">
            <v>6.9999992847442627E-2</v>
          </cell>
        </row>
        <row r="1431">
          <cell r="A1431">
            <v>1590</v>
          </cell>
          <cell r="B1431" t="str">
            <v>Conductor de cobre 4/0 AWG desnudo cableado</v>
          </cell>
          <cell r="C1431" t="str">
            <v>m</v>
          </cell>
          <cell r="D1431">
            <v>1</v>
          </cell>
          <cell r="E1431">
            <v>1</v>
          </cell>
          <cell r="F1431">
            <v>1</v>
          </cell>
          <cell r="G1431">
            <v>7.0000000000000007E-2</v>
          </cell>
          <cell r="H1431">
            <v>6.9999992847442627E-2</v>
          </cell>
          <cell r="I1431">
            <v>6.9999992847442627E-2</v>
          </cell>
          <cell r="J1431">
            <v>6.9999992847442627E-2</v>
          </cell>
        </row>
        <row r="1432">
          <cell r="A1432">
            <v>1591</v>
          </cell>
          <cell r="B1432" t="str">
            <v>Conductor de cobre 3/0 TTU desnudo cableado</v>
          </cell>
          <cell r="C1432" t="str">
            <v>m</v>
          </cell>
          <cell r="D1432">
            <v>1</v>
          </cell>
          <cell r="E1432">
            <v>1</v>
          </cell>
          <cell r="F1432">
            <v>1</v>
          </cell>
          <cell r="G1432">
            <v>7.0000000000000007E-2</v>
          </cell>
          <cell r="H1432">
            <v>6.9999992847442627E-2</v>
          </cell>
          <cell r="I1432">
            <v>6.9999992847442627E-2</v>
          </cell>
          <cell r="J1432">
            <v>6.9999992847442627E-2</v>
          </cell>
        </row>
        <row r="1433">
          <cell r="A1433">
            <v>1592</v>
          </cell>
          <cell r="B1433" t="str">
            <v>Hormigón simple de 180</v>
          </cell>
          <cell r="C1433" t="str">
            <v>m3</v>
          </cell>
          <cell r="D1433">
            <v>70</v>
          </cell>
          <cell r="E1433">
            <v>70</v>
          </cell>
          <cell r="F1433">
            <v>70</v>
          </cell>
          <cell r="G1433">
            <v>4.9000000000000004</v>
          </cell>
          <cell r="H1433">
            <v>4.8999977111816406</v>
          </cell>
          <cell r="I1433">
            <v>4.8999977111816406</v>
          </cell>
          <cell r="J1433">
            <v>4.8999977111816406</v>
          </cell>
        </row>
        <row r="1434">
          <cell r="A1434">
            <v>1593</v>
          </cell>
          <cell r="B1434" t="str">
            <v xml:space="preserve">Tuberia Hg de 2 1/2 </v>
          </cell>
          <cell r="C1434" t="str">
            <v>m</v>
          </cell>
          <cell r="D1434">
            <v>1.3</v>
          </cell>
          <cell r="E1434">
            <v>1.2999992370605469</v>
          </cell>
          <cell r="F1434">
            <v>1.2999992370605469</v>
          </cell>
          <cell r="G1434">
            <v>0.09</v>
          </cell>
          <cell r="H1434">
            <v>8.9999973773956299E-2</v>
          </cell>
          <cell r="I1434">
            <v>8.9999973773956299E-2</v>
          </cell>
          <cell r="J1434">
            <v>8.9999973773956299E-2</v>
          </cell>
        </row>
        <row r="1435">
          <cell r="A1435">
            <v>1594</v>
          </cell>
          <cell r="B1435" t="str">
            <v>Plancha de tol 1/40"</v>
          </cell>
          <cell r="C1435" t="str">
            <v>m2</v>
          </cell>
          <cell r="D1435">
            <v>2.9</v>
          </cell>
          <cell r="E1435">
            <v>2.8999996185302734</v>
          </cell>
          <cell r="F1435">
            <v>2.8999996185302734</v>
          </cell>
          <cell r="G1435">
            <v>0.2</v>
          </cell>
          <cell r="H1435">
            <v>0.19999992847442627</v>
          </cell>
          <cell r="I1435">
            <v>0.19999992847442627</v>
          </cell>
          <cell r="J1435">
            <v>0.19999992847442627</v>
          </cell>
        </row>
        <row r="1436">
          <cell r="A1436">
            <v>1595</v>
          </cell>
          <cell r="B1436" t="str">
            <v>Casetín contra incendios tipo I</v>
          </cell>
          <cell r="C1436" t="str">
            <v>U</v>
          </cell>
          <cell r="D1436">
            <v>1</v>
          </cell>
          <cell r="E1436">
            <v>1</v>
          </cell>
          <cell r="F1436">
            <v>1</v>
          </cell>
          <cell r="G1436">
            <v>7.0000000000000007E-2</v>
          </cell>
          <cell r="H1436">
            <v>6.9999992847442627E-2</v>
          </cell>
          <cell r="I1436">
            <v>6.9999992847442627E-2</v>
          </cell>
          <cell r="J1436">
            <v>6.9999992847442627E-2</v>
          </cell>
        </row>
        <row r="1437">
          <cell r="A1437">
            <v>1596</v>
          </cell>
          <cell r="B1437" t="str">
            <v>Lavamanos quirúrgicos</v>
          </cell>
          <cell r="C1437" t="str">
            <v>U</v>
          </cell>
          <cell r="D1437">
            <v>3668.4999999999995</v>
          </cell>
          <cell r="E1437">
            <v>3668.498046875</v>
          </cell>
          <cell r="F1437">
            <v>3668.498046875</v>
          </cell>
          <cell r="G1437">
            <v>256.8</v>
          </cell>
          <cell r="H1437">
            <v>256.7998046875</v>
          </cell>
          <cell r="I1437">
            <v>256.7998046875</v>
          </cell>
          <cell r="J1437">
            <v>256.7998046875</v>
          </cell>
        </row>
        <row r="1438">
          <cell r="A1438">
            <v>1597</v>
          </cell>
          <cell r="B1438" t="str">
            <v>Tablón de madera de laurel</v>
          </cell>
          <cell r="C1438" t="str">
            <v>tablón</v>
          </cell>
          <cell r="D1438">
            <v>7</v>
          </cell>
          <cell r="E1438">
            <v>0</v>
          </cell>
          <cell r="F1438">
            <v>0</v>
          </cell>
          <cell r="G1438">
            <v>0.49</v>
          </cell>
          <cell r="H1438">
            <v>0.48999977111816406</v>
          </cell>
          <cell r="I1438">
            <v>0</v>
          </cell>
          <cell r="J1438">
            <v>0</v>
          </cell>
        </row>
        <row r="1439">
          <cell r="A1439">
            <v>1598</v>
          </cell>
          <cell r="B1439" t="str">
            <v>Tablero OSB 11mm RUGOSO</v>
          </cell>
          <cell r="C1439" t="str">
            <v>m2</v>
          </cell>
          <cell r="D1439">
            <v>6</v>
          </cell>
          <cell r="E1439">
            <v>0</v>
          </cell>
          <cell r="F1439">
            <v>0</v>
          </cell>
          <cell r="G1439">
            <v>0.42</v>
          </cell>
          <cell r="H1439">
            <v>0.41999983787536621</v>
          </cell>
          <cell r="I1439">
            <v>0</v>
          </cell>
          <cell r="J1439">
            <v>0</v>
          </cell>
        </row>
        <row r="1440">
          <cell r="A1440">
            <v>1599</v>
          </cell>
          <cell r="B1440" t="str">
            <v>Cola</v>
          </cell>
          <cell r="C1440" t="str">
            <v>gln</v>
          </cell>
          <cell r="D1440">
            <v>3.9</v>
          </cell>
          <cell r="E1440">
            <v>0</v>
          </cell>
          <cell r="F1440">
            <v>0</v>
          </cell>
          <cell r="G1440">
            <v>0.27</v>
          </cell>
          <cell r="H1440">
            <v>0.26999998092651367</v>
          </cell>
          <cell r="I1440">
            <v>0</v>
          </cell>
          <cell r="J1440">
            <v>0</v>
          </cell>
        </row>
        <row r="1441">
          <cell r="A1441">
            <v>1600</v>
          </cell>
          <cell r="B1441" t="str">
            <v>Clavos</v>
          </cell>
          <cell r="C1441" t="str">
            <v>lbr</v>
          </cell>
          <cell r="D1441">
            <v>0.93</v>
          </cell>
          <cell r="E1441">
            <v>0</v>
          </cell>
          <cell r="F1441">
            <v>0</v>
          </cell>
          <cell r="G1441">
            <v>0.01</v>
          </cell>
          <cell r="H1441">
            <v>9.9999979138374329E-3</v>
          </cell>
          <cell r="I1441">
            <v>0</v>
          </cell>
          <cell r="J1441">
            <v>0</v>
          </cell>
        </row>
        <row r="1442">
          <cell r="A1442">
            <v>1601</v>
          </cell>
          <cell r="B1442" t="str">
            <v>Maderol</v>
          </cell>
          <cell r="C1442" t="str">
            <v>gln</v>
          </cell>
          <cell r="D1442">
            <v>20.32</v>
          </cell>
          <cell r="E1442">
            <v>0</v>
          </cell>
          <cell r="F1442">
            <v>0</v>
          </cell>
          <cell r="G1442">
            <v>0.45</v>
          </cell>
          <cell r="H1442">
            <v>0.44999980926513672</v>
          </cell>
          <cell r="I1442">
            <v>0</v>
          </cell>
          <cell r="J1442">
            <v>0</v>
          </cell>
        </row>
        <row r="1443">
          <cell r="A1443">
            <v>1602</v>
          </cell>
          <cell r="B1443" t="str">
            <v>Lija</v>
          </cell>
          <cell r="C1443" t="str">
            <v>hoja</v>
          </cell>
          <cell r="D1443">
            <v>0.25</v>
          </cell>
          <cell r="E1443">
            <v>0</v>
          </cell>
          <cell r="F1443">
            <v>0</v>
          </cell>
          <cell r="G1443">
            <v>0.02</v>
          </cell>
          <cell r="H1443">
            <v>1.9999995827674866E-2</v>
          </cell>
          <cell r="I1443">
            <v>0</v>
          </cell>
          <cell r="J1443">
            <v>0</v>
          </cell>
        </row>
        <row r="1444">
          <cell r="A1444">
            <v>1603</v>
          </cell>
          <cell r="B1444" t="str">
            <v>Sellador</v>
          </cell>
          <cell r="C1444" t="str">
            <v>gln</v>
          </cell>
          <cell r="D1444">
            <v>11.3</v>
          </cell>
          <cell r="E1444">
            <v>0</v>
          </cell>
          <cell r="F1444">
            <v>0</v>
          </cell>
          <cell r="G1444">
            <v>0.79</v>
          </cell>
          <cell r="H1444">
            <v>0.78999996185302734</v>
          </cell>
          <cell r="I1444">
            <v>0</v>
          </cell>
          <cell r="J1444">
            <v>0</v>
          </cell>
        </row>
        <row r="1445">
          <cell r="A1445">
            <v>1604</v>
          </cell>
          <cell r="B1445" t="str">
            <v>Laca Catalizadora</v>
          </cell>
          <cell r="C1445" t="str">
            <v>gln</v>
          </cell>
          <cell r="D1445">
            <v>12.2</v>
          </cell>
          <cell r="E1445">
            <v>0</v>
          </cell>
          <cell r="F1445">
            <v>0</v>
          </cell>
          <cell r="G1445">
            <v>0.85</v>
          </cell>
          <cell r="H1445">
            <v>0.84999990463256836</v>
          </cell>
          <cell r="I1445">
            <v>0</v>
          </cell>
          <cell r="J1445">
            <v>0</v>
          </cell>
        </row>
        <row r="1446">
          <cell r="A1446">
            <v>1605</v>
          </cell>
          <cell r="B1446" t="str">
            <v>Bisagras DE 3*3 CAJA DE 2 U</v>
          </cell>
          <cell r="C1446" t="str">
            <v>u</v>
          </cell>
          <cell r="D1446">
            <v>3.5</v>
          </cell>
          <cell r="E1446">
            <v>0</v>
          </cell>
          <cell r="F1446">
            <v>0</v>
          </cell>
          <cell r="G1446">
            <v>7.0000000000000007E-2</v>
          </cell>
          <cell r="H1446">
            <v>6.9999992847442627E-2</v>
          </cell>
          <cell r="I1446">
            <v>0</v>
          </cell>
          <cell r="J1446">
            <v>0</v>
          </cell>
        </row>
        <row r="1447">
          <cell r="A1447">
            <v>1606</v>
          </cell>
          <cell r="B1447" t="str">
            <v>Taco fisher</v>
          </cell>
          <cell r="C1447" t="str">
            <v>u</v>
          </cell>
          <cell r="D1447">
            <v>1.25</v>
          </cell>
          <cell r="E1447">
            <v>0</v>
          </cell>
          <cell r="F1447">
            <v>0</v>
          </cell>
          <cell r="G1447">
            <v>0.09</v>
          </cell>
          <cell r="H1447">
            <v>8.9999973773956299E-2</v>
          </cell>
          <cell r="I1447">
            <v>0</v>
          </cell>
          <cell r="J1447">
            <v>0</v>
          </cell>
        </row>
        <row r="1448">
          <cell r="A1448">
            <v>1607</v>
          </cell>
          <cell r="B1448" t="str">
            <v>Tapamarco</v>
          </cell>
          <cell r="C1448" t="str">
            <v>ml</v>
          </cell>
          <cell r="D1448">
            <v>0.51</v>
          </cell>
          <cell r="E1448">
            <v>0</v>
          </cell>
          <cell r="F1448">
            <v>0</v>
          </cell>
          <cell r="G1448">
            <v>0.04</v>
          </cell>
          <cell r="H1448">
            <v>3.9999991655349731E-2</v>
          </cell>
          <cell r="I1448">
            <v>0</v>
          </cell>
          <cell r="J1448">
            <v>0</v>
          </cell>
        </row>
        <row r="1449">
          <cell r="A1449">
            <v>1608</v>
          </cell>
          <cell r="B1449" t="str">
            <v>Diluyente</v>
          </cell>
          <cell r="C1449" t="str">
            <v>gln</v>
          </cell>
          <cell r="D1449">
            <v>6</v>
          </cell>
          <cell r="E1449">
            <v>0</v>
          </cell>
          <cell r="F1449">
            <v>0</v>
          </cell>
          <cell r="G1449">
            <v>0.22</v>
          </cell>
          <cell r="H1449">
            <v>0.21999990940093994</v>
          </cell>
          <cell r="I1449">
            <v>0</v>
          </cell>
          <cell r="J1449">
            <v>0</v>
          </cell>
        </row>
        <row r="1450">
          <cell r="A1450">
            <v>1609</v>
          </cell>
          <cell r="B1450" t="str">
            <v xml:space="preserve">Llave angular de lavamanos </v>
          </cell>
          <cell r="C1450" t="str">
            <v>u</v>
          </cell>
          <cell r="D1450">
            <v>5</v>
          </cell>
          <cell r="E1450">
            <v>0</v>
          </cell>
          <cell r="F1450">
            <v>0</v>
          </cell>
          <cell r="G1450">
            <v>0.35</v>
          </cell>
          <cell r="H1450">
            <v>0.34999990463256836</v>
          </cell>
          <cell r="I1450">
            <v>0</v>
          </cell>
          <cell r="J1450">
            <v>0</v>
          </cell>
        </row>
        <row r="1451">
          <cell r="A1451">
            <v>1610</v>
          </cell>
          <cell r="B1451" t="str">
            <v>Grifería FV para fregadero 1p</v>
          </cell>
          <cell r="C1451" t="str">
            <v>u</v>
          </cell>
          <cell r="D1451">
            <v>30.72</v>
          </cell>
          <cell r="E1451">
            <v>30.719985961914063</v>
          </cell>
          <cell r="F1451">
            <v>30.719985961914063</v>
          </cell>
          <cell r="G1451">
            <v>2.15</v>
          </cell>
          <cell r="H1451">
            <v>2.1499996185302734</v>
          </cell>
          <cell r="I1451">
            <v>2.1499996185302734</v>
          </cell>
          <cell r="J1451">
            <v>2.1499996185302734</v>
          </cell>
        </row>
        <row r="1452">
          <cell r="A1452">
            <v>1611</v>
          </cell>
          <cell r="B1452" t="str">
            <v>Llave angular de inodoro FV.</v>
          </cell>
          <cell r="C1452" t="str">
            <v>u</v>
          </cell>
          <cell r="D1452">
            <v>5.64</v>
          </cell>
          <cell r="E1452">
            <v>5.6399993896484375</v>
          </cell>
          <cell r="F1452">
            <v>5.6399993896484375</v>
          </cell>
          <cell r="G1452">
            <v>0.39</v>
          </cell>
          <cell r="H1452">
            <v>0.3899998664855957</v>
          </cell>
          <cell r="I1452">
            <v>0.3899998664855957</v>
          </cell>
          <cell r="J1452">
            <v>0.3899998664855957</v>
          </cell>
        </row>
        <row r="1453">
          <cell r="A1453">
            <v>1612</v>
          </cell>
          <cell r="B1453" t="str">
            <v>Sifón FV con guía de 1 1/2"</v>
          </cell>
          <cell r="C1453" t="str">
            <v>u</v>
          </cell>
          <cell r="D1453">
            <v>13</v>
          </cell>
          <cell r="E1453">
            <v>13</v>
          </cell>
          <cell r="F1453">
            <v>13</v>
          </cell>
          <cell r="G1453">
            <v>0.91</v>
          </cell>
          <cell r="H1453">
            <v>0.90999984741210938</v>
          </cell>
          <cell r="I1453">
            <v>0.90999984741210938</v>
          </cell>
          <cell r="J1453">
            <v>0.90999984741210938</v>
          </cell>
        </row>
        <row r="1454">
          <cell r="A1454">
            <v>1613</v>
          </cell>
          <cell r="B1454" t="str">
            <v>Llave angular de fregadero 1p</v>
          </cell>
          <cell r="C1454" t="str">
            <v>u</v>
          </cell>
          <cell r="D1454">
            <v>5.64</v>
          </cell>
          <cell r="E1454">
            <v>5.6399993896484375</v>
          </cell>
          <cell r="F1454">
            <v>5.6399993896484375</v>
          </cell>
          <cell r="G1454">
            <v>0.39</v>
          </cell>
          <cell r="H1454">
            <v>0.3899998664855957</v>
          </cell>
          <cell r="I1454">
            <v>0.3899998664855957</v>
          </cell>
          <cell r="J1454">
            <v>0.3899998664855957</v>
          </cell>
        </row>
        <row r="1455">
          <cell r="A1455">
            <v>1614</v>
          </cell>
          <cell r="B1455" t="str">
            <v>Llave angular de fregadero 2p</v>
          </cell>
          <cell r="C1455" t="str">
            <v>u</v>
          </cell>
          <cell r="D1455">
            <v>11.28</v>
          </cell>
          <cell r="E1455">
            <v>11.279998779296875</v>
          </cell>
          <cell r="F1455">
            <v>11.279998779296875</v>
          </cell>
          <cell r="G1455">
            <v>0.79</v>
          </cell>
          <cell r="H1455">
            <v>0.78999996185302734</v>
          </cell>
          <cell r="I1455">
            <v>0.78999996185302734</v>
          </cell>
          <cell r="J1455">
            <v>0.78999996185302734</v>
          </cell>
        </row>
        <row r="1456">
          <cell r="A1456">
            <v>1615</v>
          </cell>
          <cell r="B1456" t="str">
            <v>Grifería FV para fregadero 2p</v>
          </cell>
          <cell r="C1456" t="str">
            <v>u</v>
          </cell>
          <cell r="D1456">
            <v>33</v>
          </cell>
          <cell r="E1456">
            <v>33</v>
          </cell>
          <cell r="F1456">
            <v>33</v>
          </cell>
          <cell r="G1456">
            <v>2.31</v>
          </cell>
          <cell r="H1456">
            <v>2.3099994659423828</v>
          </cell>
          <cell r="I1456">
            <v>2.3099994659423828</v>
          </cell>
          <cell r="J1456">
            <v>2.3099994659423828</v>
          </cell>
        </row>
        <row r="1457">
          <cell r="A1457">
            <v>1616</v>
          </cell>
          <cell r="B1457" t="str">
            <v>Llave Fv para ducha</v>
          </cell>
          <cell r="C1457" t="str">
            <v>u</v>
          </cell>
          <cell r="D1457">
            <v>15</v>
          </cell>
          <cell r="E1457">
            <v>15</v>
          </cell>
          <cell r="F1457">
            <v>15</v>
          </cell>
          <cell r="G1457">
            <v>1.05</v>
          </cell>
          <cell r="H1457">
            <v>1.0499992370605469</v>
          </cell>
          <cell r="I1457">
            <v>1.0499992370605469</v>
          </cell>
          <cell r="J1457">
            <v>1.0499992370605469</v>
          </cell>
        </row>
        <row r="1458">
          <cell r="A1458">
            <v>1617</v>
          </cell>
          <cell r="B1458" t="str">
            <v>Manguera, rack 1 1/2" x 50 pies</v>
          </cell>
          <cell r="C1458" t="str">
            <v>u</v>
          </cell>
          <cell r="D1458">
            <v>218.04</v>
          </cell>
          <cell r="E1458">
            <v>218.0399169921875</v>
          </cell>
          <cell r="F1458">
            <v>218.0399169921875</v>
          </cell>
          <cell r="G1458">
            <v>15.26</v>
          </cell>
          <cell r="H1458">
            <v>15.259994506835938</v>
          </cell>
          <cell r="I1458">
            <v>15.259994506835938</v>
          </cell>
          <cell r="J1458">
            <v>15.259994506835938</v>
          </cell>
        </row>
        <row r="1459">
          <cell r="A1459">
            <v>1618</v>
          </cell>
          <cell r="B1459" t="str">
            <v>Hacha 2 3/4 lb</v>
          </cell>
          <cell r="C1459" t="str">
            <v>u</v>
          </cell>
          <cell r="D1459">
            <v>52.991999999999997</v>
          </cell>
          <cell r="E1459">
            <v>52.991973876953125</v>
          </cell>
          <cell r="F1459">
            <v>52.991973876953125</v>
          </cell>
          <cell r="G1459">
            <v>3.71</v>
          </cell>
          <cell r="H1459">
            <v>3.7099990844726563</v>
          </cell>
          <cell r="I1459">
            <v>3.7099990844726563</v>
          </cell>
          <cell r="J1459">
            <v>3.7099990844726563</v>
          </cell>
        </row>
        <row r="1460">
          <cell r="A1460">
            <v>1619</v>
          </cell>
          <cell r="B1460" t="str">
            <v>Soporte de hacha</v>
          </cell>
          <cell r="C1460" t="str">
            <v>u</v>
          </cell>
          <cell r="D1460">
            <v>17.603999999999999</v>
          </cell>
          <cell r="E1460">
            <v>17.603988647460938</v>
          </cell>
          <cell r="F1460">
            <v>17.603988647460938</v>
          </cell>
          <cell r="G1460">
            <v>1.23</v>
          </cell>
          <cell r="H1460">
            <v>1.2299995422363281</v>
          </cell>
          <cell r="I1460">
            <v>1.2299995422363281</v>
          </cell>
          <cell r="J1460">
            <v>1.2299995422363281</v>
          </cell>
        </row>
        <row r="1461">
          <cell r="A1461">
            <v>1620</v>
          </cell>
          <cell r="B1461" t="str">
            <v>Llaves spaner</v>
          </cell>
          <cell r="C1461" t="str">
            <v>u</v>
          </cell>
          <cell r="D1461">
            <v>6.2280000000000006</v>
          </cell>
          <cell r="E1461">
            <v>6.227996826171875</v>
          </cell>
          <cell r="F1461">
            <v>6.227996826171875</v>
          </cell>
          <cell r="G1461">
            <v>0.44</v>
          </cell>
          <cell r="H1461">
            <v>0.43999981880187988</v>
          </cell>
          <cell r="I1461">
            <v>0.43999981880187988</v>
          </cell>
          <cell r="J1461">
            <v>0.43999981880187988</v>
          </cell>
        </row>
        <row r="1462">
          <cell r="A1462">
            <v>1621</v>
          </cell>
          <cell r="B1462" t="str">
            <v>Extinguidor ABC 10 LS P.Q</v>
          </cell>
          <cell r="C1462" t="str">
            <v>u</v>
          </cell>
          <cell r="D1462">
            <v>99.36</v>
          </cell>
          <cell r="E1462">
            <v>99.3599853515625</v>
          </cell>
          <cell r="F1462">
            <v>99.3599853515625</v>
          </cell>
          <cell r="G1462">
            <v>6.96</v>
          </cell>
          <cell r="H1462">
            <v>6.9599990844726563</v>
          </cell>
          <cell r="I1462">
            <v>6.9599990844726563</v>
          </cell>
          <cell r="J1462">
            <v>6.9599990844726563</v>
          </cell>
        </row>
        <row r="1463">
          <cell r="A1463">
            <v>1622</v>
          </cell>
          <cell r="B1463" t="str">
            <v>Tablero, incluye vidrio</v>
          </cell>
          <cell r="C1463" t="str">
            <v>u</v>
          </cell>
          <cell r="D1463">
            <v>103.24929999999999</v>
          </cell>
          <cell r="E1463">
            <v>103.249267578125</v>
          </cell>
          <cell r="F1463">
            <v>103.249267578125</v>
          </cell>
          <cell r="G1463">
            <v>7.23</v>
          </cell>
          <cell r="H1463">
            <v>7.2299995422363281</v>
          </cell>
          <cell r="I1463">
            <v>7.2299995422363281</v>
          </cell>
          <cell r="J1463">
            <v>7.2299995422363281</v>
          </cell>
        </row>
        <row r="1464">
          <cell r="A1464">
            <v>1623</v>
          </cell>
          <cell r="B1464" t="str">
            <v>Abrazadera de 4 1/2" a 5"</v>
          </cell>
          <cell r="C1464" t="str">
            <v>u</v>
          </cell>
          <cell r="D1464">
            <v>0.72</v>
          </cell>
          <cell r="E1464">
            <v>0.71999979019165039</v>
          </cell>
          <cell r="F1464">
            <v>0.71999979019165039</v>
          </cell>
          <cell r="G1464">
            <v>0.05</v>
          </cell>
          <cell r="H1464">
            <v>4.9999982118606567E-2</v>
          </cell>
          <cell r="I1464">
            <v>4.9999982118606567E-2</v>
          </cell>
          <cell r="J1464">
            <v>4.9999982118606567E-2</v>
          </cell>
        </row>
        <row r="1465">
          <cell r="A1465">
            <v>1624</v>
          </cell>
          <cell r="B1465" t="str">
            <v>Desfogue aluminio 4"  x 2.4 mts</v>
          </cell>
          <cell r="C1465" t="str">
            <v>u</v>
          </cell>
          <cell r="D1465">
            <v>15.6</v>
          </cell>
          <cell r="E1465">
            <v>15.599998474121094</v>
          </cell>
          <cell r="F1465">
            <v>15.599998474121094</v>
          </cell>
          <cell r="G1465">
            <v>1.0900000000000001</v>
          </cell>
          <cell r="H1465">
            <v>1.0899991989135742</v>
          </cell>
          <cell r="I1465">
            <v>1.0899991989135742</v>
          </cell>
          <cell r="J1465">
            <v>1.0899991989135742</v>
          </cell>
        </row>
        <row r="1466">
          <cell r="A1466">
            <v>1625</v>
          </cell>
          <cell r="B1466" t="str">
            <v>Aluminio anodizado negro referencia 1465</v>
          </cell>
          <cell r="C1466" t="str">
            <v>ml</v>
          </cell>
          <cell r="D1466">
            <v>2.5145</v>
          </cell>
          <cell r="E1466">
            <v>2.5144996643066406</v>
          </cell>
          <cell r="F1466">
            <v>2.5144996643066406</v>
          </cell>
          <cell r="G1466">
            <v>0.18</v>
          </cell>
          <cell r="H1466">
            <v>0.1799999475479126</v>
          </cell>
          <cell r="I1466">
            <v>0.1799999475479126</v>
          </cell>
          <cell r="J1466">
            <v>0.1799999475479126</v>
          </cell>
        </row>
        <row r="1467">
          <cell r="A1467">
            <v>1626</v>
          </cell>
          <cell r="B1467" t="str">
            <v>Aluminio anodizado negro referencia 1523</v>
          </cell>
          <cell r="C1467" t="str">
            <v>ml</v>
          </cell>
          <cell r="D1467">
            <v>2.1774500000000003</v>
          </cell>
          <cell r="E1467">
            <v>2.1774482727050781</v>
          </cell>
          <cell r="F1467">
            <v>2.1774482727050781</v>
          </cell>
          <cell r="G1467">
            <v>0.15</v>
          </cell>
          <cell r="H1467">
            <v>0.14999997615814209</v>
          </cell>
          <cell r="I1467">
            <v>0.14999997615814209</v>
          </cell>
          <cell r="J1467">
            <v>0.14999997615814209</v>
          </cell>
        </row>
        <row r="1468">
          <cell r="A1468">
            <v>1627</v>
          </cell>
          <cell r="B1468" t="str">
            <v>Aluminio anodizado negro referencia 1388</v>
          </cell>
          <cell r="C1468" t="str">
            <v>ml</v>
          </cell>
          <cell r="D1468">
            <v>2.2095500000000001</v>
          </cell>
          <cell r="E1468">
            <v>2.2095489501953125</v>
          </cell>
          <cell r="F1468">
            <v>2.2095489501953125</v>
          </cell>
          <cell r="G1468">
            <v>0.15</v>
          </cell>
          <cell r="H1468">
            <v>0.14999997615814209</v>
          </cell>
          <cell r="I1468">
            <v>0.14999997615814209</v>
          </cell>
          <cell r="J1468">
            <v>0.14999997615814209</v>
          </cell>
        </row>
        <row r="1469">
          <cell r="A1469">
            <v>1628</v>
          </cell>
          <cell r="B1469" t="str">
            <v>Aluminio anodizado negro referencia 1009</v>
          </cell>
          <cell r="C1469" t="str">
            <v>ml</v>
          </cell>
          <cell r="D1469">
            <v>6.3825500000000011</v>
          </cell>
          <cell r="E1469">
            <v>6.3825492858886719</v>
          </cell>
          <cell r="F1469">
            <v>6.3825492858886719</v>
          </cell>
          <cell r="G1469">
            <v>0.45</v>
          </cell>
          <cell r="H1469">
            <v>0.44999980926513672</v>
          </cell>
          <cell r="I1469">
            <v>0.44999980926513672</v>
          </cell>
          <cell r="J1469">
            <v>0.44999980926513672</v>
          </cell>
        </row>
        <row r="1470">
          <cell r="A1470">
            <v>1629</v>
          </cell>
          <cell r="B1470" t="str">
            <v>Aluminio anodizado negro referencia 1060</v>
          </cell>
          <cell r="C1470" t="str">
            <v>ml</v>
          </cell>
          <cell r="D1470">
            <v>8.8881333333333341</v>
          </cell>
          <cell r="E1470">
            <v>8.8881301879882813</v>
          </cell>
          <cell r="F1470">
            <v>8.8881301879882813</v>
          </cell>
          <cell r="G1470">
            <v>0.62</v>
          </cell>
          <cell r="H1470">
            <v>0.61999988555908203</v>
          </cell>
          <cell r="I1470">
            <v>0.61999988555908203</v>
          </cell>
          <cell r="J1470">
            <v>0.61999988555908203</v>
          </cell>
        </row>
        <row r="1471">
          <cell r="A1471">
            <v>1630</v>
          </cell>
          <cell r="B1471" t="str">
            <v>Aluminio anodizado negro referencia 1139</v>
          </cell>
          <cell r="C1471" t="str">
            <v>ml</v>
          </cell>
          <cell r="D1471">
            <v>6.2702</v>
          </cell>
          <cell r="E1471">
            <v>6.2701988220214844</v>
          </cell>
          <cell r="F1471">
            <v>6.2701988220214844</v>
          </cell>
          <cell r="G1471">
            <v>0.44</v>
          </cell>
          <cell r="H1471">
            <v>0.43999981880187988</v>
          </cell>
          <cell r="I1471">
            <v>0.43999981880187988</v>
          </cell>
          <cell r="J1471">
            <v>0.43999981880187988</v>
          </cell>
        </row>
        <row r="1472">
          <cell r="A1472">
            <v>1631</v>
          </cell>
          <cell r="B1472" t="str">
            <v>Aluminio anodizado negro referencia 1063</v>
          </cell>
          <cell r="C1472" t="str">
            <v>ml</v>
          </cell>
          <cell r="D1472">
            <v>6.400383333333334</v>
          </cell>
          <cell r="E1472">
            <v>6.4003829956054688</v>
          </cell>
          <cell r="F1472">
            <v>6.4003829956054688</v>
          </cell>
          <cell r="G1472">
            <v>0.45</v>
          </cell>
          <cell r="H1472">
            <v>0.44999980926513672</v>
          </cell>
          <cell r="I1472">
            <v>0.44999980926513672</v>
          </cell>
          <cell r="J1472">
            <v>0.44999980926513672</v>
          </cell>
        </row>
        <row r="1473">
          <cell r="A1473">
            <v>1632</v>
          </cell>
          <cell r="B1473" t="str">
            <v>Aluminio anodizado negro referencia 1104</v>
          </cell>
          <cell r="C1473" t="str">
            <v>ml</v>
          </cell>
          <cell r="D1473">
            <v>0.88810000000000011</v>
          </cell>
          <cell r="E1473">
            <v>0.88809967041015625</v>
          </cell>
          <cell r="F1473">
            <v>0.88809967041015625</v>
          </cell>
          <cell r="G1473">
            <v>0.06</v>
          </cell>
          <cell r="H1473">
            <v>5.9999972581863403E-2</v>
          </cell>
          <cell r="I1473">
            <v>5.9999972581863403E-2</v>
          </cell>
          <cell r="J1473">
            <v>5.9999972581863403E-2</v>
          </cell>
        </row>
        <row r="1474">
          <cell r="A1474">
            <v>1633</v>
          </cell>
          <cell r="B1474" t="str">
            <v>Aluminio anodizado negro referencia 1140</v>
          </cell>
          <cell r="C1474" t="str">
            <v>ml</v>
          </cell>
          <cell r="D1474">
            <v>5.9010500000000015</v>
          </cell>
          <cell r="E1474">
            <v>5.9010467529296875</v>
          </cell>
          <cell r="F1474">
            <v>5.9010467529296875</v>
          </cell>
          <cell r="G1474">
            <v>0.41</v>
          </cell>
          <cell r="H1474">
            <v>0.40999984741210938</v>
          </cell>
          <cell r="I1474">
            <v>0.40999984741210938</v>
          </cell>
          <cell r="J1474">
            <v>0.40999984741210938</v>
          </cell>
        </row>
        <row r="1475">
          <cell r="A1475">
            <v>1634</v>
          </cell>
          <cell r="B1475" t="str">
            <v>Vinyl No.11</v>
          </cell>
          <cell r="C1475" t="str">
            <v>ml</v>
          </cell>
          <cell r="D1475">
            <v>0.25</v>
          </cell>
          <cell r="E1475">
            <v>0.25</v>
          </cell>
          <cell r="F1475">
            <v>0.25</v>
          </cell>
          <cell r="G1475">
            <v>0.02</v>
          </cell>
          <cell r="H1475">
            <v>1.9999995827674866E-2</v>
          </cell>
          <cell r="I1475">
            <v>1.9999995827674866E-2</v>
          </cell>
          <cell r="J1475">
            <v>1.9999995827674866E-2</v>
          </cell>
        </row>
        <row r="1476">
          <cell r="A1476">
            <v>1635</v>
          </cell>
          <cell r="B1476" t="str">
            <v>Felpa</v>
          </cell>
          <cell r="C1476" t="str">
            <v>ml</v>
          </cell>
          <cell r="D1476">
            <v>0.6</v>
          </cell>
          <cell r="E1476">
            <v>0.59999990463256836</v>
          </cell>
          <cell r="F1476">
            <v>0.59999990463256836</v>
          </cell>
          <cell r="G1476">
            <v>0.04</v>
          </cell>
          <cell r="H1476">
            <v>3.9999991655349731E-2</v>
          </cell>
          <cell r="I1476">
            <v>3.9999991655349731E-2</v>
          </cell>
          <cell r="J1476">
            <v>3.9999991655349731E-2</v>
          </cell>
        </row>
        <row r="1477">
          <cell r="A1477">
            <v>1636</v>
          </cell>
          <cell r="B1477" t="str">
            <v>Pivotes</v>
          </cell>
          <cell r="C1477" t="str">
            <v>u</v>
          </cell>
          <cell r="D1477">
            <v>4</v>
          </cell>
          <cell r="E1477">
            <v>4</v>
          </cell>
          <cell r="F1477">
            <v>4</v>
          </cell>
          <cell r="G1477">
            <v>0.28000000000000003</v>
          </cell>
          <cell r="H1477">
            <v>0.27999997138977051</v>
          </cell>
          <cell r="I1477">
            <v>0.27999997138977051</v>
          </cell>
          <cell r="J1477">
            <v>0.27999997138977051</v>
          </cell>
        </row>
        <row r="1478">
          <cell r="A1478">
            <v>1637</v>
          </cell>
          <cell r="B1478" t="str">
            <v>Tensor</v>
          </cell>
          <cell r="C1478" t="str">
            <v>u</v>
          </cell>
          <cell r="D1478">
            <v>6</v>
          </cell>
          <cell r="E1478">
            <v>6</v>
          </cell>
          <cell r="F1478">
            <v>6</v>
          </cell>
          <cell r="G1478">
            <v>0.42</v>
          </cell>
          <cell r="H1478">
            <v>0.41999983787536621</v>
          </cell>
          <cell r="I1478">
            <v>0.41999983787536621</v>
          </cell>
          <cell r="J1478">
            <v>0.41999983787536621</v>
          </cell>
        </row>
        <row r="1479">
          <cell r="A1479">
            <v>1638</v>
          </cell>
          <cell r="B1479" t="str">
            <v>Cierrapuertas hidráulico de piso JACKSON</v>
          </cell>
          <cell r="C1479" t="str">
            <v>u</v>
          </cell>
          <cell r="D1479">
            <v>95</v>
          </cell>
          <cell r="E1479">
            <v>95</v>
          </cell>
          <cell r="F1479">
            <v>95</v>
          </cell>
          <cell r="G1479">
            <v>6.65</v>
          </cell>
          <cell r="H1479">
            <v>6.6499977111816406</v>
          </cell>
          <cell r="I1479">
            <v>6.6499977111816406</v>
          </cell>
          <cell r="J1479">
            <v>6.6499977111816406</v>
          </cell>
        </row>
        <row r="1480">
          <cell r="A1480">
            <v>1639</v>
          </cell>
          <cell r="B1480" t="str">
            <v>Seguros, remaches, tornillos, varios</v>
          </cell>
          <cell r="C1480" t="str">
            <v>glb</v>
          </cell>
          <cell r="D1480">
            <v>2</v>
          </cell>
          <cell r="E1480">
            <v>2</v>
          </cell>
          <cell r="F1480">
            <v>2</v>
          </cell>
          <cell r="G1480">
            <v>0.14000000000000001</v>
          </cell>
          <cell r="H1480">
            <v>0.13999998569488525</v>
          </cell>
          <cell r="I1480">
            <v>0.13999998569488525</v>
          </cell>
          <cell r="J1480">
            <v>0.13999998569488525</v>
          </cell>
        </row>
        <row r="1481">
          <cell r="A1481">
            <v>1640</v>
          </cell>
          <cell r="B1481" t="str">
            <v>Vidrio claro flotado americano 4 mm</v>
          </cell>
          <cell r="C1481" t="str">
            <v>M2</v>
          </cell>
          <cell r="D1481">
            <v>7</v>
          </cell>
          <cell r="E1481">
            <v>7</v>
          </cell>
          <cell r="F1481">
            <v>7</v>
          </cell>
          <cell r="G1481">
            <v>0.49</v>
          </cell>
          <cell r="H1481">
            <v>0.48999977111816406</v>
          </cell>
          <cell r="I1481">
            <v>0.48999977111816406</v>
          </cell>
          <cell r="J1481">
            <v>0.48999977111816406</v>
          </cell>
        </row>
        <row r="1482">
          <cell r="A1482">
            <v>1641</v>
          </cell>
          <cell r="B1482" t="str">
            <v>Vidrio claro flotado americano 6 mm</v>
          </cell>
          <cell r="C1482" t="str">
            <v>M2</v>
          </cell>
          <cell r="D1482">
            <v>10.5</v>
          </cell>
          <cell r="E1482">
            <v>10.5</v>
          </cell>
          <cell r="F1482">
            <v>10.5</v>
          </cell>
          <cell r="G1482">
            <v>0.74</v>
          </cell>
          <cell r="H1482">
            <v>0.73999977111816406</v>
          </cell>
          <cell r="I1482">
            <v>0.73999977111816406</v>
          </cell>
          <cell r="J1482">
            <v>0.73999977111816406</v>
          </cell>
        </row>
        <row r="1483">
          <cell r="A1483">
            <v>1642</v>
          </cell>
          <cell r="B1483" t="str">
            <v>Vidrio templado 6 mm</v>
          </cell>
          <cell r="C1483" t="str">
            <v>M2</v>
          </cell>
          <cell r="D1483">
            <v>45.5</v>
          </cell>
          <cell r="E1483">
            <v>45.5</v>
          </cell>
          <cell r="F1483">
            <v>45.5</v>
          </cell>
          <cell r="G1483">
            <v>3.19</v>
          </cell>
          <cell r="H1483">
            <v>3.1899986267089844</v>
          </cell>
          <cell r="I1483">
            <v>3.1899986267089844</v>
          </cell>
          <cell r="J1483">
            <v>3.1899986267089844</v>
          </cell>
        </row>
        <row r="1484">
          <cell r="A1484">
            <v>1643</v>
          </cell>
          <cell r="B1484" t="str">
            <v>Tablero general fabricado en lámina metálica para servicio tipo  interior,cumpliendo las normas NEMA 1 para sobreponer en pared  fabricado en lámina de acero estirado en frío (calibre 12) con cubierta frontal desmontable, completamente pintado con esmalte.</v>
          </cell>
          <cell r="C1484" t="str">
            <v>u</v>
          </cell>
          <cell r="D1484">
            <v>481.6</v>
          </cell>
          <cell r="E1484">
            <v>481.599853515625</v>
          </cell>
          <cell r="F1484">
            <v>481.599853515625</v>
          </cell>
          <cell r="G1484">
            <v>16.86</v>
          </cell>
          <cell r="H1484">
            <v>16.8599853515625</v>
          </cell>
          <cell r="I1484">
            <v>16.8599853515625</v>
          </cell>
          <cell r="J1484">
            <v>16.8599853515625</v>
          </cell>
        </row>
        <row r="1485">
          <cell r="A1485">
            <v>1644</v>
          </cell>
          <cell r="B1485" t="str">
            <v>Breaker de 3P-225A</v>
          </cell>
          <cell r="C1485" t="str">
            <v>u</v>
          </cell>
          <cell r="D1485">
            <v>109.65920000000001</v>
          </cell>
          <cell r="E1485">
            <v>109.6591796875</v>
          </cell>
          <cell r="F1485">
            <v>109.6591796875</v>
          </cell>
          <cell r="G1485">
            <v>7.68</v>
          </cell>
          <cell r="H1485">
            <v>7.6799964904785156</v>
          </cell>
          <cell r="I1485">
            <v>7.6799964904785156</v>
          </cell>
          <cell r="J1485">
            <v>7.6799964904785156</v>
          </cell>
        </row>
        <row r="1486">
          <cell r="A1486">
            <v>1645</v>
          </cell>
          <cell r="B1486" t="str">
            <v>Breaker de 3P-100A</v>
          </cell>
          <cell r="C1486" t="str">
            <v>u</v>
          </cell>
          <cell r="D1486">
            <v>45.2592</v>
          </cell>
          <cell r="E1486">
            <v>45.259185791015625</v>
          </cell>
          <cell r="F1486">
            <v>45.259185791015625</v>
          </cell>
          <cell r="G1486">
            <v>3.17</v>
          </cell>
          <cell r="H1486">
            <v>3.1699981689453125</v>
          </cell>
          <cell r="I1486">
            <v>3.1699981689453125</v>
          </cell>
          <cell r="J1486">
            <v>3.1699981689453125</v>
          </cell>
        </row>
        <row r="1487">
          <cell r="A1487">
            <v>1646</v>
          </cell>
          <cell r="B1487" t="str">
            <v>Breaker de 3P-50A</v>
          </cell>
          <cell r="C1487" t="str">
            <v>u</v>
          </cell>
          <cell r="D1487">
            <v>28.77</v>
          </cell>
          <cell r="E1487">
            <v>28.769989013671875</v>
          </cell>
          <cell r="F1487">
            <v>28.769989013671875</v>
          </cell>
          <cell r="G1487">
            <v>2.0099999999999998</v>
          </cell>
          <cell r="H1487">
            <v>2.0099983215332031</v>
          </cell>
          <cell r="I1487">
            <v>2.0099983215332031</v>
          </cell>
          <cell r="J1487">
            <v>2.0099983215332031</v>
          </cell>
        </row>
        <row r="1488">
          <cell r="A1488">
            <v>1647</v>
          </cell>
          <cell r="B1488" t="str">
            <v>Breaker de 3P-80A</v>
          </cell>
          <cell r="C1488" t="str">
            <v>u</v>
          </cell>
          <cell r="D1488">
            <v>28.77</v>
          </cell>
          <cell r="E1488">
            <v>28.769989013671875</v>
          </cell>
          <cell r="F1488">
            <v>28.769989013671875</v>
          </cell>
          <cell r="G1488">
            <v>2.0099999999999998</v>
          </cell>
          <cell r="H1488">
            <v>2.0099983215332031</v>
          </cell>
          <cell r="I1488">
            <v>2.0099983215332031</v>
          </cell>
          <cell r="J1488">
            <v>2.0099983215332031</v>
          </cell>
        </row>
        <row r="1489">
          <cell r="A1489">
            <v>1648</v>
          </cell>
          <cell r="B1489" t="str">
            <v>Breaker de 3P-40A</v>
          </cell>
          <cell r="C1489" t="str">
            <v>u</v>
          </cell>
          <cell r="D1489">
            <v>28.77</v>
          </cell>
          <cell r="E1489">
            <v>28.769989013671875</v>
          </cell>
          <cell r="F1489">
            <v>28.769989013671875</v>
          </cell>
          <cell r="G1489">
            <v>2.0099999999999998</v>
          </cell>
          <cell r="H1489">
            <v>2.0099983215332031</v>
          </cell>
          <cell r="I1489">
            <v>2.0099983215332031</v>
          </cell>
          <cell r="J1489">
            <v>2.0099983215332031</v>
          </cell>
        </row>
        <row r="1490">
          <cell r="A1490">
            <v>1649</v>
          </cell>
          <cell r="B1490" t="str">
            <v>Breaker de 3P-30A</v>
          </cell>
          <cell r="C1490" t="str">
            <v>u</v>
          </cell>
          <cell r="D1490">
            <v>28.77</v>
          </cell>
          <cell r="E1490">
            <v>28.769989013671875</v>
          </cell>
          <cell r="F1490">
            <v>28.769989013671875</v>
          </cell>
          <cell r="G1490">
            <v>2.0099999999999998</v>
          </cell>
          <cell r="H1490">
            <v>2.0099983215332031</v>
          </cell>
          <cell r="I1490">
            <v>2.0099983215332031</v>
          </cell>
          <cell r="J1490">
            <v>2.0099983215332031</v>
          </cell>
        </row>
        <row r="1491">
          <cell r="A1491">
            <v>1650</v>
          </cell>
          <cell r="B1491" t="str">
            <v>Breaker de 2P-40A</v>
          </cell>
          <cell r="C1491" t="str">
            <v>U</v>
          </cell>
          <cell r="D1491">
            <v>8.65</v>
          </cell>
          <cell r="E1491">
            <v>0</v>
          </cell>
          <cell r="F1491">
            <v>0</v>
          </cell>
          <cell r="G1491">
            <v>0.61</v>
          </cell>
          <cell r="H1491">
            <v>0.60999965667724609</v>
          </cell>
          <cell r="I1491">
            <v>0</v>
          </cell>
          <cell r="J1491">
            <v>0</v>
          </cell>
        </row>
        <row r="1492">
          <cell r="A1492">
            <v>1651</v>
          </cell>
          <cell r="B1492" t="str">
            <v>Breaker de 2P-32A</v>
          </cell>
          <cell r="C1492" t="str">
            <v>u</v>
          </cell>
          <cell r="D1492">
            <v>4.67</v>
          </cell>
          <cell r="E1492">
            <v>4.6699981689453125</v>
          </cell>
          <cell r="F1492">
            <v>4.6699981689453125</v>
          </cell>
          <cell r="G1492">
            <v>0.33</v>
          </cell>
          <cell r="H1492">
            <v>0.32999992370605469</v>
          </cell>
          <cell r="I1492">
            <v>0.32999992370605469</v>
          </cell>
          <cell r="J1492">
            <v>0.32999992370605469</v>
          </cell>
        </row>
        <row r="1493">
          <cell r="A1493">
            <v>1652</v>
          </cell>
          <cell r="B1493" t="str">
            <v>Juego de barras de cobre de 600A para las fases y 450A    para el neutro y la tierra.</v>
          </cell>
          <cell r="C1493" t="str">
            <v>juego</v>
          </cell>
          <cell r="D1493">
            <v>22.4</v>
          </cell>
          <cell r="E1493">
            <v>22.399993896484375</v>
          </cell>
          <cell r="F1493">
            <v>22.399993896484375</v>
          </cell>
          <cell r="G1493">
            <v>1.57</v>
          </cell>
          <cell r="H1493">
            <v>1.5699996948242188</v>
          </cell>
          <cell r="I1493">
            <v>1.5699996948242188</v>
          </cell>
          <cell r="J1493">
            <v>1.5699996948242188</v>
          </cell>
        </row>
        <row r="1494">
          <cell r="A1494">
            <v>1653</v>
          </cell>
          <cell r="B1494" t="str">
            <v>Tablero fabricado en lámina metálica para servicio tipo interior, cumpliendo las normas NEMA 1,para sobreponer en pared fabricado en lámina de acero estirado en frío (calibre 12)con cubierta frontal desmontable, completamente pintado con esmalte para op</v>
          </cell>
          <cell r="C1494" t="str">
            <v>u</v>
          </cell>
          <cell r="D1494">
            <v>313.60000000000002</v>
          </cell>
          <cell r="E1494">
            <v>313.599853515625</v>
          </cell>
          <cell r="F1494">
            <v>313.599853515625</v>
          </cell>
          <cell r="G1494">
            <v>10.98</v>
          </cell>
          <cell r="H1494">
            <v>10.979995727539063</v>
          </cell>
          <cell r="I1494">
            <v>10.979995727539063</v>
          </cell>
          <cell r="J1494">
            <v>10.979995727539063</v>
          </cell>
        </row>
        <row r="1495">
          <cell r="A1495">
            <v>1654</v>
          </cell>
          <cell r="B1495" t="str">
            <v>Breaker caja moldeada principal de 3P-225A</v>
          </cell>
          <cell r="C1495" t="str">
            <v>u</v>
          </cell>
          <cell r="D1495">
            <v>208.16320000000005</v>
          </cell>
          <cell r="E1495">
            <v>208.1630859375</v>
          </cell>
          <cell r="F1495">
            <v>208.1630859375</v>
          </cell>
          <cell r="G1495">
            <v>14.57</v>
          </cell>
          <cell r="H1495">
            <v>14.569999694824219</v>
          </cell>
          <cell r="I1495">
            <v>14.569999694824219</v>
          </cell>
          <cell r="J1495">
            <v>14.569999694824219</v>
          </cell>
        </row>
        <row r="1496">
          <cell r="A1496">
            <v>1655</v>
          </cell>
          <cell r="B1496" t="str">
            <v>Breaker de 3P-70A</v>
          </cell>
          <cell r="C1496" t="str">
            <v>u</v>
          </cell>
          <cell r="D1496">
            <v>28.77</v>
          </cell>
          <cell r="E1496">
            <v>28.769989013671875</v>
          </cell>
          <cell r="F1496">
            <v>28.769989013671875</v>
          </cell>
          <cell r="G1496">
            <v>2.0099999999999998</v>
          </cell>
          <cell r="H1496">
            <v>2.0099983215332031</v>
          </cell>
          <cell r="I1496">
            <v>2.0099983215332031</v>
          </cell>
          <cell r="J1496">
            <v>2.0099983215332031</v>
          </cell>
        </row>
        <row r="1497">
          <cell r="A1497">
            <v>1656</v>
          </cell>
          <cell r="B1497" t="str">
            <v>Breaker de 3P-60A</v>
          </cell>
          <cell r="C1497" t="str">
            <v>u</v>
          </cell>
          <cell r="D1497">
            <v>28.77</v>
          </cell>
          <cell r="E1497">
            <v>28.769989013671875</v>
          </cell>
          <cell r="F1497">
            <v>28.769989013671875</v>
          </cell>
          <cell r="G1497">
            <v>2.0099999999999998</v>
          </cell>
          <cell r="H1497">
            <v>2.0099983215332031</v>
          </cell>
          <cell r="I1497">
            <v>2.0099983215332031</v>
          </cell>
          <cell r="J1497">
            <v>2.0099983215332031</v>
          </cell>
        </row>
        <row r="1498">
          <cell r="A1498">
            <v>1657</v>
          </cell>
          <cell r="B1498" t="str">
            <v>Breaker de 3P-30A</v>
          </cell>
          <cell r="C1498" t="str">
            <v>u</v>
          </cell>
          <cell r="D1498">
            <v>28.77</v>
          </cell>
          <cell r="E1498">
            <v>28.769989013671875</v>
          </cell>
          <cell r="F1498">
            <v>28.769989013671875</v>
          </cell>
          <cell r="G1498">
            <v>2.0099999999999998</v>
          </cell>
          <cell r="H1498">
            <v>2.0099983215332031</v>
          </cell>
          <cell r="I1498">
            <v>2.0099983215332031</v>
          </cell>
          <cell r="J1498">
            <v>2.0099983215332031</v>
          </cell>
        </row>
        <row r="1499">
          <cell r="A1499">
            <v>1658</v>
          </cell>
          <cell r="B1499" t="str">
            <v>Breaker de 2P-40A</v>
          </cell>
          <cell r="C1499" t="str">
            <v>u</v>
          </cell>
          <cell r="D1499">
            <v>10.01</v>
          </cell>
          <cell r="E1499">
            <v>10.009994506835938</v>
          </cell>
          <cell r="F1499">
            <v>10.009994506835938</v>
          </cell>
          <cell r="G1499">
            <v>0.7</v>
          </cell>
          <cell r="H1499">
            <v>0.69999980926513672</v>
          </cell>
          <cell r="I1499">
            <v>0.69999980926513672</v>
          </cell>
          <cell r="J1499">
            <v>0.69999980926513672</v>
          </cell>
        </row>
        <row r="1500">
          <cell r="A1500">
            <v>1659</v>
          </cell>
          <cell r="B1500" t="str">
            <v>Breaker de 2P-30A</v>
          </cell>
          <cell r="C1500" t="str">
            <v>u</v>
          </cell>
          <cell r="D1500">
            <v>10.01</v>
          </cell>
          <cell r="E1500">
            <v>10.009994506835938</v>
          </cell>
          <cell r="F1500">
            <v>10.009994506835938</v>
          </cell>
          <cell r="G1500">
            <v>0.7</v>
          </cell>
          <cell r="H1500">
            <v>0.69999980926513672</v>
          </cell>
          <cell r="I1500">
            <v>0.69999980926513672</v>
          </cell>
          <cell r="J1500">
            <v>0.69999980926513672</v>
          </cell>
        </row>
        <row r="1501">
          <cell r="A1501">
            <v>1660</v>
          </cell>
          <cell r="B1501" t="str">
            <v>Juego de barras de cobre de 250A para las fases y 200A</v>
          </cell>
          <cell r="C1501" t="str">
            <v>u</v>
          </cell>
          <cell r="D1501">
            <v>11.6928</v>
          </cell>
          <cell r="E1501">
            <v>11.692794799804688</v>
          </cell>
          <cell r="F1501">
            <v>11.692794799804688</v>
          </cell>
          <cell r="G1501">
            <v>0.82</v>
          </cell>
          <cell r="H1501">
            <v>0.81999969482421875</v>
          </cell>
          <cell r="I1501">
            <v>0.81999969482421875</v>
          </cell>
          <cell r="J1501">
            <v>0.81999969482421875</v>
          </cell>
        </row>
        <row r="1502">
          <cell r="A1502">
            <v>1661</v>
          </cell>
          <cell r="B1502" t="str">
            <v>Gabinete fabricado en lámina metálica para servicio tipo interior, cumpliendo las normas NEMA 1,para empotrar  en pared fabricado en lámina de acero estirado en frío (calibre 12) con cubierta frontal desmontable, completamente pintado con esmalte para op</v>
          </cell>
          <cell r="C1502" t="str">
            <v>u</v>
          </cell>
          <cell r="D1502">
            <v>291.2</v>
          </cell>
          <cell r="E1502">
            <v>291.199951171875</v>
          </cell>
          <cell r="F1502">
            <v>291.199951171875</v>
          </cell>
          <cell r="G1502">
            <v>10.19</v>
          </cell>
          <cell r="H1502">
            <v>10.189994812011719</v>
          </cell>
          <cell r="I1502">
            <v>10.189994812011719</v>
          </cell>
          <cell r="J1502">
            <v>10.189994812011719</v>
          </cell>
        </row>
        <row r="1503">
          <cell r="A1503">
            <v>1662</v>
          </cell>
          <cell r="B1503" t="str">
            <v>Breaker caja moldeada de 2P-125A</v>
          </cell>
          <cell r="C1503" t="str">
            <v>u</v>
          </cell>
          <cell r="D1503">
            <v>162.4</v>
          </cell>
          <cell r="E1503">
            <v>162.39990234375</v>
          </cell>
          <cell r="F1503">
            <v>162.39990234375</v>
          </cell>
          <cell r="G1503">
            <v>3.25</v>
          </cell>
          <cell r="H1503">
            <v>3.25</v>
          </cell>
          <cell r="I1503">
            <v>3.25</v>
          </cell>
          <cell r="J1503">
            <v>3.25</v>
          </cell>
        </row>
        <row r="1504">
          <cell r="A1504">
            <v>1663</v>
          </cell>
          <cell r="B1504" t="str">
            <v xml:space="preserve">Barredera de caucho ancho=10cm </v>
          </cell>
          <cell r="C1504" t="str">
            <v>u</v>
          </cell>
          <cell r="D1504">
            <v>0.5</v>
          </cell>
          <cell r="E1504">
            <v>0.5</v>
          </cell>
          <cell r="F1504">
            <v>0.5</v>
          </cell>
          <cell r="G1504">
            <v>0.04</v>
          </cell>
          <cell r="H1504">
            <v>3.9999991655349731E-2</v>
          </cell>
          <cell r="I1504">
            <v>3.9999991655349731E-2</v>
          </cell>
          <cell r="J1504">
            <v>3.9999991655349731E-2</v>
          </cell>
        </row>
        <row r="1505">
          <cell r="A1505">
            <v>1664</v>
          </cell>
          <cell r="B1505" t="str">
            <v xml:space="preserve">Pegamento </v>
          </cell>
          <cell r="C1505" t="str">
            <v>gl</v>
          </cell>
          <cell r="D1505">
            <v>9.86</v>
          </cell>
          <cell r="E1505">
            <v>9.8599929809570313</v>
          </cell>
          <cell r="F1505">
            <v>9.8599929809570313</v>
          </cell>
          <cell r="G1505">
            <v>0.69</v>
          </cell>
          <cell r="H1505">
            <v>0.68999958038330078</v>
          </cell>
          <cell r="I1505">
            <v>0.68999958038330078</v>
          </cell>
          <cell r="J1505">
            <v>0.68999958038330078</v>
          </cell>
        </row>
        <row r="1506">
          <cell r="A1506">
            <v>1665</v>
          </cell>
          <cell r="B1506" t="str">
            <v xml:space="preserve"> Ducto en lámina de acero galvanizado ASTM A525 </v>
          </cell>
          <cell r="C1506" t="str">
            <v>kg.</v>
          </cell>
          <cell r="D1506">
            <v>3.73</v>
          </cell>
          <cell r="E1506">
            <v>3.7299995422363281</v>
          </cell>
          <cell r="F1506">
            <v>3.7299995422363281</v>
          </cell>
          <cell r="G1506">
            <v>0.26</v>
          </cell>
          <cell r="H1506">
            <v>0.25999999046325684</v>
          </cell>
          <cell r="I1506">
            <v>0.25999999046325684</v>
          </cell>
          <cell r="J1506">
            <v>0.25999999046325684</v>
          </cell>
        </row>
        <row r="1507">
          <cell r="A1507">
            <v>1666</v>
          </cell>
          <cell r="B1507" t="str">
            <v>Aislamiento térmico</v>
          </cell>
          <cell r="C1507" t="str">
            <v>m2</v>
          </cell>
          <cell r="D1507">
            <v>17.399999999999999</v>
          </cell>
          <cell r="E1507">
            <v>17.399993896484375</v>
          </cell>
          <cell r="F1507">
            <v>17.399993896484375</v>
          </cell>
          <cell r="G1507">
            <v>1.22</v>
          </cell>
          <cell r="H1507">
            <v>1.2199993133544922</v>
          </cell>
          <cell r="I1507">
            <v>1.2199993133544922</v>
          </cell>
          <cell r="J1507">
            <v>1.2199993133544922</v>
          </cell>
        </row>
        <row r="1508">
          <cell r="A1508">
            <v>1667</v>
          </cell>
          <cell r="B1508" t="str">
            <v xml:space="preserve">Ducto en lámina de acero galvanizado ASTM A525 </v>
          </cell>
          <cell r="C1508" t="str">
            <v>kg.</v>
          </cell>
          <cell r="D1508">
            <v>3.927</v>
          </cell>
          <cell r="E1508">
            <v>3.9269981384277344</v>
          </cell>
          <cell r="F1508">
            <v>3.9269981384277344</v>
          </cell>
          <cell r="G1508">
            <v>0.27</v>
          </cell>
          <cell r="H1508">
            <v>0.26999998092651367</v>
          </cell>
          <cell r="I1508">
            <v>0.26999998092651367</v>
          </cell>
          <cell r="J1508">
            <v>0.26999998092651367</v>
          </cell>
        </row>
        <row r="1509">
          <cell r="A1509">
            <v>1668</v>
          </cell>
          <cell r="B1509" t="str">
            <v xml:space="preserve">Aislamiento térmico </v>
          </cell>
          <cell r="C1509" t="str">
            <v>m2</v>
          </cell>
          <cell r="D1509">
            <v>17.3995</v>
          </cell>
          <cell r="E1509">
            <v>17.399490356445313</v>
          </cell>
          <cell r="F1509">
            <v>17.399490356445313</v>
          </cell>
          <cell r="G1509">
            <v>1.22</v>
          </cell>
          <cell r="H1509">
            <v>1.2199993133544922</v>
          </cell>
          <cell r="I1509">
            <v>1.2199993133544922</v>
          </cell>
          <cell r="J1509">
            <v>1.2199993133544922</v>
          </cell>
        </row>
        <row r="1510">
          <cell r="A1510">
            <v>1669</v>
          </cell>
          <cell r="B1510" t="str">
            <v>Equipo de acondicionamiento de aire tipo paquete UP1</v>
          </cell>
          <cell r="C1510" t="str">
            <v>u</v>
          </cell>
          <cell r="D1510">
            <v>4950.009</v>
          </cell>
          <cell r="E1510">
            <v>4950.0078125</v>
          </cell>
          <cell r="F1510">
            <v>4950.0078125</v>
          </cell>
          <cell r="G1510">
            <v>346.5</v>
          </cell>
          <cell r="H1510">
            <v>346.5</v>
          </cell>
          <cell r="I1510">
            <v>346.5</v>
          </cell>
          <cell r="J1510">
            <v>346.5</v>
          </cell>
        </row>
        <row r="1511">
          <cell r="A1511">
            <v>1670</v>
          </cell>
          <cell r="B1511" t="str">
            <v>Unidad de aire acondicionado tipo SPLIT enfriada por aire US1</v>
          </cell>
          <cell r="C1511" t="str">
            <v>u</v>
          </cell>
          <cell r="D1511">
            <v>2299.7175000000002</v>
          </cell>
          <cell r="E1511">
            <v>2299.716796875</v>
          </cell>
          <cell r="F1511">
            <v>2299.716796875</v>
          </cell>
          <cell r="G1511">
            <v>160.97999999999999</v>
          </cell>
          <cell r="H1511">
            <v>160.97998046875</v>
          </cell>
          <cell r="I1511">
            <v>160.97998046875</v>
          </cell>
          <cell r="J1511">
            <v>160.97998046875</v>
          </cell>
        </row>
        <row r="1512">
          <cell r="A1512">
            <v>1671</v>
          </cell>
          <cell r="B1512" t="str">
            <v>Unidad de aire acondicionado tipo SPLIT enfriada por aire US2</v>
          </cell>
          <cell r="C1512" t="str">
            <v>u</v>
          </cell>
          <cell r="D1512">
            <v>2669.2635</v>
          </cell>
          <cell r="E1512">
            <v>2669.26171875</v>
          </cell>
          <cell r="F1512">
            <v>2669.26171875</v>
          </cell>
          <cell r="G1512">
            <v>186.85</v>
          </cell>
          <cell r="H1512">
            <v>186.8499755859375</v>
          </cell>
          <cell r="I1512">
            <v>186.8499755859375</v>
          </cell>
          <cell r="J1512">
            <v>186.8499755859375</v>
          </cell>
        </row>
        <row r="1513">
          <cell r="A1513">
            <v>1672</v>
          </cell>
          <cell r="B1513" t="str">
            <v xml:space="preserve"> Ventilador  centrÍfugo tipo hongo VEX-1</v>
          </cell>
          <cell r="C1513" t="str">
            <v>u</v>
          </cell>
          <cell r="D1513">
            <v>1608.7525000000001</v>
          </cell>
          <cell r="E1513">
            <v>1608.751953125</v>
          </cell>
          <cell r="F1513">
            <v>1608.751953125</v>
          </cell>
          <cell r="G1513">
            <v>112.61</v>
          </cell>
          <cell r="H1513">
            <v>112.6099853515625</v>
          </cell>
          <cell r="I1513">
            <v>112.6099853515625</v>
          </cell>
          <cell r="J1513">
            <v>112.6099853515625</v>
          </cell>
        </row>
        <row r="1514">
          <cell r="A1514">
            <v>1673</v>
          </cell>
          <cell r="B1514" t="str">
            <v xml:space="preserve"> Ventilador  centrÍfugo tipo hongo VEX-2</v>
          </cell>
          <cell r="C1514" t="str">
            <v>u</v>
          </cell>
          <cell r="D1514">
            <v>1236.8094999999998</v>
          </cell>
          <cell r="E1514">
            <v>1236.80859375</v>
          </cell>
          <cell r="F1514">
            <v>1236.80859375</v>
          </cell>
          <cell r="G1514">
            <v>86.58</v>
          </cell>
          <cell r="H1514">
            <v>86.5799560546875</v>
          </cell>
          <cell r="I1514">
            <v>86.5799560546875</v>
          </cell>
          <cell r="J1514">
            <v>86.5799560546875</v>
          </cell>
        </row>
        <row r="1515">
          <cell r="A1515">
            <v>1674</v>
          </cell>
          <cell r="B1515" t="str">
            <v>Difusores de aire 10" x 10"</v>
          </cell>
          <cell r="C1515" t="str">
            <v>u</v>
          </cell>
          <cell r="D1515">
            <v>35.700000000000003</v>
          </cell>
          <cell r="E1515">
            <v>35.699981689453125</v>
          </cell>
          <cell r="F1515">
            <v>35.699981689453125</v>
          </cell>
          <cell r="G1515">
            <v>2.5</v>
          </cell>
          <cell r="H1515">
            <v>2.5</v>
          </cell>
          <cell r="I1515">
            <v>2.5</v>
          </cell>
          <cell r="J1515">
            <v>2.5</v>
          </cell>
        </row>
        <row r="1516">
          <cell r="A1516">
            <v>1675</v>
          </cell>
          <cell r="B1516" t="str">
            <v>Difusores de aire 8" x 8"</v>
          </cell>
          <cell r="C1516" t="str">
            <v>u</v>
          </cell>
          <cell r="D1516">
            <v>33.15</v>
          </cell>
          <cell r="E1516">
            <v>33.149993896484375</v>
          </cell>
          <cell r="F1516">
            <v>33.149993896484375</v>
          </cell>
          <cell r="G1516">
            <v>2.3199999999999998</v>
          </cell>
          <cell r="H1516">
            <v>2.3199996948242188</v>
          </cell>
          <cell r="I1516">
            <v>2.3199996948242188</v>
          </cell>
          <cell r="J1516">
            <v>2.3199996948242188</v>
          </cell>
        </row>
        <row r="1517">
          <cell r="A1517">
            <v>1676</v>
          </cell>
          <cell r="B1517" t="str">
            <v>Rejilla de extracción 16" x 16"</v>
          </cell>
          <cell r="C1517" t="str">
            <v>u</v>
          </cell>
          <cell r="D1517">
            <v>57.8</v>
          </cell>
          <cell r="E1517">
            <v>57.79998779296875</v>
          </cell>
          <cell r="F1517">
            <v>57.79998779296875</v>
          </cell>
          <cell r="G1517">
            <v>4.05</v>
          </cell>
          <cell r="H1517">
            <v>4.0499992370605469</v>
          </cell>
          <cell r="I1517">
            <v>4.0499992370605469</v>
          </cell>
          <cell r="J1517">
            <v>4.0499992370605469</v>
          </cell>
        </row>
        <row r="1518">
          <cell r="A1518">
            <v>1677</v>
          </cell>
          <cell r="B1518" t="str">
            <v>Rejilla de extracción 12" x 12"</v>
          </cell>
          <cell r="C1518" t="str">
            <v>u</v>
          </cell>
          <cell r="D1518">
            <v>61.2</v>
          </cell>
          <cell r="E1518">
            <v>61.199981689453125</v>
          </cell>
          <cell r="F1518">
            <v>61.199981689453125</v>
          </cell>
          <cell r="G1518">
            <v>4.28</v>
          </cell>
          <cell r="H1518">
            <v>4.279998779296875</v>
          </cell>
          <cell r="I1518">
            <v>4.279998779296875</v>
          </cell>
          <cell r="J1518">
            <v>4.279998779296875</v>
          </cell>
        </row>
        <row r="1519">
          <cell r="A1519">
            <v>1678</v>
          </cell>
          <cell r="B1519" t="str">
            <v>Rejilla de extracción 14" x 12"</v>
          </cell>
          <cell r="C1519" t="str">
            <v>u</v>
          </cell>
          <cell r="D1519">
            <v>62.9</v>
          </cell>
          <cell r="E1519">
            <v>62.899993896484375</v>
          </cell>
          <cell r="F1519">
            <v>62.899993896484375</v>
          </cell>
          <cell r="G1519">
            <v>4.4000000000000004</v>
          </cell>
          <cell r="H1519">
            <v>4.3999977111816406</v>
          </cell>
          <cell r="I1519">
            <v>4.3999977111816406</v>
          </cell>
          <cell r="J1519">
            <v>4.3999977111816406</v>
          </cell>
        </row>
        <row r="1520">
          <cell r="A1520">
            <v>1679</v>
          </cell>
          <cell r="B1520" t="str">
            <v>Ducto flexible aislado de 10"</v>
          </cell>
          <cell r="C1520" t="str">
            <v>m</v>
          </cell>
          <cell r="D1520">
            <v>7.0549999999999997</v>
          </cell>
          <cell r="E1520">
            <v>7.0549964904785156</v>
          </cell>
          <cell r="F1520">
            <v>7.0549964904785156</v>
          </cell>
          <cell r="G1520">
            <v>0.49</v>
          </cell>
          <cell r="H1520">
            <v>0.48999977111816406</v>
          </cell>
          <cell r="I1520">
            <v>0.48999977111816406</v>
          </cell>
          <cell r="J1520">
            <v>0.48999977111816406</v>
          </cell>
        </row>
        <row r="1521">
          <cell r="A1521">
            <v>1680</v>
          </cell>
          <cell r="B1521" t="str">
            <v>Ducto flexible aislado de 8"</v>
          </cell>
          <cell r="C1521" t="str">
            <v>m</v>
          </cell>
          <cell r="D1521">
            <v>6.7575000000000003</v>
          </cell>
          <cell r="E1521">
            <v>6.7574996948242188</v>
          </cell>
          <cell r="F1521">
            <v>6.7574996948242188</v>
          </cell>
          <cell r="G1521">
            <v>0.47</v>
          </cell>
          <cell r="H1521">
            <v>0.46999979019165039</v>
          </cell>
          <cell r="I1521">
            <v>0.46999979019165039</v>
          </cell>
          <cell r="J1521">
            <v>0.46999979019165039</v>
          </cell>
        </row>
        <row r="1522">
          <cell r="A1522">
            <v>1681</v>
          </cell>
          <cell r="B1522" t="str">
            <v>Ducto flexible aislado de 6"</v>
          </cell>
          <cell r="C1522" t="str">
            <v>m</v>
          </cell>
          <cell r="D1522">
            <v>6.12</v>
          </cell>
          <cell r="E1522">
            <v>6.1199989318847656</v>
          </cell>
          <cell r="F1522">
            <v>6.1199989318847656</v>
          </cell>
          <cell r="G1522">
            <v>0.43</v>
          </cell>
          <cell r="H1522">
            <v>0.42999982833862305</v>
          </cell>
          <cell r="I1522">
            <v>0.42999982833862305</v>
          </cell>
          <cell r="J1522">
            <v>0.42999982833862305</v>
          </cell>
        </row>
        <row r="1523">
          <cell r="A1523">
            <v>1682</v>
          </cell>
          <cell r="B1523" t="str">
            <v>Termostato de ambiente</v>
          </cell>
          <cell r="C1523" t="str">
            <v>u</v>
          </cell>
          <cell r="D1523">
            <v>64.599999999999994</v>
          </cell>
          <cell r="E1523">
            <v>64.5999755859375</v>
          </cell>
          <cell r="F1523">
            <v>64.5999755859375</v>
          </cell>
          <cell r="G1523">
            <v>4.5199999999999996</v>
          </cell>
          <cell r="H1523">
            <v>4.5199966430664063</v>
          </cell>
          <cell r="I1523">
            <v>4.5199966430664063</v>
          </cell>
          <cell r="J1523">
            <v>4.5199966430664063</v>
          </cell>
        </row>
        <row r="1524">
          <cell r="A1524">
            <v>1683</v>
          </cell>
          <cell r="B1524" t="str">
            <v xml:space="preserve">Tablero eléctrico TAA </v>
          </cell>
          <cell r="C1524" t="str">
            <v>u</v>
          </cell>
          <cell r="D1524">
            <v>409.7</v>
          </cell>
          <cell r="E1524">
            <v>409.699951171875</v>
          </cell>
          <cell r="F1524">
            <v>409.699951171875</v>
          </cell>
          <cell r="G1524">
            <v>28.68</v>
          </cell>
          <cell r="H1524">
            <v>28.67999267578125</v>
          </cell>
          <cell r="I1524">
            <v>28.67999267578125</v>
          </cell>
          <cell r="J1524">
            <v>28.67999267578125</v>
          </cell>
        </row>
        <row r="1525">
          <cell r="A1525">
            <v>1684</v>
          </cell>
          <cell r="B1525" t="str">
            <v>Extractor de Baño</v>
          </cell>
          <cell r="C1525" t="str">
            <v>u</v>
          </cell>
          <cell r="D1525">
            <v>238</v>
          </cell>
          <cell r="E1525">
            <v>238</v>
          </cell>
          <cell r="F1525">
            <v>238</v>
          </cell>
          <cell r="G1525">
            <v>16.66</v>
          </cell>
          <cell r="H1525">
            <v>16.659988403320313</v>
          </cell>
          <cell r="I1525">
            <v>16.659988403320313</v>
          </cell>
          <cell r="J1525">
            <v>16.659988403320313</v>
          </cell>
        </row>
        <row r="1526">
          <cell r="A1526">
            <v>1685</v>
          </cell>
          <cell r="B1526" t="str">
            <v>Tubo  PVC 110 mm</v>
          </cell>
          <cell r="C1526" t="str">
            <v>m</v>
          </cell>
          <cell r="D1526">
            <v>1.88</v>
          </cell>
          <cell r="E1526">
            <v>1.8799991607666016</v>
          </cell>
          <cell r="F1526">
            <v>1.8799991607666016</v>
          </cell>
          <cell r="G1526">
            <v>0.13</v>
          </cell>
          <cell r="H1526">
            <v>0.12999999523162842</v>
          </cell>
          <cell r="I1526">
            <v>0.12999999523162842</v>
          </cell>
          <cell r="J1526">
            <v>0.12999999523162842</v>
          </cell>
        </row>
        <row r="1527">
          <cell r="A1527">
            <v>1686</v>
          </cell>
          <cell r="B1527" t="str">
            <v>Campana Extractora en acero inoxidable 304. Dimensiones 2,00 x 1,20 x 0,50 m</v>
          </cell>
          <cell r="C1527" t="str">
            <v>u</v>
          </cell>
          <cell r="D1527">
            <v>1258</v>
          </cell>
          <cell r="E1527">
            <v>1258</v>
          </cell>
          <cell r="F1527">
            <v>1258</v>
          </cell>
          <cell r="G1527">
            <v>88.06</v>
          </cell>
          <cell r="H1527">
            <v>88.05999755859375</v>
          </cell>
          <cell r="I1527">
            <v>88.05999755859375</v>
          </cell>
          <cell r="J1527">
            <v>88.05999755859375</v>
          </cell>
        </row>
        <row r="1528">
          <cell r="A1528">
            <v>1687</v>
          </cell>
          <cell r="B1528" t="str">
            <v>Mezcladora FV Lumina Cromo Cod 192/96</v>
          </cell>
          <cell r="C1528" t="str">
            <v>u</v>
          </cell>
          <cell r="D1528">
            <v>33</v>
          </cell>
          <cell r="E1528">
            <v>33</v>
          </cell>
          <cell r="F1528">
            <v>33</v>
          </cell>
          <cell r="G1528">
            <v>2.31</v>
          </cell>
          <cell r="H1528">
            <v>2.3099994659423828</v>
          </cell>
          <cell r="I1528">
            <v>2.3099994659423828</v>
          </cell>
          <cell r="J1528">
            <v>2.3099994659423828</v>
          </cell>
        </row>
        <row r="1529">
          <cell r="A1529">
            <v>1688</v>
          </cell>
          <cell r="B1529" t="str">
            <v>Mezcladora de ducha  FV Lumina Cromo Cod 109-26</v>
          </cell>
          <cell r="C1529" t="str">
            <v>u</v>
          </cell>
          <cell r="D1529">
            <v>15</v>
          </cell>
          <cell r="E1529">
            <v>15</v>
          </cell>
          <cell r="F1529">
            <v>15</v>
          </cell>
          <cell r="G1529">
            <v>1.05</v>
          </cell>
          <cell r="H1529">
            <v>1.0499992370605469</v>
          </cell>
          <cell r="I1529">
            <v>1.0499992370605469</v>
          </cell>
          <cell r="J1529">
            <v>1.0499992370605469</v>
          </cell>
        </row>
        <row r="1530">
          <cell r="A1530">
            <v>1689</v>
          </cell>
          <cell r="B1530" t="str">
            <v>Amplificador-Receptor de alta fidelidad marca TECHNICS modelo SA-EX 140, con una potencia de salida de 100W por canalRMS-THD de o.8% 4 selectores de entrada de audio, control remoto. Sintonizador AM/FM incluido, digital con 30 memorias, sintetización de cuarzo.</v>
          </cell>
          <cell r="C1530" t="str">
            <v>u</v>
          </cell>
          <cell r="D1530">
            <v>288</v>
          </cell>
          <cell r="E1530">
            <v>288</v>
          </cell>
          <cell r="F1530">
            <v>288</v>
          </cell>
          <cell r="G1530">
            <v>20.16</v>
          </cell>
          <cell r="H1530">
            <v>20.159988403320313</v>
          </cell>
          <cell r="I1530">
            <v>20.159988403320313</v>
          </cell>
          <cell r="J1530">
            <v>20.159988403320313</v>
          </cell>
        </row>
        <row r="1531">
          <cell r="A1531">
            <v>1690</v>
          </cell>
          <cell r="B1531" t="str">
            <v>CD  player marca TECHNICS modelo SL-PD9 tipo carrousel para 5 CDs, a control remoto. Salida óptica, acceso directo a los 5 discos y a las canciones. Memoria de programa. Se puede intercambiar los 4 discos, mientras toca uno. Puede tocar discos CD RW.</v>
          </cell>
          <cell r="C1531" t="str">
            <v>u</v>
          </cell>
          <cell r="D1531">
            <v>220</v>
          </cell>
          <cell r="E1531">
            <v>220</v>
          </cell>
          <cell r="F1531">
            <v>220</v>
          </cell>
          <cell r="G1531">
            <v>15.4</v>
          </cell>
          <cell r="H1531">
            <v>15.399993896484375</v>
          </cell>
          <cell r="I1531">
            <v>15.399993896484375</v>
          </cell>
          <cell r="J1531">
            <v>15.399993896484375</v>
          </cell>
        </row>
        <row r="1532">
          <cell r="A1532">
            <v>1691</v>
          </cell>
          <cell r="B1532" t="str">
            <v>Deck doble casetera marca TECHNICS, modelo RS-TR 272. Sistema Autoreverse en las dos caseteras. Pantalla fluorescente con contador electrónico para ambas platinas. Sistema Dolby HX pro y reducción de ruidos Dolby B y C. Apertura de puerta motorizado. Grabación a alta velocidad Digital.</v>
          </cell>
          <cell r="C1532" t="str">
            <v>u</v>
          </cell>
          <cell r="D1532">
            <v>285.60000000000002</v>
          </cell>
          <cell r="E1532">
            <v>285.599853515625</v>
          </cell>
          <cell r="F1532">
            <v>285.599853515625</v>
          </cell>
          <cell r="G1532">
            <v>19.989999999999998</v>
          </cell>
          <cell r="H1532">
            <v>19.989990234375</v>
          </cell>
          <cell r="I1532">
            <v>19.989990234375</v>
          </cell>
          <cell r="J1532">
            <v>19.989990234375</v>
          </cell>
        </row>
        <row r="1533">
          <cell r="A1533">
            <v>1692</v>
          </cell>
          <cell r="B1533" t="str">
            <v>Micrófono profesional marca SHURE, modelo 12A de baja impedancia, con cable y pedestal de mesa, con switch ON/OFF</v>
          </cell>
          <cell r="C1533" t="str">
            <v>u</v>
          </cell>
          <cell r="D1533">
            <v>66</v>
          </cell>
          <cell r="E1533">
            <v>66</v>
          </cell>
          <cell r="F1533">
            <v>66</v>
          </cell>
          <cell r="G1533">
            <v>4.62</v>
          </cell>
          <cell r="H1533">
            <v>4.6199989318847656</v>
          </cell>
          <cell r="I1533">
            <v>4.6199989318847656</v>
          </cell>
          <cell r="J1533">
            <v>4.6199989318847656</v>
          </cell>
        </row>
        <row r="1534">
          <cell r="A1534">
            <v>1693</v>
          </cell>
          <cell r="B1534" t="str">
            <v>Mezcladora profesional MARCA PHONIC, modelo PDM 2500, de 6 canales en cada uno, se puede conectar Aux, Cdplayers, Phonos, Decks, etc. Con sistema de ecualización individual de cada canal. Entrada para 2 micrófonos, con ecualización propia. Medidores de salida de nivel, tipoLED y de salida para monitoreo.</v>
          </cell>
          <cell r="C1534" t="str">
            <v>u</v>
          </cell>
          <cell r="D1534">
            <v>300</v>
          </cell>
          <cell r="E1534">
            <v>300</v>
          </cell>
          <cell r="F1534">
            <v>300</v>
          </cell>
          <cell r="G1534">
            <v>21</v>
          </cell>
          <cell r="H1534">
            <v>21</v>
          </cell>
          <cell r="I1534">
            <v>21</v>
          </cell>
          <cell r="J1534">
            <v>21</v>
          </cell>
        </row>
        <row r="1535">
          <cell r="A1535">
            <v>1694</v>
          </cell>
          <cell r="B1535" t="str">
            <v>Parlantes marca ACOUSTIC  de 35W y 6" de diámetro, de 8 ohomios, con rejilla decorativa de color blanco</v>
          </cell>
          <cell r="C1535" t="str">
            <v xml:space="preserve"> u</v>
          </cell>
          <cell r="D1535">
            <v>18</v>
          </cell>
          <cell r="E1535">
            <v>18</v>
          </cell>
          <cell r="F1535">
            <v>18</v>
          </cell>
          <cell r="G1535">
            <v>1.26</v>
          </cell>
          <cell r="H1535">
            <v>1.2599992752075195</v>
          </cell>
          <cell r="I1535">
            <v>1.2599992752075195</v>
          </cell>
          <cell r="J1535">
            <v>1.2599992752075195</v>
          </cell>
        </row>
        <row r="1536">
          <cell r="A1536">
            <v>1695</v>
          </cell>
          <cell r="B1536" t="str">
            <v>Cable de audio, 2 x 18 AWG, polarizado.</v>
          </cell>
          <cell r="C1536" t="str">
            <v xml:space="preserve"> m</v>
          </cell>
          <cell r="D1536">
            <v>0.24</v>
          </cell>
          <cell r="E1536">
            <v>0.23999989032745361</v>
          </cell>
          <cell r="F1536">
            <v>0.23999989032745361</v>
          </cell>
          <cell r="G1536">
            <v>0.02</v>
          </cell>
          <cell r="H1536">
            <v>1.9999995827674866E-2</v>
          </cell>
          <cell r="I1536">
            <v>1.9999995827674866E-2</v>
          </cell>
          <cell r="J1536">
            <v>1.9999995827674866E-2</v>
          </cell>
        </row>
        <row r="1537">
          <cell r="A1537">
            <v>1696</v>
          </cell>
          <cell r="B1537" t="str">
            <v>Vidrio claro flotado americano 4 mm</v>
          </cell>
          <cell r="C1537" t="str">
            <v>m2</v>
          </cell>
          <cell r="D1537">
            <v>7</v>
          </cell>
          <cell r="E1537">
            <v>7</v>
          </cell>
          <cell r="F1537">
            <v>7</v>
          </cell>
          <cell r="G1537">
            <v>0.49</v>
          </cell>
          <cell r="H1537">
            <v>0.48999977111816406</v>
          </cell>
          <cell r="I1537">
            <v>0.48999977111816406</v>
          </cell>
          <cell r="J1537">
            <v>0.48999977111816406</v>
          </cell>
        </row>
        <row r="1538">
          <cell r="A1538">
            <v>1697</v>
          </cell>
          <cell r="B1538" t="str">
            <v>Vidrio claro flotado americano 6 mm</v>
          </cell>
          <cell r="C1538" t="str">
            <v>m2</v>
          </cell>
          <cell r="D1538">
            <v>10.5</v>
          </cell>
          <cell r="E1538">
            <v>10.5</v>
          </cell>
          <cell r="F1538">
            <v>10.5</v>
          </cell>
          <cell r="G1538">
            <v>0.74</v>
          </cell>
          <cell r="H1538">
            <v>0.73999977111816406</v>
          </cell>
          <cell r="I1538">
            <v>0.73999977111816406</v>
          </cell>
          <cell r="J1538">
            <v>0.73999977111816406</v>
          </cell>
        </row>
        <row r="1539">
          <cell r="A1539">
            <v>1698</v>
          </cell>
          <cell r="B1539" t="str">
            <v>Vidrio templado 6 mm</v>
          </cell>
          <cell r="C1539" t="str">
            <v>m2</v>
          </cell>
          <cell r="D1539">
            <v>45.5</v>
          </cell>
          <cell r="E1539">
            <v>45.5</v>
          </cell>
          <cell r="F1539">
            <v>45.5</v>
          </cell>
          <cell r="G1539">
            <v>3.19</v>
          </cell>
          <cell r="H1539">
            <v>3.1899986267089844</v>
          </cell>
          <cell r="I1539">
            <v>3.1899986267089844</v>
          </cell>
          <cell r="J1539">
            <v>3.1899986267089844</v>
          </cell>
        </row>
        <row r="1540">
          <cell r="A1540">
            <v>1699</v>
          </cell>
          <cell r="B1540" t="str">
            <v>Central automática privada, de capacidad para cuatro líneas externas/20 líneas internas. Incluido repartidor principal y equipos necesarios para el buen funcionamiento, con aparato, equipos necesarios para el buen funcionamiento, con aparato de operadora,</v>
          </cell>
          <cell r="C1540" t="str">
            <v>C/U</v>
          </cell>
          <cell r="D1540">
            <v>925</v>
          </cell>
          <cell r="E1540">
            <v>925</v>
          </cell>
          <cell r="F1540">
            <v>925</v>
          </cell>
          <cell r="G1540">
            <v>64.75</v>
          </cell>
          <cell r="H1540">
            <v>64.75</v>
          </cell>
          <cell r="I1540">
            <v>64.75</v>
          </cell>
          <cell r="J1540">
            <v>64.75</v>
          </cell>
        </row>
        <row r="1541">
          <cell r="A1541">
            <v>1700</v>
          </cell>
          <cell r="B1541" t="str">
            <v>Aparatos telefónicos compatibles con la central, manos libres, memorias, digitales.</v>
          </cell>
          <cell r="C1541" t="str">
            <v>C/U</v>
          </cell>
          <cell r="D1541">
            <v>47</v>
          </cell>
          <cell r="E1541">
            <v>47</v>
          </cell>
          <cell r="F1541">
            <v>47</v>
          </cell>
          <cell r="G1541">
            <v>3.29</v>
          </cell>
          <cell r="H1541">
            <v>3.2899990081787109</v>
          </cell>
          <cell r="I1541">
            <v>3.2899990081787109</v>
          </cell>
          <cell r="J1541">
            <v>3.2899990081787109</v>
          </cell>
        </row>
        <row r="1542">
          <cell r="A1542">
            <v>1701</v>
          </cell>
          <cell r="B1542" t="str">
            <v>Aparatos telefónicos similares a ítem anterior pero tipo jefe-secretaria</v>
          </cell>
          <cell r="C1542" t="str">
            <v>C/U</v>
          </cell>
          <cell r="D1542">
            <v>118</v>
          </cell>
          <cell r="E1542">
            <v>118</v>
          </cell>
          <cell r="F1542">
            <v>118</v>
          </cell>
          <cell r="G1542">
            <v>8.26</v>
          </cell>
          <cell r="H1542">
            <v>8.2599945068359375</v>
          </cell>
          <cell r="I1542">
            <v>8.2599945068359375</v>
          </cell>
          <cell r="J1542">
            <v>8.2599945068359375</v>
          </cell>
        </row>
        <row r="1543">
          <cell r="A1543">
            <v>1702</v>
          </cell>
          <cell r="B1543" t="str">
            <v>Tablero metálico, abisagrado, con llave triangular, con fondo de madera, 1 regleta de conexión de 10 pares, tol de 0.8 mm de30x30x15 cm.</v>
          </cell>
          <cell r="C1543" t="str">
            <v>C/U</v>
          </cell>
          <cell r="D1543">
            <v>12.3</v>
          </cell>
          <cell r="E1543">
            <v>12.299995422363281</v>
          </cell>
          <cell r="F1543">
            <v>12.299995422363281</v>
          </cell>
          <cell r="G1543">
            <v>0.86</v>
          </cell>
          <cell r="H1543">
            <v>0.85999965667724609</v>
          </cell>
          <cell r="I1543">
            <v>0.85999965667724609</v>
          </cell>
          <cell r="J1543">
            <v>0.85999965667724609</v>
          </cell>
        </row>
        <row r="1544">
          <cell r="A1544">
            <v>1703</v>
          </cell>
          <cell r="B1544" t="str">
            <v>Bloques de conexión a presión miniaturizados, tipo krone de10 pares.</v>
          </cell>
          <cell r="C1544" t="str">
            <v>C/U</v>
          </cell>
          <cell r="D1544">
            <v>65.063999999999993</v>
          </cell>
          <cell r="E1544">
            <v>65.06396484375</v>
          </cell>
          <cell r="F1544">
            <v>65.06396484375</v>
          </cell>
          <cell r="G1544">
            <v>4.55</v>
          </cell>
          <cell r="H1544">
            <v>4.5499992370605469</v>
          </cell>
          <cell r="I1544">
            <v>4.5499992370605469</v>
          </cell>
          <cell r="J1544">
            <v>4.5499992370605469</v>
          </cell>
        </row>
        <row r="1545">
          <cell r="A1545">
            <v>1704</v>
          </cell>
          <cell r="B1545" t="str">
            <v>Cable multipar de 4 pares tipo EKKX en tubo EMT de 3/4".</v>
          </cell>
          <cell r="C1545" t="str">
            <v>M</v>
          </cell>
          <cell r="D1545">
            <v>1</v>
          </cell>
          <cell r="E1545">
            <v>1</v>
          </cell>
          <cell r="F1545">
            <v>1</v>
          </cell>
          <cell r="G1545">
            <v>7.0000000000000007E-2</v>
          </cell>
          <cell r="H1545">
            <v>6.9999992847442627E-2</v>
          </cell>
          <cell r="I1545">
            <v>6.9999992847442627E-2</v>
          </cell>
          <cell r="J1545">
            <v>6.9999992847442627E-2</v>
          </cell>
        </row>
        <row r="1546">
          <cell r="A1546">
            <v>1705</v>
          </cell>
          <cell r="B1546" t="str">
            <v>Placa telefónica</v>
          </cell>
          <cell r="C1546" t="str">
            <v>u</v>
          </cell>
          <cell r="D1546">
            <v>6</v>
          </cell>
          <cell r="E1546">
            <v>6</v>
          </cell>
          <cell r="F1546">
            <v>6</v>
          </cell>
          <cell r="G1546">
            <v>0.42</v>
          </cell>
          <cell r="H1546">
            <v>0.41999983787536621</v>
          </cell>
          <cell r="I1546">
            <v>0.41999983787536621</v>
          </cell>
          <cell r="J1546">
            <v>0.41999983787536621</v>
          </cell>
        </row>
        <row r="1547">
          <cell r="A1547">
            <v>1706</v>
          </cell>
          <cell r="B1547" t="str">
            <v>Cerradura Amaestrada Marca KWIKSET  modelo BEL AIR llave - llave</v>
          </cell>
          <cell r="C1547" t="str">
            <v>u</v>
          </cell>
          <cell r="D1547">
            <v>40.200000000000003</v>
          </cell>
          <cell r="E1547">
            <v>40.199981689453125</v>
          </cell>
          <cell r="F1547">
            <v>40.199981689453125</v>
          </cell>
          <cell r="G1547">
            <v>2.81</v>
          </cell>
          <cell r="H1547">
            <v>2.8099994659423828</v>
          </cell>
          <cell r="I1547">
            <v>2.8099994659423828</v>
          </cell>
          <cell r="J1547">
            <v>2.8099994659423828</v>
          </cell>
        </row>
        <row r="1548">
          <cell r="A1548">
            <v>1707</v>
          </cell>
          <cell r="B1548" t="str">
            <v>Cerradura Amaestrada Marca KWIKSET  modelo BEL AIR llave - botón</v>
          </cell>
          <cell r="C1548" t="str">
            <v>u</v>
          </cell>
          <cell r="D1548">
            <v>31.912000000000006</v>
          </cell>
          <cell r="E1548">
            <v>31.9119873046875</v>
          </cell>
          <cell r="F1548">
            <v>31.9119873046875</v>
          </cell>
          <cell r="G1548">
            <v>2.23</v>
          </cell>
          <cell r="H1548">
            <v>2.2299995422363281</v>
          </cell>
          <cell r="I1548">
            <v>2.2299995422363281</v>
          </cell>
          <cell r="J1548">
            <v>2.2299995422363281</v>
          </cell>
        </row>
        <row r="1549">
          <cell r="A1549">
            <v>1708</v>
          </cell>
          <cell r="B1549" t="str">
            <v>Cerradura  baño</v>
          </cell>
          <cell r="C1549" t="str">
            <v>u</v>
          </cell>
          <cell r="D1549">
            <v>6.5</v>
          </cell>
          <cell r="E1549">
            <v>6.5</v>
          </cell>
          <cell r="F1549">
            <v>6.5</v>
          </cell>
          <cell r="G1549">
            <v>0.46</v>
          </cell>
          <cell r="H1549">
            <v>0.45999979972839355</v>
          </cell>
          <cell r="I1549">
            <v>0.45999979972839355</v>
          </cell>
          <cell r="J1549">
            <v>0.45999979972839355</v>
          </cell>
        </row>
        <row r="1550">
          <cell r="A1550">
            <v>1709</v>
          </cell>
          <cell r="B1550" t="str">
            <v>Tope metálico para puertas</v>
          </cell>
          <cell r="C1550" t="str">
            <v>u</v>
          </cell>
          <cell r="D1550">
            <v>3.8</v>
          </cell>
          <cell r="E1550">
            <v>3.7999992370605469</v>
          </cell>
          <cell r="F1550">
            <v>3.7999992370605469</v>
          </cell>
          <cell r="G1550">
            <v>0.27</v>
          </cell>
          <cell r="H1550">
            <v>0.26999998092651367</v>
          </cell>
          <cell r="I1550">
            <v>0.26999998092651367</v>
          </cell>
          <cell r="J1550">
            <v>0.26999998092651367</v>
          </cell>
        </row>
        <row r="1551">
          <cell r="A1551">
            <v>1710</v>
          </cell>
          <cell r="B1551" t="str">
            <v>Transporte equipos de oficina</v>
          </cell>
          <cell r="C1551" t="str">
            <v>global</v>
          </cell>
          <cell r="D1551">
            <v>1</v>
          </cell>
          <cell r="E1551">
            <v>1</v>
          </cell>
          <cell r="F1551">
            <v>1</v>
          </cell>
          <cell r="G1551">
            <v>150</v>
          </cell>
          <cell r="H1551">
            <v>150</v>
          </cell>
          <cell r="I1551">
            <v>150</v>
          </cell>
          <cell r="J1551">
            <v>150</v>
          </cell>
        </row>
        <row r="1552">
          <cell r="A1552">
            <v>1711</v>
          </cell>
          <cell r="B1552" t="str">
            <v>Transporte estructura metálica , puertas, ventanas, sanitarios, cubiertas</v>
          </cell>
          <cell r="C1552" t="str">
            <v>global</v>
          </cell>
          <cell r="D1552">
            <v>1</v>
          </cell>
          <cell r="E1552">
            <v>1</v>
          </cell>
          <cell r="F1552">
            <v>1</v>
          </cell>
          <cell r="G1552">
            <v>450</v>
          </cell>
          <cell r="H1552">
            <v>450</v>
          </cell>
          <cell r="I1552">
            <v>450</v>
          </cell>
          <cell r="J1552">
            <v>450</v>
          </cell>
        </row>
        <row r="1553">
          <cell r="A1553">
            <v>1712</v>
          </cell>
          <cell r="B1553" t="str">
            <v>Desoxidante</v>
          </cell>
          <cell r="C1553" t="str">
            <v>gln</v>
          </cell>
          <cell r="D1553">
            <v>3.25</v>
          </cell>
          <cell r="E1553">
            <v>3.25</v>
          </cell>
          <cell r="F1553">
            <v>3.25</v>
          </cell>
          <cell r="G1553">
            <v>0.23</v>
          </cell>
          <cell r="H1553">
            <v>0.22999989986419678</v>
          </cell>
          <cell r="I1553">
            <v>0.22999989986419678</v>
          </cell>
          <cell r="J1553">
            <v>0.22999989986419678</v>
          </cell>
        </row>
        <row r="1554">
          <cell r="A1554">
            <v>1713</v>
          </cell>
          <cell r="B1554" t="str">
            <v>Fondo</v>
          </cell>
          <cell r="C1554" t="str">
            <v>gln</v>
          </cell>
          <cell r="D1554">
            <v>7.79</v>
          </cell>
          <cell r="E1554">
            <v>7.7899971008300781</v>
          </cell>
          <cell r="F1554">
            <v>7.7899971008300781</v>
          </cell>
          <cell r="G1554">
            <v>0.55000000000000004</v>
          </cell>
          <cell r="H1554">
            <v>0.54999971389770508</v>
          </cell>
          <cell r="I1554">
            <v>0.54999971389770508</v>
          </cell>
          <cell r="J1554">
            <v>0.54999971389770508</v>
          </cell>
        </row>
        <row r="1555">
          <cell r="A1555">
            <v>1714</v>
          </cell>
          <cell r="B1555" t="str">
            <v>Ladrillo Visto 30.5x11x7cm</v>
          </cell>
          <cell r="C1555" t="str">
            <v>u</v>
          </cell>
          <cell r="D1555">
            <v>0.22400000000000003</v>
          </cell>
          <cell r="E1555">
            <v>0.22399997711181641</v>
          </cell>
          <cell r="F1555">
            <v>0.22399997711181641</v>
          </cell>
          <cell r="G1555">
            <v>3.2000000000000001E-2</v>
          </cell>
          <cell r="H1555">
            <v>3.1999975442886353E-2</v>
          </cell>
          <cell r="I1555">
            <v>3.1999975442886353E-2</v>
          </cell>
          <cell r="J1555">
            <v>3.1999975442886353E-2</v>
          </cell>
        </row>
        <row r="1556">
          <cell r="A1556">
            <v>1715</v>
          </cell>
          <cell r="B1556" t="str">
            <v>Fibrocell   0.61 x 0.61</v>
          </cell>
          <cell r="C1556" t="str">
            <v>m2</v>
          </cell>
          <cell r="D1556">
            <v>3.5</v>
          </cell>
          <cell r="E1556" t="str">
            <v>EP</v>
          </cell>
          <cell r="F1556">
            <v>3.5</v>
          </cell>
          <cell r="G1556">
            <v>0.25</v>
          </cell>
          <cell r="H1556">
            <v>0.25</v>
          </cell>
          <cell r="I1556">
            <v>0.25</v>
          </cell>
          <cell r="J1556">
            <v>0.25</v>
          </cell>
        </row>
        <row r="1557">
          <cell r="A1557">
            <v>1716</v>
          </cell>
          <cell r="B1557" t="str">
            <v>Suspensión con perfiles de aluminio anodizado</v>
          </cell>
          <cell r="C1557" t="str">
            <v>m2</v>
          </cell>
          <cell r="D1557">
            <v>4</v>
          </cell>
          <cell r="E1557" t="str">
            <v>EP</v>
          </cell>
          <cell r="F1557">
            <v>4</v>
          </cell>
          <cell r="G1557">
            <v>0.28000000000000003</v>
          </cell>
          <cell r="H1557">
            <v>0.27999997138977051</v>
          </cell>
          <cell r="I1557">
            <v>0.27999997138977051</v>
          </cell>
          <cell r="J1557">
            <v>0.27999997138977051</v>
          </cell>
        </row>
        <row r="1558">
          <cell r="A1558">
            <v>1717</v>
          </cell>
          <cell r="B1558" t="str">
            <v xml:space="preserve">Accesorios varios </v>
          </cell>
          <cell r="C1558" t="str">
            <v>global</v>
          </cell>
          <cell r="D1558">
            <v>0.5</v>
          </cell>
          <cell r="E1558" t="str">
            <v>EP</v>
          </cell>
          <cell r="F1558">
            <v>0.5</v>
          </cell>
          <cell r="G1558">
            <v>0.04</v>
          </cell>
          <cell r="H1558">
            <v>3.9999991655349731E-2</v>
          </cell>
          <cell r="I1558">
            <v>3.9999991655349731E-2</v>
          </cell>
          <cell r="J1558">
            <v>3.9999991655349731E-2</v>
          </cell>
        </row>
        <row r="1559">
          <cell r="A1559">
            <v>1718</v>
          </cell>
          <cell r="B1559" t="str">
            <v>Malla metálica hexagonal de tumbado</v>
          </cell>
          <cell r="C1559" t="str">
            <v>m2</v>
          </cell>
          <cell r="D1559">
            <v>1.3</v>
          </cell>
          <cell r="E1559">
            <v>1.2999992370605469</v>
          </cell>
          <cell r="F1559">
            <v>1.2999992370605469</v>
          </cell>
          <cell r="G1559">
            <v>0.09</v>
          </cell>
          <cell r="H1559">
            <v>8.9999973773956299E-2</v>
          </cell>
          <cell r="I1559">
            <v>8.9999973773956299E-2</v>
          </cell>
          <cell r="J1559">
            <v>8.9999973773956299E-2</v>
          </cell>
        </row>
        <row r="1560">
          <cell r="A1560">
            <v>1719</v>
          </cell>
          <cell r="B1560" t="str">
            <v>Cerámica para piso  antideslizante 30*30</v>
          </cell>
          <cell r="C1560" t="str">
            <v>m2</v>
          </cell>
          <cell r="D1560">
            <v>8</v>
          </cell>
          <cell r="E1560">
            <v>0</v>
          </cell>
          <cell r="F1560">
            <v>0</v>
          </cell>
          <cell r="G1560">
            <v>0.57999999999999996</v>
          </cell>
          <cell r="H1560">
            <v>0.57999992370605469</v>
          </cell>
          <cell r="I1560">
            <v>0</v>
          </cell>
          <cell r="J1560">
            <v>0</v>
          </cell>
        </row>
        <row r="1561">
          <cell r="A1561">
            <v>1720</v>
          </cell>
          <cell r="B1561" t="str">
            <v>Lámina de plomo de 1 mm</v>
          </cell>
          <cell r="C1561" t="str">
            <v>m2</v>
          </cell>
          <cell r="D1561">
            <v>45</v>
          </cell>
          <cell r="E1561">
            <v>45</v>
          </cell>
          <cell r="F1561">
            <v>45</v>
          </cell>
          <cell r="G1561">
            <v>3.15</v>
          </cell>
          <cell r="H1561">
            <v>3.1499996185302734</v>
          </cell>
          <cell r="I1561">
            <v>3.1499996185302734</v>
          </cell>
          <cell r="J1561">
            <v>3.1499996185302734</v>
          </cell>
        </row>
        <row r="1562">
          <cell r="A1562">
            <v>1721</v>
          </cell>
          <cell r="B1562" t="str">
            <v>Grano de mármol</v>
          </cell>
          <cell r="C1562" t="str">
            <v>kg.</v>
          </cell>
          <cell r="D1562">
            <v>0.1</v>
          </cell>
          <cell r="E1562">
            <v>9.9999964237213135E-2</v>
          </cell>
          <cell r="F1562">
            <v>9.9999964237213135E-2</v>
          </cell>
          <cell r="G1562">
            <v>0.01</v>
          </cell>
          <cell r="H1562">
            <v>9.9999979138374329E-3</v>
          </cell>
          <cell r="I1562">
            <v>9.9999979138374329E-3</v>
          </cell>
          <cell r="J1562">
            <v>9.9999979138374329E-3</v>
          </cell>
        </row>
        <row r="1563">
          <cell r="A1563">
            <v>1722</v>
          </cell>
          <cell r="B1563" t="str">
            <v>Junta de vidrio e=7mm</v>
          </cell>
          <cell r="C1563" t="str">
            <v>ml</v>
          </cell>
          <cell r="D1563">
            <v>0.3</v>
          </cell>
          <cell r="E1563">
            <v>0.29999995231628418</v>
          </cell>
          <cell r="F1563">
            <v>0.29999995231628418</v>
          </cell>
          <cell r="G1563">
            <v>0.02</v>
          </cell>
          <cell r="H1563">
            <v>1.9999995827674866E-2</v>
          </cell>
          <cell r="I1563">
            <v>1.9999995827674866E-2</v>
          </cell>
          <cell r="J1563">
            <v>1.9999995827674866E-2</v>
          </cell>
        </row>
        <row r="1564">
          <cell r="A1564">
            <v>1723</v>
          </cell>
          <cell r="B1564" t="str">
            <v>Tablón de madera de laurel</v>
          </cell>
          <cell r="C1564" t="str">
            <v>ML</v>
          </cell>
          <cell r="D1564">
            <v>5</v>
          </cell>
          <cell r="E1564">
            <v>5</v>
          </cell>
          <cell r="F1564">
            <v>5</v>
          </cell>
          <cell r="G1564">
            <v>0.35</v>
          </cell>
          <cell r="H1564">
            <v>0.34999990463256836</v>
          </cell>
          <cell r="I1564">
            <v>0.34999990463256836</v>
          </cell>
          <cell r="J1564">
            <v>0.34999990463256836</v>
          </cell>
        </row>
        <row r="1565">
          <cell r="A1565">
            <v>1724</v>
          </cell>
          <cell r="B1565" t="str">
            <v>Tablero MDF e=6mm</v>
          </cell>
          <cell r="C1565" t="str">
            <v>ML</v>
          </cell>
          <cell r="D1565">
            <v>10</v>
          </cell>
          <cell r="E1565">
            <v>10</v>
          </cell>
          <cell r="F1565">
            <v>10</v>
          </cell>
          <cell r="G1565">
            <v>0.7</v>
          </cell>
          <cell r="H1565">
            <v>0.69999980926513672</v>
          </cell>
          <cell r="I1565">
            <v>0.69999980926513672</v>
          </cell>
          <cell r="J1565">
            <v>0.69999980926513672</v>
          </cell>
        </row>
        <row r="1566">
          <cell r="A1566">
            <v>1725</v>
          </cell>
          <cell r="B1566" t="str">
            <v xml:space="preserve">Tornillo especial </v>
          </cell>
          <cell r="C1566" t="str">
            <v>u</v>
          </cell>
          <cell r="D1566">
            <v>0.15</v>
          </cell>
          <cell r="E1566">
            <v>0.14999997615814209</v>
          </cell>
          <cell r="F1566">
            <v>0.14999997615814209</v>
          </cell>
          <cell r="G1566">
            <v>0.01</v>
          </cell>
          <cell r="H1566">
            <v>9.9999979138374329E-3</v>
          </cell>
          <cell r="I1566">
            <v>9.9999979138374329E-3</v>
          </cell>
          <cell r="J1566">
            <v>9.9999979138374329E-3</v>
          </cell>
        </row>
        <row r="1567">
          <cell r="A1567">
            <v>1726</v>
          </cell>
          <cell r="B1567" t="str">
            <v>Botones y agarraderos</v>
          </cell>
          <cell r="C1567" t="str">
            <v>u</v>
          </cell>
          <cell r="D1567">
            <v>2</v>
          </cell>
          <cell r="E1567">
            <v>2</v>
          </cell>
          <cell r="F1567">
            <v>2</v>
          </cell>
          <cell r="G1567">
            <v>0.14000000000000001</v>
          </cell>
          <cell r="H1567">
            <v>0.13999998569488525</v>
          </cell>
          <cell r="I1567">
            <v>0.13999998569488525</v>
          </cell>
          <cell r="J1567">
            <v>0.13999998569488525</v>
          </cell>
        </row>
        <row r="1568">
          <cell r="A1568">
            <v>1727</v>
          </cell>
          <cell r="B1568" t="str">
            <v>Bisagras presión</v>
          </cell>
          <cell r="C1568" t="str">
            <v>u</v>
          </cell>
          <cell r="D1568">
            <v>1.25</v>
          </cell>
          <cell r="E1568">
            <v>1.25</v>
          </cell>
          <cell r="F1568">
            <v>1.25</v>
          </cell>
          <cell r="G1568">
            <v>0.09</v>
          </cell>
          <cell r="H1568">
            <v>8.9999973773956299E-2</v>
          </cell>
          <cell r="I1568">
            <v>8.9999973773956299E-2</v>
          </cell>
          <cell r="J1568">
            <v>8.9999973773956299E-2</v>
          </cell>
        </row>
        <row r="1569">
          <cell r="A1569">
            <v>1728</v>
          </cell>
          <cell r="B1569" t="str">
            <v>Molduras</v>
          </cell>
          <cell r="C1569" t="str">
            <v>ml</v>
          </cell>
          <cell r="D1569">
            <v>1</v>
          </cell>
          <cell r="E1569">
            <v>1</v>
          </cell>
          <cell r="F1569">
            <v>1</v>
          </cell>
          <cell r="G1569">
            <v>7.0000000000000007E-2</v>
          </cell>
          <cell r="H1569">
            <v>6.9999992847442627E-2</v>
          </cell>
          <cell r="I1569">
            <v>6.9999992847442627E-2</v>
          </cell>
          <cell r="J1569">
            <v>6.9999992847442627E-2</v>
          </cell>
        </row>
        <row r="1570">
          <cell r="A1570">
            <v>1729</v>
          </cell>
          <cell r="B1570" t="str">
            <v>Tablero aislado a tierral con transformador de aislamiento de5 kva, voltaje primario 208 v, voltaje secundario 120 v, con microamperímetro, alarma remota indicadora, barra ecualizadora, breaker principal y ocho secundarios, similar a 5h5p21cdhide square'd.</v>
          </cell>
          <cell r="C1570" t="str">
            <v>u</v>
          </cell>
          <cell r="D1570">
            <v>7772.8000000000011</v>
          </cell>
          <cell r="E1570">
            <v>7772.796875</v>
          </cell>
          <cell r="F1570">
            <v>7772.796875</v>
          </cell>
          <cell r="G1570">
            <v>544.1</v>
          </cell>
          <cell r="H1570">
            <v>544.099609375</v>
          </cell>
          <cell r="I1570">
            <v>544.099609375</v>
          </cell>
          <cell r="J1570">
            <v>544.099609375</v>
          </cell>
        </row>
        <row r="1571">
          <cell r="A1571">
            <v>1730</v>
          </cell>
          <cell r="B1571" t="str">
            <v>Módulo de 4 tomacorrientes de seguridad grado hospitalario, similares a RM-120-4NI con enchufes respectivos,</v>
          </cell>
          <cell r="C1571" t="str">
            <v>u</v>
          </cell>
          <cell r="D1571">
            <v>1352.96</v>
          </cell>
          <cell r="E1571">
            <v>1352.9599609375</v>
          </cell>
          <cell r="F1571">
            <v>1352.9599609375</v>
          </cell>
          <cell r="G1571">
            <v>94.71</v>
          </cell>
          <cell r="H1571">
            <v>94.7099609375</v>
          </cell>
          <cell r="I1571">
            <v>94.7099609375</v>
          </cell>
          <cell r="J1571">
            <v>94.7099609375</v>
          </cell>
        </row>
        <row r="1572">
          <cell r="A1572">
            <v>1731</v>
          </cell>
          <cell r="B1572" t="str">
            <v>Estación principal con luces indicadoras y sonido, para indicar llamada, con memoria de retención de aviso, con equipo necesario para asegurar buen funcionamiento de capacidad de 12 salidas.</v>
          </cell>
          <cell r="C1572" t="str">
            <v>C/U</v>
          </cell>
          <cell r="D1572">
            <v>1152</v>
          </cell>
          <cell r="E1572">
            <v>1152</v>
          </cell>
          <cell r="F1572">
            <v>1152</v>
          </cell>
          <cell r="G1572">
            <v>80.64</v>
          </cell>
          <cell r="H1572">
            <v>80.63995361328125</v>
          </cell>
          <cell r="I1572">
            <v>80.63995361328125</v>
          </cell>
          <cell r="J1572">
            <v>80.63995361328125</v>
          </cell>
        </row>
        <row r="1573">
          <cell r="A1573">
            <v>1732</v>
          </cell>
          <cell r="B1573" t="str">
            <v>Tomas de perilla simple, con pulsador tipo pera manual, con cordón a encamado, para empotrar en lámpara de cabecera.</v>
          </cell>
          <cell r="C1573" t="str">
            <v>C/U</v>
          </cell>
          <cell r="D1573">
            <v>68.992000000000004</v>
          </cell>
          <cell r="E1573">
            <v>68.991943359375</v>
          </cell>
          <cell r="F1573">
            <v>68.991943359375</v>
          </cell>
          <cell r="G1573">
            <v>4.83</v>
          </cell>
          <cell r="H1573">
            <v>4.8299980163574219</v>
          </cell>
          <cell r="I1573">
            <v>4.8299980163574219</v>
          </cell>
          <cell r="J1573">
            <v>4.8299980163574219</v>
          </cell>
        </row>
        <row r="1574">
          <cell r="A1574">
            <v>1733</v>
          </cell>
          <cell r="B1574" t="str">
            <v>Placa de cancelación, con lámpara tranquilizadora, que tenga para llave de cancelación, con zumbador.</v>
          </cell>
          <cell r="C1574" t="str">
            <v>C/U</v>
          </cell>
          <cell r="D1574">
            <v>68.992000000000004</v>
          </cell>
          <cell r="E1574">
            <v>68.991943359375</v>
          </cell>
          <cell r="F1574">
            <v>68.991943359375</v>
          </cell>
          <cell r="G1574">
            <v>4.83</v>
          </cell>
          <cell r="H1574">
            <v>4.8299980163574219</v>
          </cell>
          <cell r="I1574">
            <v>4.8299980163574219</v>
          </cell>
          <cell r="J1574">
            <v>4.8299980163574219</v>
          </cell>
        </row>
        <row r="1575">
          <cell r="A1575">
            <v>1734</v>
          </cell>
          <cell r="B1575" t="str">
            <v>Lámpara bicolor rojo verde, para corredor e indicación de presencia de atención y llamado.</v>
          </cell>
          <cell r="C1575" t="str">
            <v>C/U</v>
          </cell>
          <cell r="D1575">
            <v>37.900800000000011</v>
          </cell>
          <cell r="E1575">
            <v>37.900787353515625</v>
          </cell>
          <cell r="F1575">
            <v>37.900787353515625</v>
          </cell>
          <cell r="G1575">
            <v>2.65</v>
          </cell>
          <cell r="H1575">
            <v>2.6499996185302734</v>
          </cell>
          <cell r="I1575">
            <v>2.6499996185302734</v>
          </cell>
          <cell r="J1575">
            <v>2.6499996185302734</v>
          </cell>
        </row>
        <row r="1576">
          <cell r="A1576">
            <v>1735</v>
          </cell>
          <cell r="B1576" t="str">
            <v>Cable multipar de 4 pares tipo EKKX en tubo EMT de 1/2".</v>
          </cell>
          <cell r="C1576" t="str">
            <v>M</v>
          </cell>
          <cell r="D1576">
            <v>0.53760000000000008</v>
          </cell>
          <cell r="E1576">
            <v>0.53759956359863281</v>
          </cell>
          <cell r="F1576">
            <v>0.53759956359863281</v>
          </cell>
          <cell r="G1576">
            <v>0.04</v>
          </cell>
          <cell r="H1576">
            <v>3.9999991655349731E-2</v>
          </cell>
          <cell r="I1576">
            <v>3.9999991655349731E-2</v>
          </cell>
          <cell r="J1576">
            <v>3.9999991655349731E-2</v>
          </cell>
        </row>
        <row r="1577">
          <cell r="A1577">
            <v>1736</v>
          </cell>
          <cell r="B1577" t="str">
            <v>Cable multipar de 10 pares tipo EKKX en tubo EMT de 3/4".</v>
          </cell>
          <cell r="C1577" t="str">
            <v>M</v>
          </cell>
          <cell r="D1577">
            <v>0.5</v>
          </cell>
          <cell r="E1577">
            <v>0.5</v>
          </cell>
          <cell r="F1577">
            <v>0.5</v>
          </cell>
          <cell r="G1577">
            <v>0.04</v>
          </cell>
          <cell r="H1577">
            <v>3.9999991655349731E-2</v>
          </cell>
          <cell r="I1577">
            <v>3.9999991655349731E-2</v>
          </cell>
          <cell r="J1577">
            <v>3.9999991655349731E-2</v>
          </cell>
        </row>
        <row r="1578">
          <cell r="A1578">
            <v>1737</v>
          </cell>
          <cell r="B1578" t="str">
            <v>Cable multipar de 2x10 pares tipo EKKX en tubo EMT de 1".</v>
          </cell>
          <cell r="C1578" t="str">
            <v>M</v>
          </cell>
          <cell r="D1578">
            <v>1.2</v>
          </cell>
          <cell r="E1578">
            <v>1.1999998092651367</v>
          </cell>
          <cell r="F1578">
            <v>1.1999998092651367</v>
          </cell>
          <cell r="G1578">
            <v>0.08</v>
          </cell>
          <cell r="H1578">
            <v>7.9999983310699463E-2</v>
          </cell>
          <cell r="I1578">
            <v>7.9999983310699463E-2</v>
          </cell>
          <cell r="J1578">
            <v>7.9999983310699463E-2</v>
          </cell>
        </row>
        <row r="1579">
          <cell r="A1579">
            <v>1738</v>
          </cell>
          <cell r="B1579" t="str">
            <v>Cable multipar de 3x10 pares tipo EKKX en tubo EMT de 1 1/4".</v>
          </cell>
          <cell r="C1579" t="str">
            <v>M</v>
          </cell>
          <cell r="D1579">
            <v>2.0099999999999998</v>
          </cell>
          <cell r="E1579">
            <v>2.0099983215332031</v>
          </cell>
          <cell r="F1579">
            <v>2.0099983215332031</v>
          </cell>
          <cell r="G1579">
            <v>0.14000000000000001</v>
          </cell>
          <cell r="H1579">
            <v>0.13999998569488525</v>
          </cell>
          <cell r="I1579">
            <v>0.13999998569488525</v>
          </cell>
          <cell r="J1579">
            <v>0.13999998569488525</v>
          </cell>
        </row>
        <row r="1580">
          <cell r="A1580">
            <v>1739</v>
          </cell>
          <cell r="B1580" t="str">
            <v>Cable multipar de 4x10 pares tipo EKKX en tubo EMT de 1 1/2".</v>
          </cell>
          <cell r="C1580" t="str">
            <v>M</v>
          </cell>
          <cell r="D1580">
            <v>2.4</v>
          </cell>
          <cell r="E1580">
            <v>2.3999996185302734</v>
          </cell>
          <cell r="F1580">
            <v>2.3999996185302734</v>
          </cell>
          <cell r="G1580">
            <v>0.17</v>
          </cell>
          <cell r="H1580">
            <v>0.16999995708465576</v>
          </cell>
          <cell r="I1580">
            <v>0.16999995708465576</v>
          </cell>
          <cell r="J1580">
            <v>0.16999995708465576</v>
          </cell>
        </row>
        <row r="1581">
          <cell r="A1581">
            <v>1740</v>
          </cell>
          <cell r="B1581" t="str">
            <v>Cable multipar de 5x10 pares tipo EKKX en tubo EMT de 2".</v>
          </cell>
          <cell r="C1581" t="str">
            <v>M</v>
          </cell>
          <cell r="D1581">
            <v>3</v>
          </cell>
          <cell r="E1581">
            <v>3</v>
          </cell>
          <cell r="F1581">
            <v>3</v>
          </cell>
          <cell r="G1581">
            <v>0.21</v>
          </cell>
          <cell r="H1581">
            <v>0.20999991893768311</v>
          </cell>
          <cell r="I1581">
            <v>0.20999991893768311</v>
          </cell>
          <cell r="J1581">
            <v>0.20999991893768311</v>
          </cell>
        </row>
        <row r="1582">
          <cell r="A1582">
            <v>1741</v>
          </cell>
          <cell r="B1582" t="str">
            <v>Matriz de cobre tipo k de 1/2"</v>
          </cell>
          <cell r="C1582" t="str">
            <v>ML</v>
          </cell>
          <cell r="D1582">
            <v>8.9600000000000009</v>
          </cell>
          <cell r="E1582">
            <v>8.9599990844726563</v>
          </cell>
          <cell r="F1582">
            <v>8.9599990844726563</v>
          </cell>
          <cell r="G1582">
            <v>0.63</v>
          </cell>
          <cell r="H1582">
            <v>0.62999963760375977</v>
          </cell>
          <cell r="I1582">
            <v>0.62999963760375977</v>
          </cell>
          <cell r="J1582">
            <v>0.62999963760375977</v>
          </cell>
        </row>
        <row r="1583">
          <cell r="A1583">
            <v>1742</v>
          </cell>
          <cell r="B1583" t="str">
            <v>Matriz de cobre tipo k de 3/8"</v>
          </cell>
          <cell r="C1583" t="str">
            <v>ML</v>
          </cell>
          <cell r="D1583">
            <v>8.01</v>
          </cell>
          <cell r="E1583">
            <v>8.0099945068359375</v>
          </cell>
          <cell r="F1583">
            <v>8.0099945068359375</v>
          </cell>
          <cell r="G1583">
            <v>0.56000000000000005</v>
          </cell>
          <cell r="H1583">
            <v>0.55999994277954102</v>
          </cell>
          <cell r="I1583">
            <v>0.55999994277954102</v>
          </cell>
          <cell r="J1583">
            <v>0.55999994277954102</v>
          </cell>
        </row>
        <row r="1584">
          <cell r="A1584">
            <v>1743</v>
          </cell>
          <cell r="B1584" t="str">
            <v>Caja de válvulas de 1/2"</v>
          </cell>
          <cell r="C1584" t="str">
            <v>U</v>
          </cell>
          <cell r="D1584">
            <v>240</v>
          </cell>
          <cell r="E1584">
            <v>240</v>
          </cell>
          <cell r="F1584">
            <v>240</v>
          </cell>
          <cell r="G1584">
            <v>16.8</v>
          </cell>
          <cell r="H1584">
            <v>16.79998779296875</v>
          </cell>
          <cell r="I1584">
            <v>16.79998779296875</v>
          </cell>
          <cell r="J1584">
            <v>16.79998779296875</v>
          </cell>
        </row>
        <row r="1585">
          <cell r="A1585">
            <v>1744</v>
          </cell>
          <cell r="B1585" t="str">
            <v>Toma de oxigeno para pared</v>
          </cell>
          <cell r="C1585" t="str">
            <v>U</v>
          </cell>
          <cell r="D1585">
            <v>150</v>
          </cell>
          <cell r="E1585">
            <v>150</v>
          </cell>
          <cell r="F1585">
            <v>150</v>
          </cell>
          <cell r="G1585">
            <v>10.5</v>
          </cell>
          <cell r="H1585">
            <v>10.5</v>
          </cell>
          <cell r="I1585">
            <v>10.5</v>
          </cell>
          <cell r="J1585">
            <v>10.5</v>
          </cell>
        </row>
        <row r="1586">
          <cell r="A1586">
            <v>1745</v>
          </cell>
          <cell r="B1586" t="str">
            <v>Alarma de área</v>
          </cell>
          <cell r="C1586" t="str">
            <v>U</v>
          </cell>
          <cell r="D1586">
            <v>200</v>
          </cell>
          <cell r="E1586">
            <v>200</v>
          </cell>
          <cell r="F1586">
            <v>200</v>
          </cell>
          <cell r="G1586">
            <v>14</v>
          </cell>
          <cell r="H1586">
            <v>14</v>
          </cell>
          <cell r="I1586">
            <v>14</v>
          </cell>
          <cell r="J1586">
            <v>14</v>
          </cell>
        </row>
        <row r="1587">
          <cell r="A1587">
            <v>1746</v>
          </cell>
          <cell r="B1587" t="str">
            <v>Alarma remota</v>
          </cell>
          <cell r="C1587" t="str">
            <v>U</v>
          </cell>
          <cell r="D1587">
            <v>200</v>
          </cell>
          <cell r="E1587">
            <v>200</v>
          </cell>
          <cell r="F1587">
            <v>200</v>
          </cell>
          <cell r="G1587">
            <v>14</v>
          </cell>
          <cell r="H1587">
            <v>14</v>
          </cell>
          <cell r="I1587">
            <v>14</v>
          </cell>
          <cell r="J1587">
            <v>14</v>
          </cell>
        </row>
        <row r="1588">
          <cell r="A1588">
            <v>1747</v>
          </cell>
          <cell r="B1588" t="str">
            <v>Soportes (con aislamiento de neopreno)</v>
          </cell>
          <cell r="C1588" t="str">
            <v>U</v>
          </cell>
          <cell r="D1588">
            <v>32.480000000000004</v>
          </cell>
          <cell r="E1588">
            <v>32.47998046875</v>
          </cell>
          <cell r="F1588">
            <v>32.47998046875</v>
          </cell>
          <cell r="G1588">
            <v>2.27</v>
          </cell>
          <cell r="H1588">
            <v>2.2699985504150391</v>
          </cell>
          <cell r="I1588">
            <v>2.2699985504150391</v>
          </cell>
          <cell r="J1588">
            <v>2.2699985504150391</v>
          </cell>
        </row>
        <row r="1589">
          <cell r="A1589">
            <v>1748</v>
          </cell>
          <cell r="B1589" t="str">
            <v xml:space="preserve">CENTRAL DE OXIGENO CON DISTRIBUIDORES PARA DOS BANCOS DE 4 CILINDROS CADA UNO Y </v>
          </cell>
          <cell r="C1589" t="str">
            <v>U</v>
          </cell>
          <cell r="D1589">
            <v>3000</v>
          </cell>
          <cell r="E1589">
            <v>3000</v>
          </cell>
          <cell r="F1589">
            <v>3000</v>
          </cell>
          <cell r="G1589">
            <v>210</v>
          </cell>
          <cell r="H1589">
            <v>210</v>
          </cell>
          <cell r="I1589">
            <v>210</v>
          </cell>
          <cell r="J1589">
            <v>210</v>
          </cell>
        </row>
        <row r="1590">
          <cell r="A1590">
            <v>1749</v>
          </cell>
          <cell r="B1590" t="str">
            <v>Switch  de presión  de alta y baja</v>
          </cell>
          <cell r="C1590" t="str">
            <v>U</v>
          </cell>
          <cell r="D1590">
            <v>450</v>
          </cell>
          <cell r="E1590">
            <v>450</v>
          </cell>
          <cell r="F1590">
            <v>450</v>
          </cell>
          <cell r="G1590">
            <v>31.5</v>
          </cell>
          <cell r="H1590">
            <v>31.5</v>
          </cell>
          <cell r="I1590">
            <v>31.5</v>
          </cell>
          <cell r="J1590">
            <v>31.5</v>
          </cell>
        </row>
        <row r="1591">
          <cell r="A1591">
            <v>1750</v>
          </cell>
          <cell r="B1591" t="str">
            <v>Cilindros de oxígeno de 6 m3</v>
          </cell>
          <cell r="C1591" t="str">
            <v>U</v>
          </cell>
          <cell r="D1591">
            <v>0</v>
          </cell>
          <cell r="E1591">
            <v>0</v>
          </cell>
          <cell r="F1591">
            <v>0</v>
          </cell>
          <cell r="G1591">
            <v>0</v>
          </cell>
          <cell r="H1591">
            <v>0</v>
          </cell>
          <cell r="I1591">
            <v>0</v>
          </cell>
          <cell r="J1591">
            <v>0</v>
          </cell>
        </row>
        <row r="1592">
          <cell r="A1592">
            <v>1751</v>
          </cell>
          <cell r="B1592" t="str">
            <v>Liras de expansión de 1/2"</v>
          </cell>
          <cell r="C1592" t="str">
            <v>U</v>
          </cell>
          <cell r="D1592">
            <v>62.720000000000006</v>
          </cell>
          <cell r="E1592">
            <v>62.719970703125</v>
          </cell>
          <cell r="F1592">
            <v>62.719970703125</v>
          </cell>
          <cell r="G1592">
            <v>4.3899999999999997</v>
          </cell>
          <cell r="H1592">
            <v>4.3899993896484375</v>
          </cell>
          <cell r="I1592">
            <v>4.3899993896484375</v>
          </cell>
          <cell r="J1592">
            <v>4.3899993896484375</v>
          </cell>
        </row>
        <row r="1593">
          <cell r="A1593">
            <v>1752</v>
          </cell>
          <cell r="B1593" t="str">
            <v>Válvula de cierre de 1/2"</v>
          </cell>
          <cell r="C1593" t="str">
            <v>U</v>
          </cell>
          <cell r="D1593">
            <v>192.64000000000001</v>
          </cell>
          <cell r="E1593">
            <v>192.639892578125</v>
          </cell>
          <cell r="F1593">
            <v>192.639892578125</v>
          </cell>
          <cell r="G1593">
            <v>13.48</v>
          </cell>
          <cell r="H1593">
            <v>13.479995727539063</v>
          </cell>
          <cell r="I1593">
            <v>13.479995727539063</v>
          </cell>
          <cell r="J1593">
            <v>13.479995727539063</v>
          </cell>
        </row>
        <row r="1594">
          <cell r="A1594">
            <v>1753</v>
          </cell>
          <cell r="B1594" t="str">
            <v>Consumibles</v>
          </cell>
          <cell r="C1594" t="str">
            <v>glb</v>
          </cell>
          <cell r="D1594">
            <v>4.2</v>
          </cell>
          <cell r="E1594">
            <v>4.1999969482421875</v>
          </cell>
          <cell r="F1594">
            <v>4.1999969482421875</v>
          </cell>
          <cell r="G1594">
            <v>0.28999999999999998</v>
          </cell>
          <cell r="H1594">
            <v>0.28999996185302734</v>
          </cell>
          <cell r="I1594">
            <v>0.28999996185302734</v>
          </cell>
          <cell r="J1594">
            <v>0.28999996185302734</v>
          </cell>
        </row>
        <row r="1595">
          <cell r="A1595">
            <v>1754</v>
          </cell>
          <cell r="B1595" t="str">
            <v>Arena clasificada</v>
          </cell>
          <cell r="C1595" t="str">
            <v>m³</v>
          </cell>
          <cell r="D1595">
            <v>12</v>
          </cell>
          <cell r="E1595">
            <v>12</v>
          </cell>
          <cell r="F1595">
            <v>12</v>
          </cell>
          <cell r="G1595">
            <v>0.84</v>
          </cell>
          <cell r="H1595">
            <v>0.83999967575073242</v>
          </cell>
          <cell r="I1595">
            <v>0.83999967575073242</v>
          </cell>
          <cell r="J1595">
            <v>0.83999967575073242</v>
          </cell>
        </row>
        <row r="1596">
          <cell r="A1596">
            <v>1755</v>
          </cell>
          <cell r="B1596" t="str">
            <v>Grava clasificada</v>
          </cell>
          <cell r="C1596" t="str">
            <v>M3</v>
          </cell>
          <cell r="D1596">
            <v>12</v>
          </cell>
          <cell r="E1596">
            <v>12</v>
          </cell>
          <cell r="F1596">
            <v>12</v>
          </cell>
          <cell r="G1596">
            <v>0.84</v>
          </cell>
          <cell r="H1596">
            <v>0.83999967575073242</v>
          </cell>
          <cell r="I1596">
            <v>0.83999967575073242</v>
          </cell>
          <cell r="J1596">
            <v>0.83999967575073242</v>
          </cell>
        </row>
        <row r="1597">
          <cell r="A1597">
            <v>1756</v>
          </cell>
          <cell r="B1597" t="str">
            <v>Tubo hg 6"</v>
          </cell>
          <cell r="C1597" t="str">
            <v>ml</v>
          </cell>
          <cell r="D1597">
            <v>4.8499999999999996</v>
          </cell>
          <cell r="E1597">
            <v>4.8499984741210938</v>
          </cell>
          <cell r="F1597">
            <v>4.8499984741210938</v>
          </cell>
          <cell r="G1597">
            <v>0.34</v>
          </cell>
          <cell r="H1597">
            <v>0.33999991416931152</v>
          </cell>
          <cell r="I1597">
            <v>0.33999991416931152</v>
          </cell>
          <cell r="J1597">
            <v>0.33999991416931152</v>
          </cell>
        </row>
        <row r="1598">
          <cell r="A1598">
            <v>1757</v>
          </cell>
          <cell r="B1598" t="str">
            <v>Tubo hg 6"</v>
          </cell>
          <cell r="C1598" t="str">
            <v>ml</v>
          </cell>
          <cell r="D1598">
            <v>6.66</v>
          </cell>
          <cell r="E1598">
            <v>6.6599998474121094</v>
          </cell>
          <cell r="F1598">
            <v>6.6599998474121094</v>
          </cell>
          <cell r="G1598">
            <v>0.47</v>
          </cell>
          <cell r="H1598">
            <v>0.46999979019165039</v>
          </cell>
          <cell r="I1598">
            <v>0.46999979019165039</v>
          </cell>
          <cell r="J1598">
            <v>0.46999979019165039</v>
          </cell>
        </row>
        <row r="1599">
          <cell r="A1599">
            <v>1758</v>
          </cell>
          <cell r="B1599" t="str">
            <v>Placa e=3mm</v>
          </cell>
          <cell r="C1599" t="str">
            <v>m2</v>
          </cell>
          <cell r="D1599">
            <v>12</v>
          </cell>
          <cell r="E1599">
            <v>12</v>
          </cell>
          <cell r="F1599">
            <v>12</v>
          </cell>
          <cell r="G1599">
            <v>0.84</v>
          </cell>
          <cell r="H1599">
            <v>0.83999967575073242</v>
          </cell>
          <cell r="I1599">
            <v>0.83999967575073242</v>
          </cell>
          <cell r="J1599">
            <v>0.83999967575073242</v>
          </cell>
        </row>
        <row r="1600">
          <cell r="A1600">
            <v>1759</v>
          </cell>
          <cell r="B1600" t="str">
            <v>Eléctrodos  E 60-11</v>
          </cell>
          <cell r="C1600" t="str">
            <v>kg</v>
          </cell>
          <cell r="D1600">
            <v>1.25</v>
          </cell>
          <cell r="E1600">
            <v>1.25</v>
          </cell>
          <cell r="F1600">
            <v>1.25</v>
          </cell>
          <cell r="G1600">
            <v>0.09</v>
          </cell>
          <cell r="H1600">
            <v>8.9999973773956299E-2</v>
          </cell>
          <cell r="I1600">
            <v>8.9999973773956299E-2</v>
          </cell>
          <cell r="J1600">
            <v>8.9999973773956299E-2</v>
          </cell>
        </row>
        <row r="1601">
          <cell r="A1601">
            <v>1760</v>
          </cell>
          <cell r="B1601" t="str">
            <v>Placa de plomo</v>
          </cell>
          <cell r="C1601" t="str">
            <v>kg</v>
          </cell>
          <cell r="D1601">
            <v>2</v>
          </cell>
          <cell r="E1601">
            <v>2</v>
          </cell>
          <cell r="F1601">
            <v>2</v>
          </cell>
          <cell r="G1601">
            <v>0.14000000000000001</v>
          </cell>
          <cell r="H1601">
            <v>0.13999998569488525</v>
          </cell>
          <cell r="I1601">
            <v>0.13999998569488525</v>
          </cell>
          <cell r="J1601">
            <v>0.13999998569488525</v>
          </cell>
        </row>
        <row r="1602">
          <cell r="A1602">
            <v>1761</v>
          </cell>
          <cell r="B1602" t="str">
            <v>Cable espiroidal</v>
          </cell>
          <cell r="C1602" t="str">
            <v>ml</v>
          </cell>
          <cell r="D1602">
            <v>69.959999999999994</v>
          </cell>
          <cell r="E1602">
            <v>69.9599609375</v>
          </cell>
          <cell r="F1602">
            <v>69.9599609375</v>
          </cell>
          <cell r="G1602">
            <v>4.9000000000000004</v>
          </cell>
          <cell r="H1602">
            <v>4.8999977111816406</v>
          </cell>
          <cell r="I1602">
            <v>4.8999977111816406</v>
          </cell>
          <cell r="J1602">
            <v>4.8999977111816406</v>
          </cell>
        </row>
        <row r="1603">
          <cell r="A1603">
            <v>1762</v>
          </cell>
          <cell r="B1603" t="str">
            <v>Placa e= 5mm</v>
          </cell>
          <cell r="C1603" t="str">
            <v>m2</v>
          </cell>
          <cell r="D1603">
            <v>33</v>
          </cell>
          <cell r="E1603">
            <v>33</v>
          </cell>
          <cell r="F1603">
            <v>33</v>
          </cell>
          <cell r="G1603">
            <v>2.31</v>
          </cell>
          <cell r="H1603">
            <v>2.3099994659423828</v>
          </cell>
          <cell r="I1603">
            <v>2.3099994659423828</v>
          </cell>
          <cell r="J1603">
            <v>2.3099994659423828</v>
          </cell>
        </row>
        <row r="1604">
          <cell r="A1604">
            <v>1763</v>
          </cell>
          <cell r="B1604" t="str">
            <v>Placa e= 15mm</v>
          </cell>
          <cell r="C1604" t="str">
            <v>m2</v>
          </cell>
          <cell r="D1604">
            <v>91</v>
          </cell>
          <cell r="E1604">
            <v>91</v>
          </cell>
          <cell r="F1604">
            <v>91</v>
          </cell>
          <cell r="G1604">
            <v>6.37</v>
          </cell>
          <cell r="H1604">
            <v>6.3699989318847656</v>
          </cell>
          <cell r="I1604">
            <v>6.3699989318847656</v>
          </cell>
          <cell r="J1604">
            <v>6.3699989318847656</v>
          </cell>
        </row>
        <row r="1605">
          <cell r="A1605">
            <v>1764</v>
          </cell>
          <cell r="B1605" t="str">
            <v>Tubo e=4mm D=6.5mm</v>
          </cell>
          <cell r="C1605" t="str">
            <v>ml</v>
          </cell>
          <cell r="D1605">
            <v>2.0499999999999998</v>
          </cell>
          <cell r="E1605">
            <v>2.0499992370605469</v>
          </cell>
          <cell r="F1605">
            <v>2.0499992370605469</v>
          </cell>
          <cell r="G1605">
            <v>0.14000000000000001</v>
          </cell>
          <cell r="H1605">
            <v>0.13999998569488525</v>
          </cell>
          <cell r="I1605">
            <v>0.13999998569488525</v>
          </cell>
          <cell r="J1605">
            <v>0.13999998569488525</v>
          </cell>
        </row>
        <row r="1606">
          <cell r="A1606">
            <v>1765</v>
          </cell>
          <cell r="B1606" t="str">
            <v>perno 1/4 x 1"</v>
          </cell>
          <cell r="C1606" t="str">
            <v>u</v>
          </cell>
          <cell r="D1606">
            <v>4.8499999999999996</v>
          </cell>
          <cell r="E1606">
            <v>4.8499984741210938</v>
          </cell>
          <cell r="F1606">
            <v>4.8499984741210938</v>
          </cell>
          <cell r="G1606">
            <v>0.34</v>
          </cell>
          <cell r="H1606">
            <v>0.33999991416931152</v>
          </cell>
          <cell r="I1606">
            <v>0.33999991416931152</v>
          </cell>
          <cell r="J1606">
            <v>0.33999991416931152</v>
          </cell>
        </row>
        <row r="1607">
          <cell r="A1607">
            <v>1766</v>
          </cell>
          <cell r="B1607" t="str">
            <v>Arandela 1/4"</v>
          </cell>
          <cell r="C1607" t="str">
            <v>u</v>
          </cell>
          <cell r="D1607">
            <v>0.01</v>
          </cell>
          <cell r="E1607">
            <v>9.9999979138374329E-3</v>
          </cell>
          <cell r="F1607">
            <v>9.9999979138374329E-3</v>
          </cell>
          <cell r="G1607">
            <v>0</v>
          </cell>
          <cell r="H1607">
            <v>0</v>
          </cell>
          <cell r="I1607">
            <v>0</v>
          </cell>
          <cell r="J1607">
            <v>0</v>
          </cell>
        </row>
        <row r="1608">
          <cell r="A1608">
            <v>1767</v>
          </cell>
          <cell r="B1608" t="str">
            <v>Tuerca 1/4"</v>
          </cell>
          <cell r="C1608" t="str">
            <v>u</v>
          </cell>
          <cell r="D1608">
            <v>0.2</v>
          </cell>
          <cell r="E1608">
            <v>0.19999992847442627</v>
          </cell>
          <cell r="F1608">
            <v>0.19999992847442627</v>
          </cell>
          <cell r="G1608">
            <v>0.01</v>
          </cell>
          <cell r="H1608">
            <v>9.9999979138374329E-3</v>
          </cell>
          <cell r="I1608">
            <v>9.9999979138374329E-3</v>
          </cell>
          <cell r="J1608">
            <v>9.9999979138374329E-3</v>
          </cell>
        </row>
        <row r="1609">
          <cell r="A1609">
            <v>1768</v>
          </cell>
          <cell r="B1609" t="str">
            <v>perno 3/4 x 4"</v>
          </cell>
          <cell r="C1609" t="str">
            <v>u</v>
          </cell>
          <cell r="D1609">
            <v>6.84</v>
          </cell>
          <cell r="E1609">
            <v>6.839996337890625</v>
          </cell>
          <cell r="F1609">
            <v>6.839996337890625</v>
          </cell>
          <cell r="G1609">
            <v>0.48</v>
          </cell>
          <cell r="H1609">
            <v>0.47999978065490723</v>
          </cell>
          <cell r="I1609">
            <v>0.47999978065490723</v>
          </cell>
          <cell r="J1609">
            <v>0.47999978065490723</v>
          </cell>
        </row>
        <row r="1610">
          <cell r="A1610">
            <v>1769</v>
          </cell>
          <cell r="B1610" t="str">
            <v>Arandela 3/4"</v>
          </cell>
          <cell r="C1610" t="str">
            <v>u</v>
          </cell>
          <cell r="D1610">
            <v>0.03</v>
          </cell>
          <cell r="E1610">
            <v>2.9999986290931702E-2</v>
          </cell>
          <cell r="F1610">
            <v>2.9999986290931702E-2</v>
          </cell>
          <cell r="G1610">
            <v>0</v>
          </cell>
          <cell r="H1610">
            <v>0</v>
          </cell>
          <cell r="I1610">
            <v>0</v>
          </cell>
          <cell r="J1610">
            <v>0</v>
          </cell>
        </row>
        <row r="1611">
          <cell r="A1611">
            <v>1770</v>
          </cell>
          <cell r="B1611" t="str">
            <v>Tuerca 3/4"</v>
          </cell>
          <cell r="C1611" t="str">
            <v>u</v>
          </cell>
          <cell r="D1611">
            <v>0.6</v>
          </cell>
          <cell r="E1611">
            <v>0.59999990463256836</v>
          </cell>
          <cell r="F1611">
            <v>0.59999990463256836</v>
          </cell>
          <cell r="G1611">
            <v>0.04</v>
          </cell>
          <cell r="H1611">
            <v>3.9999991655349731E-2</v>
          </cell>
          <cell r="I1611">
            <v>3.9999991655349731E-2</v>
          </cell>
          <cell r="J1611">
            <v>3.9999991655349731E-2</v>
          </cell>
        </row>
        <row r="1612">
          <cell r="A1612">
            <v>1771</v>
          </cell>
          <cell r="B1612" t="str">
            <v>Placa e=20mm(2 de 10mm)</v>
          </cell>
          <cell r="C1612" t="str">
            <v>m2</v>
          </cell>
          <cell r="D1612">
            <v>85</v>
          </cell>
          <cell r="E1612">
            <v>85</v>
          </cell>
          <cell r="F1612">
            <v>85</v>
          </cell>
          <cell r="G1612">
            <v>5.95</v>
          </cell>
          <cell r="H1612">
            <v>5.9499969482421875</v>
          </cell>
          <cell r="I1612">
            <v>5.9499969482421875</v>
          </cell>
          <cell r="J1612">
            <v>5.9499969482421875</v>
          </cell>
        </row>
        <row r="1613">
          <cell r="A1613">
            <v>1772</v>
          </cell>
          <cell r="B1613" t="str">
            <v>Placa e=12mm</v>
          </cell>
          <cell r="C1613" t="str">
            <v>m2</v>
          </cell>
          <cell r="D1613">
            <v>58</v>
          </cell>
          <cell r="E1613">
            <v>58</v>
          </cell>
          <cell r="F1613">
            <v>58</v>
          </cell>
          <cell r="G1613">
            <v>4.0599999999999996</v>
          </cell>
          <cell r="H1613">
            <v>4.05999755859375</v>
          </cell>
          <cell r="I1613">
            <v>4.05999755859375</v>
          </cell>
          <cell r="J1613">
            <v>4.05999755859375</v>
          </cell>
        </row>
        <row r="1614">
          <cell r="A1614">
            <v>1773</v>
          </cell>
          <cell r="B1614" t="str">
            <v>Perno grado 8, 1" x 7"</v>
          </cell>
          <cell r="C1614" t="str">
            <v>u</v>
          </cell>
          <cell r="D1614">
            <v>3.86</v>
          </cell>
          <cell r="E1614">
            <v>3.8599987030029297</v>
          </cell>
          <cell r="F1614">
            <v>3.8599987030029297</v>
          </cell>
          <cell r="G1614">
            <v>0.27</v>
          </cell>
          <cell r="H1614">
            <v>0.26999998092651367</v>
          </cell>
          <cell r="I1614">
            <v>0.26999998092651367</v>
          </cell>
          <cell r="J1614">
            <v>0.26999998092651367</v>
          </cell>
        </row>
        <row r="1615">
          <cell r="A1615">
            <v>1774</v>
          </cell>
          <cell r="B1615" t="str">
            <v>Arandela plana 1"</v>
          </cell>
          <cell r="C1615" t="str">
            <v>u</v>
          </cell>
          <cell r="D1615">
            <v>0.06</v>
          </cell>
          <cell r="E1615">
            <v>5.9999972581863403E-2</v>
          </cell>
          <cell r="F1615">
            <v>5.9999972581863403E-2</v>
          </cell>
          <cell r="G1615">
            <v>0</v>
          </cell>
          <cell r="H1615">
            <v>0</v>
          </cell>
          <cell r="I1615">
            <v>0</v>
          </cell>
          <cell r="J1615">
            <v>0</v>
          </cell>
        </row>
        <row r="1616">
          <cell r="A1616">
            <v>1775</v>
          </cell>
          <cell r="B1616" t="str">
            <v>Arandela de presión 1"</v>
          </cell>
          <cell r="C1616" t="str">
            <v>u</v>
          </cell>
          <cell r="D1616">
            <v>0.21</v>
          </cell>
          <cell r="E1616">
            <v>0.20999991893768311</v>
          </cell>
          <cell r="F1616">
            <v>0.20999991893768311</v>
          </cell>
          <cell r="G1616">
            <v>0.01</v>
          </cell>
          <cell r="H1616">
            <v>9.9999979138374329E-3</v>
          </cell>
          <cell r="I1616">
            <v>9.9999979138374329E-3</v>
          </cell>
          <cell r="J1616">
            <v>9.9999979138374329E-3</v>
          </cell>
        </row>
        <row r="1617">
          <cell r="A1617">
            <v>1776</v>
          </cell>
          <cell r="B1617" t="str">
            <v>Tuerca 1"</v>
          </cell>
          <cell r="C1617" t="str">
            <v>u</v>
          </cell>
          <cell r="D1617">
            <v>0.7</v>
          </cell>
          <cell r="E1617">
            <v>0.69999980926513672</v>
          </cell>
          <cell r="F1617">
            <v>0.69999980926513672</v>
          </cell>
          <cell r="G1617">
            <v>0.05</v>
          </cell>
          <cell r="H1617">
            <v>4.9999982118606567E-2</v>
          </cell>
          <cell r="I1617">
            <v>4.9999982118606567E-2</v>
          </cell>
          <cell r="J1617">
            <v>4.9999982118606567E-2</v>
          </cell>
        </row>
        <row r="1618">
          <cell r="A1618">
            <v>1777</v>
          </cell>
          <cell r="B1618" t="str">
            <v>Perno grado 8, 1 1/2 x 6"</v>
          </cell>
          <cell r="C1618" t="str">
            <v>u</v>
          </cell>
          <cell r="D1618">
            <v>13.2</v>
          </cell>
          <cell r="E1618">
            <v>13.199996948242188</v>
          </cell>
          <cell r="F1618">
            <v>13.199996948242188</v>
          </cell>
          <cell r="G1618">
            <v>0.92</v>
          </cell>
          <cell r="H1618">
            <v>0.91999959945678711</v>
          </cell>
          <cell r="I1618">
            <v>0.91999959945678711</v>
          </cell>
          <cell r="J1618">
            <v>0.91999959945678711</v>
          </cell>
        </row>
        <row r="1619">
          <cell r="A1619">
            <v>1778</v>
          </cell>
          <cell r="B1619" t="str">
            <v>Arandela plana 1 1/2"</v>
          </cell>
          <cell r="C1619" t="str">
            <v>u</v>
          </cell>
          <cell r="D1619">
            <v>0.12</v>
          </cell>
          <cell r="E1619">
            <v>0.11999994516372681</v>
          </cell>
          <cell r="F1619">
            <v>0.11999994516372681</v>
          </cell>
          <cell r="G1619">
            <v>0.01</v>
          </cell>
          <cell r="H1619">
            <v>9.9999979138374329E-3</v>
          </cell>
          <cell r="I1619">
            <v>9.9999979138374329E-3</v>
          </cell>
          <cell r="J1619">
            <v>9.9999979138374329E-3</v>
          </cell>
        </row>
        <row r="1620">
          <cell r="A1620">
            <v>1779</v>
          </cell>
          <cell r="B1620" t="str">
            <v>Arandela de presión 1 1/2"</v>
          </cell>
          <cell r="C1620" t="str">
            <v>u</v>
          </cell>
          <cell r="D1620">
            <v>0.8</v>
          </cell>
          <cell r="E1620">
            <v>0.79999971389770508</v>
          </cell>
          <cell r="F1620">
            <v>0.79999971389770508</v>
          </cell>
          <cell r="G1620">
            <v>0.06</v>
          </cell>
          <cell r="H1620">
            <v>5.9999972581863403E-2</v>
          </cell>
          <cell r="I1620">
            <v>5.9999972581863403E-2</v>
          </cell>
          <cell r="J1620">
            <v>5.9999972581863403E-2</v>
          </cell>
        </row>
        <row r="1621">
          <cell r="A1621">
            <v>1780</v>
          </cell>
          <cell r="B1621" t="str">
            <v>Tuerca 1 1/2"</v>
          </cell>
          <cell r="C1621" t="str">
            <v>u</v>
          </cell>
          <cell r="D1621">
            <v>4.8</v>
          </cell>
          <cell r="E1621">
            <v>4.7999992370605469</v>
          </cell>
          <cell r="F1621">
            <v>4.7999992370605469</v>
          </cell>
          <cell r="G1621">
            <v>0.34</v>
          </cell>
          <cell r="H1621">
            <v>0.33999991416931152</v>
          </cell>
          <cell r="I1621">
            <v>0.33999991416931152</v>
          </cell>
          <cell r="J1621">
            <v>0.33999991416931152</v>
          </cell>
        </row>
        <row r="1622">
          <cell r="A1622">
            <v>1781</v>
          </cell>
          <cell r="B1622" t="str">
            <v>Tubo polietileno 3"</v>
          </cell>
          <cell r="C1622" t="str">
            <v>ml</v>
          </cell>
          <cell r="D1622">
            <v>1.56</v>
          </cell>
          <cell r="E1622">
            <v>1.5599994659423828</v>
          </cell>
          <cell r="F1622">
            <v>1.5599994659423828</v>
          </cell>
          <cell r="G1622">
            <v>0.11</v>
          </cell>
          <cell r="H1622">
            <v>0.10999995470046997</v>
          </cell>
          <cell r="I1622">
            <v>0.10999995470046997</v>
          </cell>
          <cell r="J1622">
            <v>0.10999995470046997</v>
          </cell>
        </row>
        <row r="1623">
          <cell r="A1623">
            <v>1782</v>
          </cell>
          <cell r="B1623" t="str">
            <v>Grilletes</v>
          </cell>
          <cell r="C1623" t="str">
            <v>u</v>
          </cell>
          <cell r="D1623">
            <v>326.39999999999998</v>
          </cell>
          <cell r="E1623">
            <v>326.39990234375</v>
          </cell>
          <cell r="F1623">
            <v>326.39990234375</v>
          </cell>
          <cell r="G1623">
            <v>22.85</v>
          </cell>
          <cell r="H1623">
            <v>22.849990844726563</v>
          </cell>
          <cell r="I1623">
            <v>22.849990844726563</v>
          </cell>
          <cell r="J1623">
            <v>22.849990844726563</v>
          </cell>
        </row>
        <row r="1624">
          <cell r="A1624">
            <v>1783</v>
          </cell>
          <cell r="B1624" t="str">
            <v>Templadores</v>
          </cell>
          <cell r="C1624" t="str">
            <v>u</v>
          </cell>
          <cell r="D1624">
            <v>3147</v>
          </cell>
          <cell r="E1624">
            <v>3147</v>
          </cell>
          <cell r="F1624">
            <v>3147</v>
          </cell>
          <cell r="G1624">
            <v>220.29</v>
          </cell>
          <cell r="H1624">
            <v>220.2899169921875</v>
          </cell>
          <cell r="I1624">
            <v>220.2899169921875</v>
          </cell>
          <cell r="J1624">
            <v>220.2899169921875</v>
          </cell>
        </row>
        <row r="1625">
          <cell r="A1625">
            <v>1784</v>
          </cell>
          <cell r="B1625" t="str">
            <v>Guardacabos</v>
          </cell>
          <cell r="C1625" t="str">
            <v>u</v>
          </cell>
          <cell r="D1625">
            <v>512.5</v>
          </cell>
          <cell r="E1625">
            <v>512.5</v>
          </cell>
          <cell r="F1625">
            <v>512.5</v>
          </cell>
          <cell r="G1625">
            <v>35.880000000000003</v>
          </cell>
          <cell r="H1625">
            <v>35.879974365234375</v>
          </cell>
          <cell r="I1625">
            <v>35.879974365234375</v>
          </cell>
          <cell r="J1625">
            <v>35.879974365234375</v>
          </cell>
        </row>
        <row r="1626">
          <cell r="A1626">
            <v>1785</v>
          </cell>
          <cell r="B1626" t="str">
            <v>Varilla en U D=25MM</v>
          </cell>
          <cell r="C1626" t="str">
            <v>u</v>
          </cell>
          <cell r="D1626">
            <v>2.76</v>
          </cell>
          <cell r="E1626">
            <v>2.7599983215332031</v>
          </cell>
          <cell r="F1626">
            <v>2.7599983215332031</v>
          </cell>
          <cell r="G1626">
            <v>0.19</v>
          </cell>
          <cell r="H1626">
            <v>0.18999993801116943</v>
          </cell>
          <cell r="I1626">
            <v>0.18999993801116943</v>
          </cell>
          <cell r="J1626">
            <v>0.18999993801116943</v>
          </cell>
        </row>
        <row r="1627">
          <cell r="A1627">
            <v>1786</v>
          </cell>
          <cell r="B1627" t="str">
            <v>Tornapuntas L=20x20x3</v>
          </cell>
          <cell r="C1627" t="str">
            <v>ml</v>
          </cell>
          <cell r="D1627">
            <v>0.625</v>
          </cell>
          <cell r="E1627">
            <v>0.625</v>
          </cell>
          <cell r="F1627">
            <v>0.625</v>
          </cell>
          <cell r="G1627">
            <v>0.04</v>
          </cell>
          <cell r="H1627">
            <v>3.9999991655349731E-2</v>
          </cell>
          <cell r="I1627">
            <v>3.9999991655349731E-2</v>
          </cell>
          <cell r="J1627">
            <v>3.9999991655349731E-2</v>
          </cell>
        </row>
        <row r="1628">
          <cell r="A1628">
            <v>1787</v>
          </cell>
          <cell r="B1628" t="str">
            <v>perno 1"x3"</v>
          </cell>
          <cell r="C1628" t="str">
            <v>u</v>
          </cell>
          <cell r="D1628">
            <v>1.5</v>
          </cell>
          <cell r="E1628">
            <v>1.5</v>
          </cell>
          <cell r="F1628">
            <v>1.5</v>
          </cell>
          <cell r="G1628">
            <v>0.11</v>
          </cell>
          <cell r="H1628">
            <v>0.10999995470046997</v>
          </cell>
          <cell r="I1628">
            <v>0.10999995470046997</v>
          </cell>
          <cell r="J1628">
            <v>0.10999995470046997</v>
          </cell>
        </row>
        <row r="1629">
          <cell r="A1629">
            <v>1788</v>
          </cell>
          <cell r="B1629" t="str">
            <v>Perfil IPN 220</v>
          </cell>
          <cell r="C1629" t="str">
            <v>ml</v>
          </cell>
          <cell r="D1629">
            <v>23.013999999999999</v>
          </cell>
          <cell r="E1629">
            <v>23.013992309570313</v>
          </cell>
          <cell r="F1629">
            <v>23.013992309570313</v>
          </cell>
          <cell r="G1629">
            <v>1.61</v>
          </cell>
          <cell r="H1629">
            <v>1.6099996566772461</v>
          </cell>
          <cell r="I1629">
            <v>1.6099996566772461</v>
          </cell>
          <cell r="J1629">
            <v>1.6099996566772461</v>
          </cell>
        </row>
        <row r="1630">
          <cell r="A1630">
            <v>1789</v>
          </cell>
          <cell r="B1630" t="str">
            <v>Perfil C 60x30x3</v>
          </cell>
          <cell r="C1630" t="str">
            <v>ml</v>
          </cell>
          <cell r="D1630">
            <v>1.53</v>
          </cell>
          <cell r="E1630">
            <v>1.5299997329711914</v>
          </cell>
          <cell r="F1630">
            <v>1.5299997329711914</v>
          </cell>
          <cell r="G1630">
            <v>0.11</v>
          </cell>
          <cell r="H1630">
            <v>0.10999995470046997</v>
          </cell>
          <cell r="I1630">
            <v>0.10999995470046997</v>
          </cell>
          <cell r="J1630">
            <v>0.10999995470046997</v>
          </cell>
        </row>
        <row r="1631">
          <cell r="A1631">
            <v>1790</v>
          </cell>
          <cell r="B1631" t="str">
            <v>Placa e=10mm</v>
          </cell>
          <cell r="C1631" t="str">
            <v>m2</v>
          </cell>
          <cell r="D1631">
            <v>42.5</v>
          </cell>
          <cell r="E1631">
            <v>42.5</v>
          </cell>
          <cell r="F1631">
            <v>42.5</v>
          </cell>
          <cell r="G1631">
            <v>2.98</v>
          </cell>
          <cell r="H1631">
            <v>2.9799995422363281</v>
          </cell>
          <cell r="I1631">
            <v>2.9799995422363281</v>
          </cell>
          <cell r="J1631">
            <v>2.9799995422363281</v>
          </cell>
        </row>
        <row r="1632">
          <cell r="A1632">
            <v>1791</v>
          </cell>
          <cell r="B1632" t="str">
            <v>Perfil C 200x50x15x3</v>
          </cell>
          <cell r="C1632" t="str">
            <v>ml</v>
          </cell>
          <cell r="D1632">
            <v>6.56</v>
          </cell>
          <cell r="E1632">
            <v>6.55999755859375</v>
          </cell>
          <cell r="F1632">
            <v>6.55999755859375</v>
          </cell>
          <cell r="G1632">
            <v>0.46</v>
          </cell>
          <cell r="H1632">
            <v>0.45999979972839355</v>
          </cell>
          <cell r="I1632">
            <v>0.45999979972839355</v>
          </cell>
          <cell r="J1632">
            <v>0.45999979972839355</v>
          </cell>
        </row>
        <row r="1633">
          <cell r="A1633">
            <v>1792</v>
          </cell>
          <cell r="B1633" t="str">
            <v>Perfil C 200x50x4</v>
          </cell>
          <cell r="C1633" t="str">
            <v>ml</v>
          </cell>
          <cell r="D1633">
            <v>5.33</v>
          </cell>
          <cell r="E1633">
            <v>5.3299980163574219</v>
          </cell>
          <cell r="F1633">
            <v>5.3299980163574219</v>
          </cell>
          <cell r="G1633">
            <v>0.37</v>
          </cell>
          <cell r="H1633">
            <v>0.36999988555908203</v>
          </cell>
          <cell r="I1633">
            <v>0.36999988555908203</v>
          </cell>
          <cell r="J1633">
            <v>0.36999988555908203</v>
          </cell>
        </row>
        <row r="1634">
          <cell r="A1634">
            <v>1793</v>
          </cell>
          <cell r="B1634" t="str">
            <v>Perfil C 100x50x3</v>
          </cell>
          <cell r="C1634" t="str">
            <v>ml</v>
          </cell>
          <cell r="D1634">
            <v>2.65</v>
          </cell>
          <cell r="E1634">
            <v>2.6499996185302734</v>
          </cell>
          <cell r="F1634">
            <v>2.6499996185302734</v>
          </cell>
          <cell r="G1634">
            <v>0.19</v>
          </cell>
          <cell r="H1634">
            <v>0.18999993801116943</v>
          </cell>
          <cell r="I1634">
            <v>0.18999993801116943</v>
          </cell>
          <cell r="J1634">
            <v>0.18999993801116943</v>
          </cell>
        </row>
        <row r="1635">
          <cell r="A1635">
            <v>1794</v>
          </cell>
          <cell r="B1635" t="str">
            <v>Perfil C 150x50x5</v>
          </cell>
          <cell r="C1635" t="str">
            <v>ml</v>
          </cell>
          <cell r="D1635">
            <v>5.42</v>
          </cell>
          <cell r="E1635">
            <v>5.4199981689453125</v>
          </cell>
          <cell r="F1635">
            <v>5.4199981689453125</v>
          </cell>
          <cell r="G1635">
            <v>0.38</v>
          </cell>
          <cell r="H1635">
            <v>0.37999987602233887</v>
          </cell>
          <cell r="I1635">
            <v>0.37999987602233887</v>
          </cell>
          <cell r="J1635">
            <v>0.37999987602233887</v>
          </cell>
        </row>
        <row r="1636">
          <cell r="A1636">
            <v>1795</v>
          </cell>
          <cell r="B1636" t="str">
            <v>Perfil C 80x40x2</v>
          </cell>
          <cell r="C1636" t="str">
            <v>ml</v>
          </cell>
          <cell r="D1636">
            <v>1.43</v>
          </cell>
          <cell r="E1636">
            <v>1.4299993515014648</v>
          </cell>
          <cell r="F1636">
            <v>1.4299993515014648</v>
          </cell>
          <cell r="G1636">
            <v>0.1</v>
          </cell>
          <cell r="H1636">
            <v>9.9999964237213135E-2</v>
          </cell>
          <cell r="I1636">
            <v>9.9999964237213135E-2</v>
          </cell>
          <cell r="J1636">
            <v>9.9999964237213135E-2</v>
          </cell>
        </row>
        <row r="1637">
          <cell r="A1637">
            <v>1796</v>
          </cell>
          <cell r="B1637" t="str">
            <v>Perfil C 100x50x2</v>
          </cell>
          <cell r="C1637" t="str">
            <v>ml</v>
          </cell>
          <cell r="D1637">
            <v>2.63</v>
          </cell>
          <cell r="E1637">
            <v>2.6299991607666016</v>
          </cell>
          <cell r="F1637">
            <v>2.6299991607666016</v>
          </cell>
          <cell r="G1637">
            <v>0.18</v>
          </cell>
          <cell r="H1637">
            <v>0.1799999475479126</v>
          </cell>
          <cell r="I1637">
            <v>0.1799999475479126</v>
          </cell>
          <cell r="J1637">
            <v>0.1799999475479126</v>
          </cell>
        </row>
        <row r="1638">
          <cell r="A1638">
            <v>1797</v>
          </cell>
          <cell r="B1638" t="str">
            <v>Perfil L 50x50x2</v>
          </cell>
          <cell r="C1638" t="str">
            <v>ml</v>
          </cell>
          <cell r="D1638">
            <v>0.9</v>
          </cell>
          <cell r="E1638">
            <v>0.89999961853027344</v>
          </cell>
          <cell r="F1638">
            <v>0.89999961853027344</v>
          </cell>
          <cell r="G1638">
            <v>0.06</v>
          </cell>
          <cell r="H1638">
            <v>5.9999972581863403E-2</v>
          </cell>
          <cell r="I1638">
            <v>5.9999972581863403E-2</v>
          </cell>
          <cell r="J1638">
            <v>5.9999972581863403E-2</v>
          </cell>
        </row>
        <row r="1639">
          <cell r="A1639">
            <v>1798</v>
          </cell>
          <cell r="B1639" t="str">
            <v>Material bituminoso</v>
          </cell>
          <cell r="C1639" t="str">
            <v>kg</v>
          </cell>
          <cell r="D1639">
            <v>3.55</v>
          </cell>
          <cell r="E1639">
            <v>3.5499992370605469</v>
          </cell>
          <cell r="F1639">
            <v>3.5499992370605469</v>
          </cell>
          <cell r="G1639">
            <v>0.25</v>
          </cell>
          <cell r="H1639">
            <v>0.25</v>
          </cell>
          <cell r="I1639">
            <v>0.25</v>
          </cell>
          <cell r="J1639">
            <v>0.25</v>
          </cell>
        </row>
        <row r="1640">
          <cell r="A1640">
            <v>1799</v>
          </cell>
          <cell r="B1640" t="str">
            <v>Gaviones tripletorsión 2x1x1</v>
          </cell>
          <cell r="C1640" t="str">
            <v>u</v>
          </cell>
          <cell r="D1640">
            <v>67</v>
          </cell>
          <cell r="E1640">
            <v>67</v>
          </cell>
          <cell r="F1640">
            <v>67</v>
          </cell>
          <cell r="G1640">
            <v>0.63</v>
          </cell>
          <cell r="H1640">
            <v>0.62999963760375977</v>
          </cell>
          <cell r="I1640">
            <v>0.62999963760375977</v>
          </cell>
          <cell r="J1640">
            <v>0.62999963760375977</v>
          </cell>
        </row>
        <row r="1641">
          <cell r="A1641">
            <v>1800</v>
          </cell>
          <cell r="B1641" t="str">
            <v>Alambre galvanizado 2.4mm</v>
          </cell>
          <cell r="C1641" t="str">
            <v>kg</v>
          </cell>
          <cell r="D1641">
            <v>0.76</v>
          </cell>
          <cell r="E1641">
            <v>0.75999975204467773</v>
          </cell>
          <cell r="F1641">
            <v>0.75999975204467773</v>
          </cell>
          <cell r="G1641">
            <v>0.05</v>
          </cell>
          <cell r="H1641">
            <v>4.9999982118606567E-2</v>
          </cell>
          <cell r="I1641">
            <v>4.9999982118606567E-2</v>
          </cell>
          <cell r="J1641">
            <v>4.9999982118606567E-2</v>
          </cell>
        </row>
        <row r="1642">
          <cell r="A1642">
            <v>1801</v>
          </cell>
          <cell r="B1642" t="str">
            <v>Perfil C 200x50x3</v>
          </cell>
          <cell r="C1642" t="str">
            <v>ml</v>
          </cell>
          <cell r="D1642">
            <v>6</v>
          </cell>
          <cell r="E1642">
            <v>6</v>
          </cell>
          <cell r="F1642">
            <v>6</v>
          </cell>
          <cell r="G1642">
            <v>0.42</v>
          </cell>
          <cell r="H1642">
            <v>0.41999983787536621</v>
          </cell>
          <cell r="I1642">
            <v>0.41999983787536621</v>
          </cell>
          <cell r="J1642">
            <v>0.41999983787536621</v>
          </cell>
        </row>
        <row r="1643">
          <cell r="A1643">
            <v>1802</v>
          </cell>
          <cell r="B1643" t="str">
            <v>Perfil L 30x30x4</v>
          </cell>
          <cell r="C1643" t="str">
            <v>ml</v>
          </cell>
          <cell r="D1643">
            <v>0.6</v>
          </cell>
          <cell r="E1643">
            <v>0.59999990463256836</v>
          </cell>
          <cell r="F1643">
            <v>0.59999990463256836</v>
          </cell>
          <cell r="G1643">
            <v>0.04</v>
          </cell>
          <cell r="H1643">
            <v>3.9999991655349731E-2</v>
          </cell>
          <cell r="I1643">
            <v>3.9999991655349731E-2</v>
          </cell>
          <cell r="J1643">
            <v>3.9999991655349731E-2</v>
          </cell>
        </row>
        <row r="1644">
          <cell r="A1644">
            <v>1803</v>
          </cell>
          <cell r="B1644" t="str">
            <v>Asfalto</v>
          </cell>
          <cell r="C1644" t="str">
            <v>Lt</v>
          </cell>
          <cell r="D1644">
            <v>0.35</v>
          </cell>
          <cell r="E1644">
            <v>0.34999990463256836</v>
          </cell>
          <cell r="F1644">
            <v>0.34999990463256836</v>
          </cell>
          <cell r="G1644">
            <v>0.06</v>
          </cell>
          <cell r="H1644">
            <v>5.9999972581863403E-2</v>
          </cell>
          <cell r="I1644">
            <v>5.9999972581863403E-2</v>
          </cell>
          <cell r="J1644">
            <v>5.9999972581863403E-2</v>
          </cell>
        </row>
        <row r="1645">
          <cell r="A1645">
            <v>1804</v>
          </cell>
          <cell r="B1645" t="str">
            <v>Material cribado 1 1/2"</v>
          </cell>
          <cell r="C1645" t="str">
            <v>m³</v>
          </cell>
          <cell r="D1645">
            <v>12</v>
          </cell>
          <cell r="E1645">
            <v>12</v>
          </cell>
          <cell r="F1645">
            <v>12</v>
          </cell>
          <cell r="G1645">
            <v>0.84</v>
          </cell>
          <cell r="H1645">
            <v>0.83999967575073242</v>
          </cell>
          <cell r="I1645">
            <v>0.83999967575073242</v>
          </cell>
          <cell r="J1645">
            <v>0.83999967575073242</v>
          </cell>
        </row>
        <row r="1646">
          <cell r="A1646">
            <v>1805</v>
          </cell>
          <cell r="B1646" t="str">
            <v>Material cribado 1/2"</v>
          </cell>
          <cell r="C1646" t="str">
            <v>m³</v>
          </cell>
          <cell r="D1646">
            <v>2.8</v>
          </cell>
          <cell r="E1646">
            <v>2.7999992370605469</v>
          </cell>
          <cell r="F1646">
            <v>2.7999992370605469</v>
          </cell>
          <cell r="G1646">
            <v>0.2</v>
          </cell>
          <cell r="H1646">
            <v>0.19999992847442627</v>
          </cell>
          <cell r="I1646">
            <v>0.19999992847442627</v>
          </cell>
          <cell r="J1646">
            <v>0.19999992847442627</v>
          </cell>
        </row>
        <row r="1647">
          <cell r="A1647">
            <v>1806</v>
          </cell>
          <cell r="B1647" t="str">
            <v>Diesel</v>
          </cell>
          <cell r="C1647" t="str">
            <v>Lt</v>
          </cell>
          <cell r="D1647">
            <v>0.26379999999999998</v>
          </cell>
          <cell r="E1647">
            <v>0.26379990577697754</v>
          </cell>
          <cell r="F1647">
            <v>0.26379990577697754</v>
          </cell>
          <cell r="G1647">
            <v>0.06</v>
          </cell>
          <cell r="H1647">
            <v>5.9999972581863403E-2</v>
          </cell>
          <cell r="I1647">
            <v>5.9999972581863403E-2</v>
          </cell>
          <cell r="J1647">
            <v>5.9999972581863403E-2</v>
          </cell>
        </row>
        <row r="1648">
          <cell r="A1648">
            <v>1807</v>
          </cell>
          <cell r="B1648" t="str">
            <v>Asfalto de Imprimación</v>
          </cell>
          <cell r="C1648" t="str">
            <v>Lt</v>
          </cell>
          <cell r="D1648">
            <v>0.9</v>
          </cell>
          <cell r="E1648">
            <v>0.89999961853027344</v>
          </cell>
          <cell r="F1648">
            <v>0.89999961853027344</v>
          </cell>
          <cell r="G1648">
            <v>0.06</v>
          </cell>
          <cell r="H1648">
            <v>5.9999972581863403E-2</v>
          </cell>
          <cell r="I1648">
            <v>5.9999972581863403E-2</v>
          </cell>
          <cell r="J1648">
            <v>5.9999972581863403E-2</v>
          </cell>
        </row>
        <row r="1649">
          <cell r="A1649">
            <v>1808</v>
          </cell>
          <cell r="B1649" t="str">
            <v>Letreros de señalización</v>
          </cell>
          <cell r="C1649" t="str">
            <v>u</v>
          </cell>
          <cell r="D1649">
            <v>100</v>
          </cell>
          <cell r="E1649">
            <v>100</v>
          </cell>
          <cell r="F1649">
            <v>100</v>
          </cell>
          <cell r="G1649">
            <v>7</v>
          </cell>
          <cell r="H1649">
            <v>7</v>
          </cell>
          <cell r="I1649">
            <v>7</v>
          </cell>
          <cell r="J1649">
            <v>7</v>
          </cell>
        </row>
        <row r="1650">
          <cell r="A1650">
            <v>1809</v>
          </cell>
          <cell r="B1650" t="str">
            <v xml:space="preserve">Letrinas sanitarias incluye accesorios </v>
          </cell>
          <cell r="C1650" t="str">
            <v>u</v>
          </cell>
          <cell r="D1650">
            <v>520</v>
          </cell>
          <cell r="E1650">
            <v>520</v>
          </cell>
          <cell r="F1650">
            <v>520</v>
          </cell>
          <cell r="G1650">
            <v>36.4</v>
          </cell>
          <cell r="H1650">
            <v>36.399993896484375</v>
          </cell>
          <cell r="I1650">
            <v>36.399993896484375</v>
          </cell>
          <cell r="J1650">
            <v>36.399993896484375</v>
          </cell>
        </row>
        <row r="1651">
          <cell r="A1651">
            <v>1810</v>
          </cell>
          <cell r="B1651" t="str">
            <v>Camapamento y bodegas</v>
          </cell>
          <cell r="C1651" t="str">
            <v>u</v>
          </cell>
          <cell r="D1651">
            <v>750</v>
          </cell>
          <cell r="E1651">
            <v>750</v>
          </cell>
          <cell r="F1651">
            <v>750</v>
          </cell>
          <cell r="G1651">
            <v>52.5</v>
          </cell>
          <cell r="H1651">
            <v>52.5</v>
          </cell>
          <cell r="I1651">
            <v>52.5</v>
          </cell>
          <cell r="J1651">
            <v>52.5</v>
          </cell>
        </row>
        <row r="1652">
          <cell r="A1652">
            <v>1811</v>
          </cell>
          <cell r="B1652" t="str">
            <v>ALCANTARILLA METALICA D=48" CAL. 12</v>
          </cell>
          <cell r="C1652" t="str">
            <v>ML</v>
          </cell>
          <cell r="D1652">
            <v>190</v>
          </cell>
          <cell r="E1652">
            <v>190</v>
          </cell>
          <cell r="F1652">
            <v>190</v>
          </cell>
          <cell r="G1652">
            <v>13.3</v>
          </cell>
          <cell r="H1652">
            <v>13.299995422363281</v>
          </cell>
          <cell r="I1652">
            <v>13.299995422363281</v>
          </cell>
          <cell r="J1652">
            <v>13.299995422363281</v>
          </cell>
        </row>
        <row r="1653">
          <cell r="A1653">
            <v>1812</v>
          </cell>
          <cell r="B1653" t="str">
            <v>Pitucos de 16ml</v>
          </cell>
          <cell r="C1653" t="str">
            <v>u</v>
          </cell>
          <cell r="D1653">
            <v>70</v>
          </cell>
          <cell r="E1653">
            <v>70</v>
          </cell>
          <cell r="F1653">
            <v>70</v>
          </cell>
          <cell r="G1653">
            <v>4.9000000000000004</v>
          </cell>
          <cell r="H1653">
            <v>4.8999977111816406</v>
          </cell>
          <cell r="I1653">
            <v>4.8999977111816406</v>
          </cell>
          <cell r="J1653">
            <v>4.8999977111816406</v>
          </cell>
        </row>
        <row r="1654">
          <cell r="A1654">
            <v>1813</v>
          </cell>
          <cell r="B1654" t="str">
            <v>Puntales d=10cm(L=2.7c/u)</v>
          </cell>
          <cell r="C1654" t="str">
            <v>ml</v>
          </cell>
          <cell r="D1654">
            <v>1.1200000000000001</v>
          </cell>
          <cell r="E1654">
            <v>0</v>
          </cell>
          <cell r="F1654">
            <v>0</v>
          </cell>
          <cell r="G1654">
            <v>0.08</v>
          </cell>
          <cell r="H1654">
            <v>7.9999983310699463E-2</v>
          </cell>
          <cell r="I1654">
            <v>0</v>
          </cell>
          <cell r="J1654">
            <v>0</v>
          </cell>
        </row>
        <row r="1655">
          <cell r="A1655">
            <v>1814</v>
          </cell>
          <cell r="B1655" t="str">
            <v>Placa de acero e=1mm</v>
          </cell>
          <cell r="C1655" t="str">
            <v>u</v>
          </cell>
          <cell r="D1655">
            <v>8</v>
          </cell>
          <cell r="E1655">
            <v>8</v>
          </cell>
          <cell r="F1655">
            <v>8</v>
          </cell>
          <cell r="G1655">
            <v>0.56000000000000005</v>
          </cell>
          <cell r="H1655">
            <v>0.55999994277954102</v>
          </cell>
          <cell r="I1655">
            <v>0.55999994277954102</v>
          </cell>
          <cell r="J1655">
            <v>0.55999994277954102</v>
          </cell>
        </row>
        <row r="1656">
          <cell r="A1656">
            <v>1815</v>
          </cell>
          <cell r="B1656" t="str">
            <v>Placa de Neopreno(0.3x0.3)e=20mm</v>
          </cell>
          <cell r="C1656" t="str">
            <v>m2</v>
          </cell>
          <cell r="D1656">
            <v>40</v>
          </cell>
          <cell r="E1656">
            <v>40</v>
          </cell>
          <cell r="F1656">
            <v>40</v>
          </cell>
          <cell r="G1656">
            <v>2.8</v>
          </cell>
          <cell r="H1656">
            <v>2.7999992370605469</v>
          </cell>
          <cell r="I1656">
            <v>2.7999992370605469</v>
          </cell>
          <cell r="J1656">
            <v>2.7999992370605469</v>
          </cell>
        </row>
        <row r="1657">
          <cell r="A1657">
            <v>1816</v>
          </cell>
          <cell r="B1657" t="str">
            <v>Pituco de 16 ml</v>
          </cell>
          <cell r="C1657" t="str">
            <v>u</v>
          </cell>
          <cell r="D1657">
            <v>75</v>
          </cell>
          <cell r="E1657">
            <v>75</v>
          </cell>
          <cell r="F1657">
            <v>75</v>
          </cell>
          <cell r="G1657">
            <v>5.25</v>
          </cell>
          <cell r="H1657">
            <v>5.25</v>
          </cell>
          <cell r="I1657">
            <v>5.25</v>
          </cell>
          <cell r="J1657">
            <v>5.25</v>
          </cell>
        </row>
        <row r="1658">
          <cell r="A1658">
            <v>1817</v>
          </cell>
          <cell r="B1658" t="str">
            <v>Anexo No 1</v>
          </cell>
          <cell r="C1658" t="str">
            <v>u</v>
          </cell>
          <cell r="D1658">
            <v>12540</v>
          </cell>
          <cell r="E1658">
            <v>12540</v>
          </cell>
          <cell r="F1658">
            <v>12540</v>
          </cell>
          <cell r="G1658">
            <v>877.8</v>
          </cell>
          <cell r="H1658">
            <v>877.7998046875</v>
          </cell>
          <cell r="I1658">
            <v>877.7998046875</v>
          </cell>
          <cell r="J1658">
            <v>877.7998046875</v>
          </cell>
        </row>
        <row r="1659">
          <cell r="A1659">
            <v>1818</v>
          </cell>
          <cell r="B1659" t="str">
            <v>Brea</v>
          </cell>
          <cell r="C1659" t="str">
            <v>Kg</v>
          </cell>
          <cell r="D1659">
            <v>0.8</v>
          </cell>
          <cell r="E1659">
            <v>0.79999971389770508</v>
          </cell>
          <cell r="F1659">
            <v>0.79999971389770508</v>
          </cell>
          <cell r="G1659">
            <v>0.06</v>
          </cell>
          <cell r="H1659">
            <v>5.9999972581863403E-2</v>
          </cell>
          <cell r="I1659">
            <v>5.9999972581863403E-2</v>
          </cell>
          <cell r="J1659">
            <v>5.9999972581863403E-2</v>
          </cell>
        </row>
        <row r="1660">
          <cell r="A1660">
            <v>1819</v>
          </cell>
          <cell r="B1660" t="str">
            <v>Varios</v>
          </cell>
          <cell r="C1660" t="str">
            <v>Global</v>
          </cell>
          <cell r="D1660">
            <v>10</v>
          </cell>
          <cell r="E1660">
            <v>10</v>
          </cell>
          <cell r="F1660">
            <v>10</v>
          </cell>
          <cell r="G1660">
            <v>0.7</v>
          </cell>
          <cell r="H1660">
            <v>0.69999980926513672</v>
          </cell>
          <cell r="I1660">
            <v>0.69999980926513672</v>
          </cell>
          <cell r="J1660">
            <v>0.69999980926513672</v>
          </cell>
        </row>
        <row r="1661">
          <cell r="A1661">
            <v>1820</v>
          </cell>
          <cell r="B1661" t="str">
            <v>TUBERÍA PVC. P E/C 32 mm 1.25 MPa</v>
          </cell>
          <cell r="C1661" t="str">
            <v>ml</v>
          </cell>
          <cell r="D1661">
            <v>0.96</v>
          </cell>
          <cell r="E1661">
            <v>0.95999956130981445</v>
          </cell>
          <cell r="F1661">
            <v>0.95999956130981445</v>
          </cell>
          <cell r="G1661">
            <v>7.0000000000000007E-2</v>
          </cell>
          <cell r="H1661">
            <v>6.9999992847442627E-2</v>
          </cell>
          <cell r="I1661">
            <v>6.9999992847442627E-2</v>
          </cell>
          <cell r="J1661">
            <v>6.9999992847442627E-2</v>
          </cell>
        </row>
        <row r="1662">
          <cell r="A1662">
            <v>1821</v>
          </cell>
          <cell r="B1662" t="str">
            <v>TUBERÍA PVC. P E/C 25 mm 1.60 MPa</v>
          </cell>
          <cell r="C1662" t="str">
            <v>ml</v>
          </cell>
          <cell r="D1662">
            <v>0.56000000000000005</v>
          </cell>
          <cell r="E1662">
            <v>0.55999994277954102</v>
          </cell>
          <cell r="F1662">
            <v>0.55999994277954102</v>
          </cell>
          <cell r="G1662">
            <v>0.04</v>
          </cell>
          <cell r="H1662">
            <v>3.9999991655349731E-2</v>
          </cell>
          <cell r="I1662">
            <v>3.9999991655349731E-2</v>
          </cell>
          <cell r="J1662">
            <v>3.9999991655349731E-2</v>
          </cell>
        </row>
        <row r="1663">
          <cell r="A1663">
            <v>1822</v>
          </cell>
          <cell r="B1663" t="str">
            <v>TUBERÍA PVC. P E/C 20 mm 2.0 MPa</v>
          </cell>
          <cell r="C1663" t="str">
            <v>ml</v>
          </cell>
          <cell r="D1663">
            <v>0.52</v>
          </cell>
          <cell r="E1663">
            <v>0.51999998092651367</v>
          </cell>
          <cell r="F1663">
            <v>0.51999998092651367</v>
          </cell>
          <cell r="G1663">
            <v>0.04</v>
          </cell>
          <cell r="H1663">
            <v>3.9999991655349731E-2</v>
          </cell>
          <cell r="I1663">
            <v>3.9999991655349731E-2</v>
          </cell>
          <cell r="J1663">
            <v>3.9999991655349731E-2</v>
          </cell>
        </row>
        <row r="1664">
          <cell r="A1664">
            <v>1823</v>
          </cell>
          <cell r="B1664" t="str">
            <v>NEPLO PERDIDO HG 2"</v>
          </cell>
          <cell r="C1664" t="str">
            <v>U</v>
          </cell>
          <cell r="D1664">
            <v>1</v>
          </cell>
          <cell r="E1664">
            <v>1</v>
          </cell>
          <cell r="F1664">
            <v>1</v>
          </cell>
          <cell r="G1664">
            <v>7.0000000000000007E-2</v>
          </cell>
          <cell r="H1664">
            <v>6.9999992847442627E-2</v>
          </cell>
          <cell r="I1664">
            <v>6.9999992847442627E-2</v>
          </cell>
          <cell r="J1664">
            <v>6.9999992847442627E-2</v>
          </cell>
        </row>
        <row r="1665">
          <cell r="A1665">
            <v>1824</v>
          </cell>
          <cell r="B1665" t="str">
            <v>NEPLO PERDIDO HG 1"</v>
          </cell>
          <cell r="C1665" t="str">
            <v>U</v>
          </cell>
          <cell r="D1665">
            <v>0.5</v>
          </cell>
          <cell r="E1665">
            <v>0.5</v>
          </cell>
          <cell r="F1665">
            <v>0.5</v>
          </cell>
          <cell r="G1665">
            <v>0.04</v>
          </cell>
          <cell r="H1665">
            <v>3.9999991655349731E-2</v>
          </cell>
          <cell r="I1665">
            <v>3.9999991655349731E-2</v>
          </cell>
          <cell r="J1665">
            <v>3.9999991655349731E-2</v>
          </cell>
        </row>
        <row r="1666">
          <cell r="A1666">
            <v>1825</v>
          </cell>
          <cell r="B1666" t="str">
            <v>ADAPTADOR HEMBRA PVC-HG 1" 32 mm</v>
          </cell>
          <cell r="C1666" t="str">
            <v>U</v>
          </cell>
          <cell r="D1666">
            <v>2.5</v>
          </cell>
          <cell r="E1666">
            <v>2.5</v>
          </cell>
          <cell r="F1666">
            <v>2.5</v>
          </cell>
          <cell r="G1666">
            <v>0.18</v>
          </cell>
          <cell r="H1666">
            <v>0.1799999475479126</v>
          </cell>
          <cell r="I1666">
            <v>0.1799999475479126</v>
          </cell>
          <cell r="J1666">
            <v>0.1799999475479126</v>
          </cell>
        </row>
        <row r="1667">
          <cell r="A1667">
            <v>1826</v>
          </cell>
          <cell r="B1667" t="str">
            <v xml:space="preserve">Collarin de derivación 35mmx20mm, 25x20mm, 20x20mm </v>
          </cell>
          <cell r="C1667" t="str">
            <v>u</v>
          </cell>
          <cell r="D1667">
            <v>2</v>
          </cell>
          <cell r="E1667">
            <v>2</v>
          </cell>
          <cell r="F1667">
            <v>2</v>
          </cell>
          <cell r="G1667">
            <v>0.14000000000000001</v>
          </cell>
          <cell r="H1667">
            <v>0.13999998569488525</v>
          </cell>
          <cell r="I1667">
            <v>0.13999998569488525</v>
          </cell>
          <cell r="J1667">
            <v>0.13999998569488525</v>
          </cell>
        </row>
        <row r="1668">
          <cell r="A1668">
            <v>1827</v>
          </cell>
          <cell r="B1668" t="str">
            <v>Tapa sanitaria de tool 1/16" de 0.60 x 0.60 m.</v>
          </cell>
          <cell r="C1668" t="str">
            <v>U</v>
          </cell>
          <cell r="D1668">
            <v>23</v>
          </cell>
          <cell r="E1668">
            <v>23</v>
          </cell>
          <cell r="F1668">
            <v>23</v>
          </cell>
          <cell r="G1668">
            <v>1.61</v>
          </cell>
          <cell r="H1668">
            <v>1.6099996566772461</v>
          </cell>
          <cell r="I1668">
            <v>1.6099996566772461</v>
          </cell>
          <cell r="J1668">
            <v>1.6099996566772461</v>
          </cell>
        </row>
        <row r="1669">
          <cell r="A1669">
            <v>1828</v>
          </cell>
          <cell r="B1669" t="str">
            <v>Tapa sanitaria de tool 1/16" de 1.2 x 0.6 m.</v>
          </cell>
          <cell r="C1669" t="str">
            <v>U</v>
          </cell>
          <cell r="D1669">
            <v>30</v>
          </cell>
          <cell r="E1669">
            <v>30</v>
          </cell>
          <cell r="F1669">
            <v>30</v>
          </cell>
          <cell r="G1669">
            <v>2.1</v>
          </cell>
          <cell r="H1669">
            <v>2.0999984741210938</v>
          </cell>
          <cell r="I1669">
            <v>2.0999984741210938</v>
          </cell>
          <cell r="J1669">
            <v>2.0999984741210938</v>
          </cell>
        </row>
        <row r="1670">
          <cell r="A1670">
            <v>1829</v>
          </cell>
          <cell r="B1670" t="str">
            <v>Tapa sanitaria de tool 1/16" de 0.8 x 0.8 m.</v>
          </cell>
          <cell r="C1670" t="str">
            <v>U</v>
          </cell>
          <cell r="D1670">
            <v>24</v>
          </cell>
          <cell r="E1670">
            <v>24</v>
          </cell>
          <cell r="F1670">
            <v>24</v>
          </cell>
          <cell r="G1670">
            <v>1.68</v>
          </cell>
          <cell r="H1670">
            <v>1.6799993515014648</v>
          </cell>
          <cell r="I1670">
            <v>1.6799993515014648</v>
          </cell>
          <cell r="J1670">
            <v>1.6799993515014648</v>
          </cell>
        </row>
        <row r="1671">
          <cell r="A1671">
            <v>1830</v>
          </cell>
          <cell r="B1671" t="str">
            <v>Tapa sanitaria de tool 1/16" de 1.05 x 1.10 m.</v>
          </cell>
          <cell r="C1671" t="str">
            <v>U</v>
          </cell>
          <cell r="D1671">
            <v>26</v>
          </cell>
          <cell r="E1671">
            <v>26</v>
          </cell>
          <cell r="F1671">
            <v>26</v>
          </cell>
          <cell r="G1671">
            <v>1.82</v>
          </cell>
          <cell r="H1671">
            <v>1.8199996948242188</v>
          </cell>
          <cell r="I1671">
            <v>1.8199996948242188</v>
          </cell>
          <cell r="J1671">
            <v>1.8199996948242188</v>
          </cell>
        </row>
        <row r="1672">
          <cell r="A1672">
            <v>1831</v>
          </cell>
          <cell r="B1672" t="str">
            <v>Tapa sanitaria de tool 1/16" de 0.50 x 0.90 m.</v>
          </cell>
          <cell r="C1672" t="str">
            <v>U</v>
          </cell>
          <cell r="D1672">
            <v>27</v>
          </cell>
          <cell r="E1672">
            <v>27</v>
          </cell>
          <cell r="F1672">
            <v>27</v>
          </cell>
          <cell r="G1672">
            <v>1.89</v>
          </cell>
          <cell r="H1672">
            <v>1.8899993896484375</v>
          </cell>
          <cell r="I1672">
            <v>1.8899993896484375</v>
          </cell>
          <cell r="J1672">
            <v>1.8899993896484375</v>
          </cell>
        </row>
        <row r="1673">
          <cell r="A1673">
            <v>1832</v>
          </cell>
          <cell r="B1673" t="str">
            <v>Tapa sanitaria de tool 1/16" de 0.50 x 0.70 m.</v>
          </cell>
          <cell r="C1673" t="str">
            <v>U</v>
          </cell>
          <cell r="D1673">
            <v>26</v>
          </cell>
          <cell r="E1673">
            <v>26</v>
          </cell>
          <cell r="F1673">
            <v>26</v>
          </cell>
          <cell r="G1673">
            <v>1.82</v>
          </cell>
          <cell r="H1673">
            <v>1.8199996948242188</v>
          </cell>
          <cell r="I1673">
            <v>1.8199996948242188</v>
          </cell>
          <cell r="J1673">
            <v>1.8199996948242188</v>
          </cell>
        </row>
        <row r="1674">
          <cell r="A1674">
            <v>1833</v>
          </cell>
          <cell r="B1674" t="str">
            <v>Tapa sanitaria de tool 1/16" de 1.30 x 1.30 m.</v>
          </cell>
          <cell r="C1674" t="str">
            <v>U</v>
          </cell>
          <cell r="D1674">
            <v>31</v>
          </cell>
          <cell r="E1674">
            <v>31</v>
          </cell>
          <cell r="F1674">
            <v>31</v>
          </cell>
          <cell r="G1674">
            <v>2.17</v>
          </cell>
          <cell r="H1674">
            <v>2.1699981689453125</v>
          </cell>
          <cell r="I1674">
            <v>2.1699981689453125</v>
          </cell>
          <cell r="J1674">
            <v>2.1699981689453125</v>
          </cell>
        </row>
        <row r="1675">
          <cell r="A1675">
            <v>1834</v>
          </cell>
          <cell r="B1675" t="str">
            <v>Tapa sanitaria de tool 1/16" de 0.40 x 0.70 m.</v>
          </cell>
          <cell r="C1675" t="str">
            <v>U</v>
          </cell>
          <cell r="D1675">
            <v>25</v>
          </cell>
          <cell r="E1675">
            <v>25</v>
          </cell>
          <cell r="F1675">
            <v>25</v>
          </cell>
          <cell r="G1675">
            <v>1.75</v>
          </cell>
          <cell r="H1675">
            <v>1.75</v>
          </cell>
          <cell r="I1675">
            <v>1.75</v>
          </cell>
          <cell r="J1675">
            <v>1.75</v>
          </cell>
        </row>
        <row r="1676">
          <cell r="A1676">
            <v>1835</v>
          </cell>
          <cell r="B1676" t="str">
            <v>Tapa sanitaria de tool 1/16" de 1.5 x 1.5 m.</v>
          </cell>
          <cell r="C1676" t="str">
            <v>U</v>
          </cell>
          <cell r="D1676">
            <v>35</v>
          </cell>
          <cell r="E1676">
            <v>35</v>
          </cell>
          <cell r="F1676">
            <v>35</v>
          </cell>
          <cell r="G1676">
            <v>2.4500000000000002</v>
          </cell>
          <cell r="H1676">
            <v>2.4499988555908203</v>
          </cell>
          <cell r="I1676">
            <v>2.4499988555908203</v>
          </cell>
          <cell r="J1676">
            <v>2.4499988555908203</v>
          </cell>
        </row>
        <row r="1677">
          <cell r="A1677">
            <v>1836</v>
          </cell>
          <cell r="B1677" t="str">
            <v>Tee HG 1"</v>
          </cell>
          <cell r="C1677" t="str">
            <v>U</v>
          </cell>
          <cell r="D1677">
            <v>0.65</v>
          </cell>
          <cell r="E1677">
            <v>0.64999961853027344</v>
          </cell>
          <cell r="F1677">
            <v>0.64999961853027344</v>
          </cell>
          <cell r="G1677">
            <v>0.05</v>
          </cell>
          <cell r="H1677">
            <v>4.9999982118606567E-2</v>
          </cell>
          <cell r="I1677">
            <v>4.9999982118606567E-2</v>
          </cell>
          <cell r="J1677">
            <v>4.9999982118606567E-2</v>
          </cell>
        </row>
        <row r="1678">
          <cell r="A1678">
            <v>1837</v>
          </cell>
          <cell r="B1678" t="str">
            <v>TANQUE HIPOCLORADOR TIPO IEOS 250 lts.</v>
          </cell>
          <cell r="C1678" t="str">
            <v>U</v>
          </cell>
          <cell r="D1678">
            <v>80</v>
          </cell>
          <cell r="E1678">
            <v>80</v>
          </cell>
          <cell r="F1678">
            <v>80</v>
          </cell>
          <cell r="G1678">
            <v>5.6</v>
          </cell>
          <cell r="H1678">
            <v>5.5999984741210938</v>
          </cell>
          <cell r="I1678">
            <v>5.5999984741210938</v>
          </cell>
          <cell r="J1678">
            <v>5.5999984741210938</v>
          </cell>
        </row>
        <row r="1679">
          <cell r="A1679">
            <v>1838</v>
          </cell>
          <cell r="B1679" t="str">
            <v>VALVULA FLOTADORA BRONCE CON BOLA DE COBRE 1"</v>
          </cell>
          <cell r="C1679" t="str">
            <v>U</v>
          </cell>
          <cell r="D1679">
            <v>35.840000000000003</v>
          </cell>
          <cell r="E1679">
            <v>35.839996337890625</v>
          </cell>
          <cell r="F1679">
            <v>35.839996337890625</v>
          </cell>
          <cell r="G1679">
            <v>2.5099999999999998</v>
          </cell>
          <cell r="H1679">
            <v>2.5099983215332031</v>
          </cell>
          <cell r="I1679">
            <v>2.5099983215332031</v>
          </cell>
          <cell r="J1679">
            <v>2.5099983215332031</v>
          </cell>
        </row>
        <row r="1680">
          <cell r="A1680">
            <v>1839</v>
          </cell>
          <cell r="B1680" t="str">
            <v>VALVULA FLOTADORA BRONCE CON BOLA DE COBRE 3/4"</v>
          </cell>
          <cell r="C1680" t="str">
            <v>U</v>
          </cell>
          <cell r="D1680">
            <v>22.400000000000002</v>
          </cell>
          <cell r="E1680">
            <v>22.399993896484375</v>
          </cell>
          <cell r="F1680">
            <v>22.399993896484375</v>
          </cell>
          <cell r="G1680">
            <v>1.57</v>
          </cell>
          <cell r="H1680">
            <v>1.5699996948242188</v>
          </cell>
          <cell r="I1680">
            <v>1.5699996948242188</v>
          </cell>
          <cell r="J1680">
            <v>1.5699996948242188</v>
          </cell>
        </row>
        <row r="1681">
          <cell r="A1681">
            <v>1840</v>
          </cell>
          <cell r="B1681" t="str">
            <v>CORTADORA FV 1/2"</v>
          </cell>
          <cell r="C1681" t="str">
            <v>u</v>
          </cell>
          <cell r="D1681">
            <v>4.5</v>
          </cell>
          <cell r="E1681">
            <v>4.5</v>
          </cell>
          <cell r="F1681">
            <v>4.5</v>
          </cell>
          <cell r="G1681">
            <v>0.32</v>
          </cell>
          <cell r="H1681">
            <v>0.31999993324279785</v>
          </cell>
          <cell r="I1681">
            <v>0.31999993324279785</v>
          </cell>
          <cell r="J1681">
            <v>0.31999993324279785</v>
          </cell>
        </row>
        <row r="1682">
          <cell r="A1682">
            <v>1841</v>
          </cell>
          <cell r="B1682" t="str">
            <v>UNIÓN RECTA HG 1/2"</v>
          </cell>
          <cell r="C1682" t="str">
            <v>u</v>
          </cell>
          <cell r="D1682">
            <v>0.4</v>
          </cell>
          <cell r="E1682">
            <v>0.39999985694885254</v>
          </cell>
          <cell r="F1682">
            <v>0.39999985694885254</v>
          </cell>
          <cell r="G1682">
            <v>0.03</v>
          </cell>
          <cell r="H1682">
            <v>2.9999986290931702E-2</v>
          </cell>
          <cell r="I1682">
            <v>2.9999986290931702E-2</v>
          </cell>
          <cell r="J1682">
            <v>2.9999986290931702E-2</v>
          </cell>
        </row>
        <row r="1683">
          <cell r="A1683">
            <v>1842</v>
          </cell>
          <cell r="B1683" t="str">
            <v>GRIFO DE PICO  DE 1/2"</v>
          </cell>
          <cell r="C1683" t="str">
            <v>u</v>
          </cell>
          <cell r="D1683">
            <v>7</v>
          </cell>
          <cell r="E1683">
            <v>7</v>
          </cell>
          <cell r="F1683">
            <v>7</v>
          </cell>
          <cell r="G1683">
            <v>0.49</v>
          </cell>
          <cell r="H1683">
            <v>0.48999977111816406</v>
          </cell>
          <cell r="I1683">
            <v>0.48999977111816406</v>
          </cell>
          <cell r="J1683">
            <v>0.48999977111816406</v>
          </cell>
        </row>
        <row r="1684">
          <cell r="A1684">
            <v>1843</v>
          </cell>
          <cell r="B1684" t="str">
            <v>ACOPLE PVC 1/2"</v>
          </cell>
          <cell r="C1684" t="str">
            <v>u</v>
          </cell>
          <cell r="D1684">
            <v>0.8</v>
          </cell>
          <cell r="E1684">
            <v>0.79999971389770508</v>
          </cell>
          <cell r="F1684">
            <v>0.79999971389770508</v>
          </cell>
          <cell r="G1684">
            <v>0.06</v>
          </cell>
          <cell r="H1684">
            <v>5.9999972581863403E-2</v>
          </cell>
          <cell r="I1684">
            <v>5.9999972581863403E-2</v>
          </cell>
          <cell r="J1684">
            <v>5.9999972581863403E-2</v>
          </cell>
        </row>
        <row r="1685">
          <cell r="A1685">
            <v>1844</v>
          </cell>
          <cell r="B1685" t="str">
            <v>NEPLO LR HG 1 1/2"</v>
          </cell>
          <cell r="C1685" t="str">
            <v>u</v>
          </cell>
          <cell r="D1685">
            <v>0.8</v>
          </cell>
          <cell r="E1685">
            <v>0.79999971389770508</v>
          </cell>
          <cell r="F1685">
            <v>0.79999971389770508</v>
          </cell>
          <cell r="G1685">
            <v>0.06</v>
          </cell>
          <cell r="H1685">
            <v>5.9999972581863403E-2</v>
          </cell>
          <cell r="I1685">
            <v>5.9999972581863403E-2</v>
          </cell>
          <cell r="J1685">
            <v>5.9999972581863403E-2</v>
          </cell>
        </row>
        <row r="1686">
          <cell r="A1686">
            <v>1845</v>
          </cell>
          <cell r="B1686" t="str">
            <v>CANDADO VIRO</v>
          </cell>
          <cell r="C1686" t="str">
            <v>u</v>
          </cell>
          <cell r="D1686">
            <v>4</v>
          </cell>
          <cell r="E1686">
            <v>4</v>
          </cell>
          <cell r="F1686">
            <v>4</v>
          </cell>
          <cell r="G1686">
            <v>0.28000000000000003</v>
          </cell>
          <cell r="H1686">
            <v>0.27999997138977051</v>
          </cell>
          <cell r="I1686">
            <v>0.27999997138977051</v>
          </cell>
          <cell r="J1686">
            <v>0.27999997138977051</v>
          </cell>
        </row>
        <row r="1687">
          <cell r="A1687">
            <v>1846</v>
          </cell>
          <cell r="B1687" t="str">
            <v>TUBERIA HG A-120 3/4"</v>
          </cell>
          <cell r="C1687" t="str">
            <v>u</v>
          </cell>
          <cell r="D1687">
            <v>1.43</v>
          </cell>
          <cell r="E1687">
            <v>1.4299993515014648</v>
          </cell>
          <cell r="F1687">
            <v>1.4299993515014648</v>
          </cell>
          <cell r="G1687">
            <v>0.1</v>
          </cell>
          <cell r="H1687">
            <v>9.9999964237213135E-2</v>
          </cell>
          <cell r="I1687">
            <v>9.9999964237213135E-2</v>
          </cell>
          <cell r="J1687">
            <v>9.9999964237213135E-2</v>
          </cell>
        </row>
        <row r="1688">
          <cell r="A1688">
            <v>1847</v>
          </cell>
          <cell r="B1688" t="str">
            <v>NEPLO  HG 3/4" L=45cm</v>
          </cell>
          <cell r="C1688" t="str">
            <v>u</v>
          </cell>
          <cell r="D1688">
            <v>0.54</v>
          </cell>
          <cell r="E1688">
            <v>0.53999996185302734</v>
          </cell>
          <cell r="F1688">
            <v>0.53999996185302734</v>
          </cell>
          <cell r="G1688">
            <v>0.04</v>
          </cell>
          <cell r="H1688">
            <v>3.9999991655349731E-2</v>
          </cell>
          <cell r="I1688">
            <v>3.9999991655349731E-2</v>
          </cell>
          <cell r="J1688">
            <v>3.9999991655349731E-2</v>
          </cell>
        </row>
        <row r="1689">
          <cell r="A1689">
            <v>1848</v>
          </cell>
          <cell r="B1689" t="str">
            <v>ADAPTADOR HEMBRA PVC-HG 3/4" 25 mm</v>
          </cell>
          <cell r="C1689" t="str">
            <v>u</v>
          </cell>
          <cell r="D1689">
            <v>2</v>
          </cell>
          <cell r="E1689">
            <v>2</v>
          </cell>
          <cell r="F1689">
            <v>2</v>
          </cell>
          <cell r="G1689">
            <v>0.14000000000000001</v>
          </cell>
          <cell r="H1689">
            <v>0.13999998569488525</v>
          </cell>
          <cell r="I1689">
            <v>0.13999998569488525</v>
          </cell>
          <cell r="J1689">
            <v>0.13999998569488525</v>
          </cell>
        </row>
        <row r="1690">
          <cell r="A1690">
            <v>1849</v>
          </cell>
          <cell r="B1690" t="str">
            <v>REJILLA SUMIDERO H.F</v>
          </cell>
          <cell r="C1690" t="str">
            <v>u</v>
          </cell>
          <cell r="D1690">
            <v>60</v>
          </cell>
          <cell r="E1690">
            <v>60</v>
          </cell>
          <cell r="F1690">
            <v>60</v>
          </cell>
          <cell r="G1690">
            <v>4.2</v>
          </cell>
          <cell r="H1690">
            <v>4.1999969482421875</v>
          </cell>
          <cell r="I1690">
            <v>4.1999969482421875</v>
          </cell>
          <cell r="J1690">
            <v>4.1999969482421875</v>
          </cell>
        </row>
        <row r="1691">
          <cell r="A1691">
            <v>1850</v>
          </cell>
          <cell r="B1691" t="str">
            <v>CHAMBA DE ENCESPADO</v>
          </cell>
          <cell r="C1691" t="str">
            <v>M2</v>
          </cell>
          <cell r="D1691">
            <v>0.5</v>
          </cell>
          <cell r="E1691">
            <v>0.5</v>
          </cell>
          <cell r="F1691">
            <v>0.5</v>
          </cell>
          <cell r="G1691">
            <v>0.04</v>
          </cell>
          <cell r="H1691">
            <v>3.9999991655349731E-2</v>
          </cell>
          <cell r="I1691">
            <v>3.9999991655349731E-2</v>
          </cell>
          <cell r="J1691">
            <v>3.9999991655349731E-2</v>
          </cell>
        </row>
        <row r="1692">
          <cell r="A1692">
            <v>1851</v>
          </cell>
          <cell r="B1692" t="str">
            <v>Subbase clase 3</v>
          </cell>
          <cell r="C1692" t="str">
            <v>m3</v>
          </cell>
          <cell r="D1692">
            <v>6.4</v>
          </cell>
          <cell r="E1692">
            <v>6.3999977111816406</v>
          </cell>
          <cell r="F1692">
            <v>6.3999977111816406</v>
          </cell>
          <cell r="G1692">
            <v>9</v>
          </cell>
          <cell r="H1692">
            <v>9</v>
          </cell>
          <cell r="I1692">
            <v>9</v>
          </cell>
          <cell r="J1692">
            <v>9</v>
          </cell>
        </row>
        <row r="1693">
          <cell r="A1693">
            <v>1852</v>
          </cell>
          <cell r="B1693" t="str">
            <v>Base Clase 4</v>
          </cell>
          <cell r="C1693" t="str">
            <v>m3</v>
          </cell>
          <cell r="D1693">
            <v>16</v>
          </cell>
          <cell r="E1693">
            <v>16</v>
          </cell>
          <cell r="F1693">
            <v>16</v>
          </cell>
          <cell r="G1693">
            <v>7</v>
          </cell>
          <cell r="H1693">
            <v>7</v>
          </cell>
          <cell r="I1693">
            <v>7</v>
          </cell>
          <cell r="J1693">
            <v>7</v>
          </cell>
        </row>
        <row r="1694">
          <cell r="A1694">
            <v>1853</v>
          </cell>
          <cell r="B1694" t="str">
            <v>Mojón</v>
          </cell>
          <cell r="C1694" t="str">
            <v>U</v>
          </cell>
          <cell r="D1694">
            <v>2.1</v>
          </cell>
          <cell r="E1694">
            <v>2.0999984741210938</v>
          </cell>
          <cell r="F1694">
            <v>2.0999984741210938</v>
          </cell>
          <cell r="G1694">
            <v>0.15</v>
          </cell>
          <cell r="H1694">
            <v>0.14999997615814209</v>
          </cell>
          <cell r="I1694">
            <v>0.14999997615814209</v>
          </cell>
          <cell r="J1694">
            <v>0.14999997615814209</v>
          </cell>
        </row>
        <row r="1695">
          <cell r="A1695">
            <v>1854</v>
          </cell>
          <cell r="B1695" t="str">
            <v xml:space="preserve">Tubería PERFILADA  110mm </v>
          </cell>
          <cell r="C1695" t="str">
            <v>ML</v>
          </cell>
          <cell r="D1695">
            <v>5.7</v>
          </cell>
          <cell r="E1695">
            <v>5.6999969482421875</v>
          </cell>
          <cell r="F1695">
            <v>5.6999969482421875</v>
          </cell>
          <cell r="G1695">
            <v>0</v>
          </cell>
          <cell r="H1695">
            <v>0</v>
          </cell>
          <cell r="I1695">
            <v>0</v>
          </cell>
          <cell r="J1695">
            <v>0</v>
          </cell>
        </row>
        <row r="1696">
          <cell r="A1696">
            <v>1855</v>
          </cell>
          <cell r="B1696" t="str">
            <v xml:space="preserve">TUBERÍA PVC RIGIDO PARED ESTRUCTURADA   160mm </v>
          </cell>
          <cell r="C1696" t="str">
            <v>ML</v>
          </cell>
          <cell r="D1696">
            <v>9.6</v>
          </cell>
          <cell r="E1696">
            <v>0</v>
          </cell>
          <cell r="F1696">
            <v>0</v>
          </cell>
          <cell r="G1696">
            <v>0.67</v>
          </cell>
          <cell r="H1696">
            <v>0.66999959945678711</v>
          </cell>
          <cell r="I1696">
            <v>0</v>
          </cell>
          <cell r="J1696">
            <v>0</v>
          </cell>
        </row>
        <row r="1697">
          <cell r="A1697">
            <v>1856</v>
          </cell>
          <cell r="B1697" t="str">
            <v xml:space="preserve">TUBERÍA PVC RIGIDO PARED ESTRUCTURADA   200mm </v>
          </cell>
          <cell r="C1697" t="str">
            <v>ML</v>
          </cell>
          <cell r="D1697">
            <v>15.5</v>
          </cell>
          <cell r="E1697">
            <v>15.5</v>
          </cell>
          <cell r="F1697">
            <v>15.5</v>
          </cell>
          <cell r="G1697">
            <v>1.0900000000000001</v>
          </cell>
          <cell r="H1697">
            <v>1.0899991989135742</v>
          </cell>
          <cell r="I1697">
            <v>1.0899991989135742</v>
          </cell>
          <cell r="J1697">
            <v>1.0899991989135742</v>
          </cell>
        </row>
        <row r="1698">
          <cell r="A1698">
            <v>1857</v>
          </cell>
          <cell r="B1698" t="str">
            <v xml:space="preserve">TUBERÍA PVC RIGIDO PARED ESTRUCTURADA   250mm </v>
          </cell>
          <cell r="C1698" t="str">
            <v>ML</v>
          </cell>
          <cell r="D1698">
            <v>7.01</v>
          </cell>
          <cell r="E1698">
            <v>7.0099983215332031</v>
          </cell>
          <cell r="F1698">
            <v>7.0099983215332031</v>
          </cell>
          <cell r="G1698">
            <v>0.49</v>
          </cell>
          <cell r="H1698">
            <v>0.48999977111816406</v>
          </cell>
          <cell r="I1698">
            <v>0.48999977111816406</v>
          </cell>
          <cell r="J1698">
            <v>0.48999977111816406</v>
          </cell>
        </row>
        <row r="1699">
          <cell r="A1699">
            <v>1858</v>
          </cell>
          <cell r="B1699" t="str">
            <v xml:space="preserve">TUBERÍA PVC RIGIDO PARED ESTRUCTURADA   315mm </v>
          </cell>
          <cell r="C1699" t="str">
            <v>ML</v>
          </cell>
          <cell r="D1699">
            <v>26.5</v>
          </cell>
          <cell r="E1699">
            <v>26.5</v>
          </cell>
          <cell r="F1699">
            <v>26.5</v>
          </cell>
          <cell r="G1699">
            <v>1.86</v>
          </cell>
          <cell r="H1699">
            <v>1.8599996566772461</v>
          </cell>
          <cell r="I1699">
            <v>1.8599996566772461</v>
          </cell>
          <cell r="J1699">
            <v>1.8599996566772461</v>
          </cell>
        </row>
        <row r="1700">
          <cell r="A1700">
            <v>1859</v>
          </cell>
          <cell r="B1700" t="str">
            <v xml:space="preserve">TUBERÍA PVC RIGIDO PARED ESTRUCTURADA   350mm </v>
          </cell>
          <cell r="C1700" t="str">
            <v>ML</v>
          </cell>
          <cell r="D1700">
            <v>15</v>
          </cell>
          <cell r="E1700">
            <v>15</v>
          </cell>
          <cell r="F1700">
            <v>15</v>
          </cell>
          <cell r="G1700">
            <v>1.05</v>
          </cell>
          <cell r="H1700">
            <v>1.0499992370605469</v>
          </cell>
          <cell r="I1700">
            <v>1.0499992370605469</v>
          </cell>
          <cell r="J1700">
            <v>1.0499992370605469</v>
          </cell>
        </row>
        <row r="1701">
          <cell r="A1701">
            <v>1860</v>
          </cell>
          <cell r="B1701" t="str">
            <v xml:space="preserve">TUBERÍA PVC RIGIDO PARED ESTRUCTURADA  400mm </v>
          </cell>
          <cell r="C1701" t="str">
            <v>ML</v>
          </cell>
          <cell r="D1701">
            <v>17.670000000000002</v>
          </cell>
          <cell r="E1701">
            <v>17.669998168945313</v>
          </cell>
          <cell r="F1701">
            <v>17.669998168945313</v>
          </cell>
          <cell r="G1701">
            <v>1.24</v>
          </cell>
          <cell r="H1701">
            <v>1.2399997711181641</v>
          </cell>
          <cell r="I1701">
            <v>1.2399997711181641</v>
          </cell>
          <cell r="J1701">
            <v>1.2399997711181641</v>
          </cell>
        </row>
        <row r="1702">
          <cell r="A1702">
            <v>1861</v>
          </cell>
          <cell r="B1702" t="str">
            <v xml:space="preserve">TUBERÍA PVC RIGIDO PARED ESTRUCTURADA  500mm </v>
          </cell>
          <cell r="C1702" t="str">
            <v>ML</v>
          </cell>
          <cell r="D1702">
            <v>34.17</v>
          </cell>
          <cell r="E1702">
            <v>34.16998291015625</v>
          </cell>
          <cell r="F1702">
            <v>34.16998291015625</v>
          </cell>
          <cell r="G1702">
            <v>2.39</v>
          </cell>
          <cell r="H1702">
            <v>2.3899993896484375</v>
          </cell>
          <cell r="I1702">
            <v>2.3899993896484375</v>
          </cell>
          <cell r="J1702">
            <v>2.3899993896484375</v>
          </cell>
        </row>
        <row r="1703">
          <cell r="A1703">
            <v>1862</v>
          </cell>
          <cell r="B1703" t="str">
            <v xml:space="preserve">TUBERÍA PVC RIGIDO PARED ESTRUCTURADA  600mm </v>
          </cell>
          <cell r="C1703" t="str">
            <v>ML</v>
          </cell>
          <cell r="D1703">
            <v>48.33</v>
          </cell>
          <cell r="E1703">
            <v>48.329986572265625</v>
          </cell>
          <cell r="F1703">
            <v>48.329986572265625</v>
          </cell>
          <cell r="G1703">
            <v>3.38</v>
          </cell>
          <cell r="H1703">
            <v>3.3799991607666016</v>
          </cell>
          <cell r="I1703">
            <v>3.3799991607666016</v>
          </cell>
          <cell r="J1703">
            <v>3.3799991607666016</v>
          </cell>
        </row>
        <row r="1704">
          <cell r="A1704">
            <v>1863</v>
          </cell>
          <cell r="B1704" t="str">
            <v xml:space="preserve">TUBERÍA PVC RIGIDO PARED ESTRUCTURADA  700mm </v>
          </cell>
          <cell r="C1704" t="str">
            <v>ML</v>
          </cell>
          <cell r="D1704">
            <v>57.5</v>
          </cell>
          <cell r="E1704">
            <v>57.5</v>
          </cell>
          <cell r="F1704">
            <v>57.5</v>
          </cell>
          <cell r="G1704">
            <v>4.03</v>
          </cell>
          <cell r="H1704">
            <v>4.029998779296875</v>
          </cell>
          <cell r="I1704">
            <v>4.029998779296875</v>
          </cell>
          <cell r="J1704">
            <v>4.029998779296875</v>
          </cell>
        </row>
        <row r="1705">
          <cell r="A1705">
            <v>1864</v>
          </cell>
          <cell r="B1705" t="str">
            <v xml:space="preserve">TUBERÍA PVC RIGIDO PARED ESTRUCTURADA  800mm </v>
          </cell>
          <cell r="C1705" t="str">
            <v>ML</v>
          </cell>
          <cell r="D1705">
            <v>65.83</v>
          </cell>
          <cell r="E1705">
            <v>65.8299560546875</v>
          </cell>
          <cell r="F1705">
            <v>65.8299560546875</v>
          </cell>
          <cell r="G1705">
            <v>4.6100000000000003</v>
          </cell>
          <cell r="H1705">
            <v>4.6099967956542969</v>
          </cell>
          <cell r="I1705">
            <v>4.6099967956542969</v>
          </cell>
          <cell r="J1705">
            <v>4.6099967956542969</v>
          </cell>
        </row>
        <row r="1706">
          <cell r="A1706">
            <v>1865</v>
          </cell>
          <cell r="B1706" t="str">
            <v xml:space="preserve">TUBERÍA PVC RIGIDO PARED ESTRUCTURADA  900mm </v>
          </cell>
          <cell r="C1706" t="str">
            <v>ML</v>
          </cell>
          <cell r="D1706">
            <v>100</v>
          </cell>
          <cell r="E1706">
            <v>100</v>
          </cell>
          <cell r="F1706">
            <v>100</v>
          </cell>
          <cell r="G1706">
            <v>7</v>
          </cell>
          <cell r="H1706">
            <v>7</v>
          </cell>
          <cell r="I1706">
            <v>7</v>
          </cell>
          <cell r="J1706">
            <v>7</v>
          </cell>
        </row>
        <row r="1707">
          <cell r="A1707">
            <v>1866</v>
          </cell>
          <cell r="B1707" t="str">
            <v>Tuberías y accesorios</v>
          </cell>
          <cell r="C1707" t="str">
            <v>global</v>
          </cell>
          <cell r="D1707">
            <v>5000</v>
          </cell>
          <cell r="E1707">
            <v>5000</v>
          </cell>
          <cell r="F1707">
            <v>5000</v>
          </cell>
          <cell r="G1707">
            <v>350</v>
          </cell>
          <cell r="H1707">
            <v>350</v>
          </cell>
          <cell r="I1707">
            <v>350</v>
          </cell>
          <cell r="J1707">
            <v>350</v>
          </cell>
        </row>
        <row r="1708">
          <cell r="A1708">
            <v>1867</v>
          </cell>
          <cell r="B1708" t="str">
            <v>Rejillas H.F. 1.0x0.50 m</v>
          </cell>
          <cell r="C1708" t="str">
            <v>u</v>
          </cell>
          <cell r="D1708">
            <v>140</v>
          </cell>
          <cell r="E1708">
            <v>140</v>
          </cell>
          <cell r="F1708">
            <v>140</v>
          </cell>
          <cell r="G1708">
            <v>9.8000000000000007</v>
          </cell>
          <cell r="H1708">
            <v>9.7999954223632813</v>
          </cell>
          <cell r="I1708">
            <v>9.7999954223632813</v>
          </cell>
          <cell r="J1708">
            <v>9.7999954223632813</v>
          </cell>
        </row>
        <row r="1709">
          <cell r="A1709">
            <v>1868</v>
          </cell>
          <cell r="B1709" t="str">
            <v>TUBERIA PERFILADA D=160 MM</v>
          </cell>
          <cell r="C1709" t="str">
            <v>ML</v>
          </cell>
          <cell r="D1709">
            <v>6</v>
          </cell>
          <cell r="E1709">
            <v>6</v>
          </cell>
          <cell r="F1709">
            <v>6</v>
          </cell>
          <cell r="G1709">
            <v>0.42</v>
          </cell>
          <cell r="H1709">
            <v>0.41999983787536621</v>
          </cell>
          <cell r="I1709">
            <v>0.41999983787536621</v>
          </cell>
          <cell r="J1709">
            <v>0.41999983787536621</v>
          </cell>
        </row>
        <row r="1710">
          <cell r="A1710">
            <v>1869</v>
          </cell>
          <cell r="B1710" t="str">
            <v>YEE DE 150 MM A 200 MM</v>
          </cell>
          <cell r="C1710" t="str">
            <v>U</v>
          </cell>
          <cell r="D1710">
            <v>26.2</v>
          </cell>
          <cell r="E1710">
            <v>26.199996948242188</v>
          </cell>
          <cell r="F1710">
            <v>26.199996948242188</v>
          </cell>
          <cell r="G1710">
            <v>1.83</v>
          </cell>
          <cell r="H1710">
            <v>1.8299999237060547</v>
          </cell>
          <cell r="I1710">
            <v>1.8299999237060547</v>
          </cell>
          <cell r="J1710">
            <v>1.8299999237060547</v>
          </cell>
        </row>
        <row r="1711">
          <cell r="A1711">
            <v>1870</v>
          </cell>
          <cell r="B1711" t="str">
            <v xml:space="preserve">Tubería PERFILADA 450mm </v>
          </cell>
          <cell r="C1711" t="str">
            <v>ML</v>
          </cell>
          <cell r="D1711">
            <v>27</v>
          </cell>
          <cell r="E1711">
            <v>27</v>
          </cell>
          <cell r="G1711">
            <v>1.89</v>
          </cell>
          <cell r="H1711">
            <v>1.8899993896484375</v>
          </cell>
          <cell r="I1711">
            <v>1.8899993896484375</v>
          </cell>
          <cell r="J1711">
            <v>1.8899993896484375</v>
          </cell>
        </row>
        <row r="1712">
          <cell r="A1712">
            <v>1871</v>
          </cell>
          <cell r="B1712" t="str">
            <v xml:space="preserve">Tubería PERFILADA 550mm </v>
          </cell>
          <cell r="C1712" t="str">
            <v>ML</v>
          </cell>
          <cell r="D1712">
            <v>42</v>
          </cell>
          <cell r="E1712">
            <v>42</v>
          </cell>
          <cell r="G1712">
            <v>2.94</v>
          </cell>
          <cell r="H1712">
            <v>2.9399986267089844</v>
          </cell>
          <cell r="I1712">
            <v>2.9399986267089844</v>
          </cell>
          <cell r="J1712">
            <v>2.9399986267089844</v>
          </cell>
        </row>
        <row r="1713">
          <cell r="A1713">
            <v>1872</v>
          </cell>
          <cell r="B1713" t="str">
            <v xml:space="preserve">Tubería PERFILADA 1100mm </v>
          </cell>
          <cell r="C1713" t="str">
            <v>ML</v>
          </cell>
          <cell r="D1713">
            <v>130</v>
          </cell>
          <cell r="E1713">
            <v>130</v>
          </cell>
          <cell r="G1713">
            <v>9.1</v>
          </cell>
          <cell r="H1713">
            <v>9.0999984741210938</v>
          </cell>
          <cell r="I1713">
            <v>9.0999984741210938</v>
          </cell>
          <cell r="J1713">
            <v>9.0999984741210938</v>
          </cell>
        </row>
        <row r="1714">
          <cell r="A1714">
            <v>1873</v>
          </cell>
          <cell r="B1714" t="str">
            <v>Rejilla de desbaste</v>
          </cell>
          <cell r="C1714" t="str">
            <v>U</v>
          </cell>
          <cell r="D1714">
            <v>12.5</v>
          </cell>
          <cell r="E1714">
            <v>12.5</v>
          </cell>
          <cell r="G1714">
            <v>0.88</v>
          </cell>
          <cell r="H1714">
            <v>0.87999963760375977</v>
          </cell>
          <cell r="I1714">
            <v>0.87999963760375977</v>
          </cell>
          <cell r="J1714">
            <v>0.87999963760375977</v>
          </cell>
        </row>
        <row r="1715">
          <cell r="A1715">
            <v>1874</v>
          </cell>
          <cell r="B1715" t="str">
            <v>COMPUERTAS DE VOLANTE DE 0.4 X 0.30</v>
          </cell>
          <cell r="C1715" t="str">
            <v>u</v>
          </cell>
          <cell r="D1715">
            <v>145</v>
          </cell>
          <cell r="E1715">
            <v>145</v>
          </cell>
          <cell r="G1715">
            <v>10.15</v>
          </cell>
          <cell r="H1715">
            <v>10.149993896484375</v>
          </cell>
          <cell r="I1715">
            <v>10.149993896484375</v>
          </cell>
          <cell r="J1715">
            <v>10.149993896484375</v>
          </cell>
        </row>
        <row r="1716">
          <cell r="A1716">
            <v>1875</v>
          </cell>
          <cell r="B1716" t="str">
            <v>Disco de tool 8 mm</v>
          </cell>
          <cell r="C1716" t="str">
            <v>u</v>
          </cell>
          <cell r="D1716">
            <v>9.5675611394786362</v>
          </cell>
          <cell r="E1716">
            <v>9.5675582885742188</v>
          </cell>
          <cell r="G1716">
            <v>0.67</v>
          </cell>
          <cell r="H1716">
            <v>0.66999959945678711</v>
          </cell>
          <cell r="I1716">
            <v>0.66999959945678711</v>
          </cell>
          <cell r="J1716">
            <v>0.66999959945678711</v>
          </cell>
        </row>
        <row r="1717">
          <cell r="A1717">
            <v>1876</v>
          </cell>
          <cell r="B1717" t="str">
            <v>Disco de caucho empernado</v>
          </cell>
          <cell r="C1717" t="str">
            <v>u</v>
          </cell>
          <cell r="D1717">
            <v>3.08</v>
          </cell>
          <cell r="E1717">
            <v>3.0799999237060547</v>
          </cell>
          <cell r="G1717">
            <v>0.22</v>
          </cell>
          <cell r="H1717">
            <v>0.21999990940093994</v>
          </cell>
          <cell r="I1717">
            <v>0.21999990940093994</v>
          </cell>
          <cell r="J1717">
            <v>0.21999990940093994</v>
          </cell>
        </row>
        <row r="1718">
          <cell r="A1718">
            <v>1877</v>
          </cell>
          <cell r="B1718" t="str">
            <v>Perfiles tipo L</v>
          </cell>
          <cell r="C1718" t="str">
            <v>u</v>
          </cell>
          <cell r="D1718">
            <v>2.12608</v>
          </cell>
          <cell r="E1718">
            <v>2.1260795593261719</v>
          </cell>
          <cell r="G1718">
            <v>0.15</v>
          </cell>
          <cell r="H1718">
            <v>0.14999997615814209</v>
          </cell>
          <cell r="I1718">
            <v>0.14999997615814209</v>
          </cell>
          <cell r="J1718">
            <v>0.14999997615814209</v>
          </cell>
        </row>
        <row r="1719">
          <cell r="A1719">
            <v>1878</v>
          </cell>
          <cell r="B1719" t="str">
            <v>Hierros transversales</v>
          </cell>
          <cell r="C1719" t="str">
            <v>u</v>
          </cell>
          <cell r="D1719">
            <v>2.0196000000000001</v>
          </cell>
          <cell r="E1719">
            <v>2.0195999145507813</v>
          </cell>
          <cell r="G1719">
            <v>0.14000000000000001</v>
          </cell>
          <cell r="H1719">
            <v>0.13999998569488525</v>
          </cell>
          <cell r="I1719">
            <v>0.13999998569488525</v>
          </cell>
          <cell r="J1719">
            <v>0.13999998569488525</v>
          </cell>
        </row>
        <row r="1720">
          <cell r="A1720">
            <v>1879</v>
          </cell>
          <cell r="B1720" t="str">
            <v>Volante Ø 30 cm</v>
          </cell>
          <cell r="C1720" t="str">
            <v>u</v>
          </cell>
          <cell r="D1720">
            <v>1.7142400000000002</v>
          </cell>
          <cell r="E1720">
            <v>1.7142391204833984</v>
          </cell>
          <cell r="G1720">
            <v>0.12</v>
          </cell>
          <cell r="H1720">
            <v>0.11999994516372681</v>
          </cell>
          <cell r="I1720">
            <v>0.11999994516372681</v>
          </cell>
          <cell r="J1720">
            <v>0.11999994516372681</v>
          </cell>
        </row>
        <row r="1721">
          <cell r="A1721">
            <v>1880</v>
          </cell>
          <cell r="B1721" t="str">
            <v>Varilla guía</v>
          </cell>
          <cell r="C1721" t="str">
            <v>u</v>
          </cell>
          <cell r="D1721">
            <v>4.7190000000000003</v>
          </cell>
          <cell r="E1721">
            <v>4.7189979553222656</v>
          </cell>
          <cell r="G1721">
            <v>0.33</v>
          </cell>
          <cell r="H1721">
            <v>0.32999992370605469</v>
          </cell>
          <cell r="I1721">
            <v>0.32999992370605469</v>
          </cell>
          <cell r="J1721">
            <v>0.32999992370605469</v>
          </cell>
        </row>
        <row r="1722">
          <cell r="A1722">
            <v>1881</v>
          </cell>
          <cell r="B1722" t="str">
            <v>Tubos tipo rosca</v>
          </cell>
          <cell r="C1722" t="str">
            <v>u</v>
          </cell>
          <cell r="D1722">
            <v>0.63506666666666667</v>
          </cell>
          <cell r="E1722">
            <v>0.63506650924682617</v>
          </cell>
          <cell r="G1722">
            <v>0.04</v>
          </cell>
          <cell r="H1722">
            <v>3.9999991655349731E-2</v>
          </cell>
          <cell r="I1722">
            <v>3.9999991655349731E-2</v>
          </cell>
          <cell r="J1722">
            <v>3.9999991655349731E-2</v>
          </cell>
        </row>
        <row r="1723">
          <cell r="A1723">
            <v>1882</v>
          </cell>
          <cell r="B1723" t="str">
            <v>Pintura anticorrosiva</v>
          </cell>
          <cell r="C1723" t="str">
            <v>gln</v>
          </cell>
          <cell r="D1723">
            <v>21.2256</v>
          </cell>
          <cell r="E1723">
            <v>21.2255859375</v>
          </cell>
          <cell r="G1723">
            <v>1.49</v>
          </cell>
          <cell r="H1723">
            <v>1.4899997711181641</v>
          </cell>
          <cell r="I1723">
            <v>1.4899997711181641</v>
          </cell>
          <cell r="J1723">
            <v>1.4899997711181641</v>
          </cell>
        </row>
        <row r="1724">
          <cell r="A1724">
            <v>1883</v>
          </cell>
          <cell r="B1724" t="str">
            <v>Codo Desag. E/C 200mm x 90 °</v>
          </cell>
          <cell r="C1724" t="str">
            <v>u</v>
          </cell>
          <cell r="D1724">
            <v>27.99</v>
          </cell>
          <cell r="E1724">
            <v>27.989990234375</v>
          </cell>
          <cell r="G1724">
            <v>1.96</v>
          </cell>
          <cell r="H1724">
            <v>1.9599990844726563</v>
          </cell>
          <cell r="I1724">
            <v>1.9599990844726563</v>
          </cell>
          <cell r="J1724">
            <v>1.9599990844726563</v>
          </cell>
        </row>
        <row r="1725">
          <cell r="A1725">
            <v>1884</v>
          </cell>
          <cell r="B1725" t="str">
            <v>Anillo caucho  1 Novafort d=200mm</v>
          </cell>
          <cell r="C1725" t="str">
            <v>u</v>
          </cell>
          <cell r="D1725">
            <v>5.1479999999999997</v>
          </cell>
          <cell r="E1725">
            <v>5.1479988098144531</v>
          </cell>
          <cell r="G1725">
            <v>0.36</v>
          </cell>
          <cell r="H1725">
            <v>0.3599998950958252</v>
          </cell>
          <cell r="I1725">
            <v>0.3599998950958252</v>
          </cell>
          <cell r="J1725">
            <v>0.3599998950958252</v>
          </cell>
        </row>
        <row r="1726">
          <cell r="A1726">
            <v>1885</v>
          </cell>
          <cell r="B1726" t="str">
            <v>Anillo caucho  1 Novafort d=160mm</v>
          </cell>
          <cell r="C1726" t="str">
            <v>u</v>
          </cell>
          <cell r="D1726">
            <v>2.94</v>
          </cell>
          <cell r="E1726">
            <v>2.9399986267089844</v>
          </cell>
          <cell r="G1726">
            <v>0.21</v>
          </cell>
          <cell r="H1726">
            <v>0.20999991893768311</v>
          </cell>
          <cell r="I1726">
            <v>0.20999991893768311</v>
          </cell>
          <cell r="J1726">
            <v>0.20999991893768311</v>
          </cell>
        </row>
        <row r="1727">
          <cell r="A1727">
            <v>1886</v>
          </cell>
          <cell r="B1727" t="str">
            <v>Adhesivo 1 para tubería Novafort</v>
          </cell>
          <cell r="C1727" t="str">
            <v>gln</v>
          </cell>
          <cell r="D1727">
            <v>9.91</v>
          </cell>
          <cell r="E1727">
            <v>9.9099960327148438</v>
          </cell>
          <cell r="G1727">
            <v>0.69</v>
          </cell>
          <cell r="H1727">
            <v>0.68999958038330078</v>
          </cell>
          <cell r="I1727">
            <v>0.68999958038330078</v>
          </cell>
          <cell r="J1727">
            <v>0.68999958038330078</v>
          </cell>
        </row>
        <row r="1728">
          <cell r="A1728">
            <v>1887</v>
          </cell>
          <cell r="B1728" t="str">
            <v>Codo PVC desagüe 200mm x 90°</v>
          </cell>
          <cell r="C1728" t="str">
            <v>u</v>
          </cell>
          <cell r="D1728">
            <v>28.312999999999999</v>
          </cell>
          <cell r="E1728">
            <v>28.31298828125</v>
          </cell>
          <cell r="G1728">
            <v>1.98</v>
          </cell>
          <cell r="H1728">
            <v>1.9799995422363281</v>
          </cell>
          <cell r="I1728">
            <v>1.9799995422363281</v>
          </cell>
          <cell r="J1728">
            <v>1.9799995422363281</v>
          </cell>
        </row>
        <row r="1729">
          <cell r="A1729">
            <v>1888</v>
          </cell>
          <cell r="B1729" t="str">
            <v>Poste cerramiento galvanizado L = 6 m  2" h=2.6 m</v>
          </cell>
          <cell r="C1729" t="str">
            <v>u</v>
          </cell>
          <cell r="D1729">
            <v>8.7750000000000004</v>
          </cell>
          <cell r="E1729">
            <v>8.774993896484375</v>
          </cell>
          <cell r="G1729">
            <v>0.61</v>
          </cell>
          <cell r="H1729">
            <v>0.60999965667724609</v>
          </cell>
          <cell r="I1729">
            <v>0.60999965667724609</v>
          </cell>
          <cell r="J1729">
            <v>0.60999965667724609</v>
          </cell>
        </row>
        <row r="1730">
          <cell r="A1730">
            <v>1889</v>
          </cell>
          <cell r="B1730" t="str">
            <v>Cable Ø=1/2"</v>
          </cell>
          <cell r="C1730" t="str">
            <v>ml</v>
          </cell>
          <cell r="D1730">
            <v>1.95</v>
          </cell>
          <cell r="E1730">
            <v>1.9499998092651367</v>
          </cell>
          <cell r="G1730">
            <v>0.14000000000000001</v>
          </cell>
          <cell r="H1730">
            <v>0.13999998569488525</v>
          </cell>
          <cell r="I1730">
            <v>0.13999998569488525</v>
          </cell>
          <cell r="J1730">
            <v>0.13999998569488525</v>
          </cell>
        </row>
        <row r="1731">
          <cell r="A1731">
            <v>1890</v>
          </cell>
          <cell r="B1731" t="str">
            <v>GUARDACABOS Ø=1/2"</v>
          </cell>
          <cell r="C1731" t="str">
            <v>U</v>
          </cell>
          <cell r="D1731">
            <v>0.65</v>
          </cell>
          <cell r="E1731">
            <v>0.64999961853027344</v>
          </cell>
          <cell r="G1731">
            <v>0.05</v>
          </cell>
          <cell r="H1731">
            <v>4.9999982118606567E-2</v>
          </cell>
          <cell r="I1731">
            <v>4.9999982118606567E-2</v>
          </cell>
          <cell r="J1731">
            <v>4.9999982118606567E-2</v>
          </cell>
        </row>
        <row r="1732">
          <cell r="A1732">
            <v>1891</v>
          </cell>
          <cell r="B1732" t="str">
            <v>TEMPLADOR PARA CABLE DE 1/2"</v>
          </cell>
          <cell r="C1732" t="str">
            <v>U</v>
          </cell>
          <cell r="D1732">
            <v>2.7</v>
          </cell>
          <cell r="E1732">
            <v>2.6999988555908203</v>
          </cell>
          <cell r="G1732">
            <v>0.19</v>
          </cell>
          <cell r="H1732">
            <v>0.18999993801116943</v>
          </cell>
          <cell r="I1732">
            <v>0.18999993801116943</v>
          </cell>
          <cell r="J1732">
            <v>0.18999993801116943</v>
          </cell>
        </row>
        <row r="1733">
          <cell r="A1733">
            <v>1892</v>
          </cell>
          <cell r="B1733" t="str">
            <v>MONTURA</v>
          </cell>
          <cell r="C1733" t="str">
            <v>U</v>
          </cell>
          <cell r="D1733">
            <v>30</v>
          </cell>
          <cell r="E1733">
            <v>30</v>
          </cell>
          <cell r="G1733">
            <v>2.1</v>
          </cell>
          <cell r="H1733">
            <v>2.0999984741210938</v>
          </cell>
          <cell r="I1733">
            <v>2.0999984741210938</v>
          </cell>
          <cell r="J1733">
            <v>2.0999984741210938</v>
          </cell>
        </row>
        <row r="1734">
          <cell r="A1734">
            <v>1893</v>
          </cell>
          <cell r="B1734" t="str">
            <v xml:space="preserve">CANDADO DE BRONCE O COBRE </v>
          </cell>
          <cell r="C1734" t="str">
            <v>U</v>
          </cell>
          <cell r="D1734">
            <v>3</v>
          </cell>
          <cell r="E1734">
            <v>3</v>
          </cell>
          <cell r="G1734">
            <v>0.21</v>
          </cell>
          <cell r="H1734">
            <v>0.20999991893768311</v>
          </cell>
          <cell r="I1734">
            <v>0.20999991893768311</v>
          </cell>
          <cell r="J1734">
            <v>0.20999991893768311</v>
          </cell>
        </row>
        <row r="1735">
          <cell r="A1735">
            <v>1894</v>
          </cell>
          <cell r="B1735" t="str">
            <v xml:space="preserve">CADENA DE ACERO L= 1 M </v>
          </cell>
          <cell r="C1735" t="str">
            <v>ML</v>
          </cell>
          <cell r="D1735">
            <v>0.8</v>
          </cell>
          <cell r="E1735">
            <v>0.79999971389770508</v>
          </cell>
          <cell r="G1735">
            <v>0.06</v>
          </cell>
          <cell r="H1735">
            <v>5.9999972581863403E-2</v>
          </cell>
          <cell r="I1735">
            <v>5.9999972581863403E-2</v>
          </cell>
          <cell r="J1735">
            <v>5.9999972581863403E-2</v>
          </cell>
        </row>
        <row r="1736">
          <cell r="A1736">
            <v>1895</v>
          </cell>
          <cell r="B1736" t="str">
            <v>TUBO DE HG Ø=3"</v>
          </cell>
          <cell r="C1736" t="str">
            <v>ML</v>
          </cell>
          <cell r="D1736">
            <v>10</v>
          </cell>
          <cell r="E1736">
            <v>10</v>
          </cell>
          <cell r="G1736">
            <v>0.7</v>
          </cell>
          <cell r="H1736">
            <v>0.69999980926513672</v>
          </cell>
          <cell r="I1736">
            <v>0.69999980926513672</v>
          </cell>
          <cell r="J1736">
            <v>0.69999980926513672</v>
          </cell>
        </row>
        <row r="1737">
          <cell r="A1737">
            <v>1896</v>
          </cell>
          <cell r="B1737" t="str">
            <v>MORDAZA MODIFICADA DE ACERO</v>
          </cell>
          <cell r="C1737" t="str">
            <v>U</v>
          </cell>
          <cell r="D1737">
            <v>4</v>
          </cell>
          <cell r="E1737">
            <v>4</v>
          </cell>
          <cell r="G1737">
            <v>0.28000000000000003</v>
          </cell>
          <cell r="H1737">
            <v>0.27999997138977051</v>
          </cell>
          <cell r="I1737">
            <v>0.27999997138977051</v>
          </cell>
          <cell r="J1737">
            <v>0.27999997138977051</v>
          </cell>
        </row>
        <row r="1738">
          <cell r="A1738">
            <v>1897</v>
          </cell>
          <cell r="B1738" t="str">
            <v>Tubería Novafort 200mm x 6m</v>
          </cell>
          <cell r="C1738" t="str">
            <v>ml</v>
          </cell>
          <cell r="D1738">
            <v>47.073600000000006</v>
          </cell>
          <cell r="E1738">
            <v>47.073577880859375</v>
          </cell>
          <cell r="G1738">
            <v>3.3</v>
          </cell>
          <cell r="H1738">
            <v>3.2999992370605469</v>
          </cell>
          <cell r="I1738">
            <v>3.2999992370605469</v>
          </cell>
          <cell r="J1738">
            <v>3.2999992370605469</v>
          </cell>
        </row>
        <row r="1739">
          <cell r="A1739">
            <v>1898</v>
          </cell>
          <cell r="B1739" t="str">
            <v>Adhesivo Tubería Novafort</v>
          </cell>
          <cell r="C1739" t="str">
            <v>GLN</v>
          </cell>
          <cell r="D1739">
            <v>10.72</v>
          </cell>
          <cell r="E1739">
            <v>10.719993591308594</v>
          </cell>
          <cell r="G1739">
            <v>0.75</v>
          </cell>
          <cell r="H1739">
            <v>0.75</v>
          </cell>
          <cell r="I1739">
            <v>0.75</v>
          </cell>
          <cell r="J1739">
            <v>0.75</v>
          </cell>
        </row>
        <row r="1740">
          <cell r="A1740">
            <v>1899</v>
          </cell>
          <cell r="B1740" t="str">
            <v>Preparador superficie Novafort</v>
          </cell>
          <cell r="C1740" t="str">
            <v>GLN</v>
          </cell>
          <cell r="D1740">
            <v>33.1</v>
          </cell>
          <cell r="E1740">
            <v>33.0999755859375</v>
          </cell>
          <cell r="G1740">
            <v>2.3199999999999998</v>
          </cell>
          <cell r="H1740">
            <v>2.3199996948242188</v>
          </cell>
          <cell r="I1740">
            <v>2.3199996948242188</v>
          </cell>
          <cell r="J1740">
            <v>2.3199996948242188</v>
          </cell>
        </row>
        <row r="1741">
          <cell r="A1741">
            <v>1900</v>
          </cell>
          <cell r="B1741" t="str">
            <v>Silla Tee 200 x 110 Novafort</v>
          </cell>
          <cell r="C1741" t="str">
            <v>u</v>
          </cell>
          <cell r="D1741">
            <v>7.55</v>
          </cell>
          <cell r="E1741">
            <v>7.5499992370605469</v>
          </cell>
          <cell r="G1741">
            <v>0.53</v>
          </cell>
          <cell r="H1741">
            <v>0.52999973297119141</v>
          </cell>
          <cell r="I1741">
            <v>0.52999973297119141</v>
          </cell>
          <cell r="J1741">
            <v>0.52999973297119141</v>
          </cell>
        </row>
        <row r="1742">
          <cell r="A1742">
            <v>1901</v>
          </cell>
          <cell r="B1742" t="str">
            <v>Codo 110 x 90 Novafort</v>
          </cell>
          <cell r="C1742" t="str">
            <v>u</v>
          </cell>
          <cell r="D1742">
            <v>18.16</v>
          </cell>
          <cell r="E1742">
            <v>18.159988403320313</v>
          </cell>
          <cell r="G1742">
            <v>1.27</v>
          </cell>
          <cell r="H1742">
            <v>1.2699995040893555</v>
          </cell>
          <cell r="I1742">
            <v>1.2699995040893555</v>
          </cell>
          <cell r="J1742">
            <v>1.2699995040893555</v>
          </cell>
        </row>
        <row r="1743">
          <cell r="A1743">
            <v>1902</v>
          </cell>
          <cell r="B1743" t="str">
            <v>Silla Yee 200 x 110 Novafort</v>
          </cell>
          <cell r="C1743" t="str">
            <v>u</v>
          </cell>
          <cell r="D1743">
            <v>7.55</v>
          </cell>
          <cell r="E1743">
            <v>7.5499992370605469</v>
          </cell>
          <cell r="G1743">
            <v>0.53</v>
          </cell>
          <cell r="H1743">
            <v>0.52999973297119141</v>
          </cell>
          <cell r="I1743">
            <v>0.52999973297119141</v>
          </cell>
          <cell r="J1743">
            <v>0.52999973297119141</v>
          </cell>
        </row>
        <row r="1744">
          <cell r="A1744">
            <v>1903</v>
          </cell>
          <cell r="B1744" t="str">
            <v>Silla Tee 160 x 110 Novafort</v>
          </cell>
          <cell r="C1744" t="str">
            <v>u</v>
          </cell>
          <cell r="D1744">
            <v>3.29</v>
          </cell>
          <cell r="E1744">
            <v>3.2899990081787109</v>
          </cell>
          <cell r="G1744">
            <v>0.23</v>
          </cell>
          <cell r="H1744">
            <v>0.22999989986419678</v>
          </cell>
          <cell r="I1744">
            <v>0.22999989986419678</v>
          </cell>
          <cell r="J1744">
            <v>0.22999989986419678</v>
          </cell>
        </row>
        <row r="1745">
          <cell r="A1745">
            <v>1904</v>
          </cell>
          <cell r="B1745" t="str">
            <v>Silla Tee 200 x 160  Novafort</v>
          </cell>
          <cell r="C1745" t="str">
            <v>u</v>
          </cell>
          <cell r="D1745">
            <v>95.54</v>
          </cell>
          <cell r="E1745">
            <v>95.53997802734375</v>
          </cell>
          <cell r="G1745">
            <v>6.69</v>
          </cell>
          <cell r="H1745">
            <v>6.6899986267089844</v>
          </cell>
          <cell r="I1745">
            <v>6.6899986267089844</v>
          </cell>
          <cell r="J1745">
            <v>6.6899986267089844</v>
          </cell>
        </row>
        <row r="1746">
          <cell r="A1746">
            <v>1905</v>
          </cell>
          <cell r="B1746" t="str">
            <v>Silla Yee 160 x 110 Novafort</v>
          </cell>
          <cell r="C1746" t="str">
            <v>u</v>
          </cell>
          <cell r="D1746">
            <v>5</v>
          </cell>
          <cell r="E1746">
            <v>5</v>
          </cell>
          <cell r="G1746">
            <v>0.35</v>
          </cell>
          <cell r="H1746">
            <v>0.34999990463256836</v>
          </cell>
          <cell r="I1746">
            <v>0.34999990463256836</v>
          </cell>
          <cell r="J1746">
            <v>0.34999990463256836</v>
          </cell>
        </row>
        <row r="1747">
          <cell r="A1747">
            <v>1906</v>
          </cell>
          <cell r="B1747" t="str">
            <v xml:space="preserve">Rejilla </v>
          </cell>
          <cell r="C1747" t="str">
            <v>ml</v>
          </cell>
          <cell r="D1747">
            <v>20</v>
          </cell>
          <cell r="E1747">
            <v>0</v>
          </cell>
          <cell r="G1747">
            <v>1.4</v>
          </cell>
          <cell r="H1747">
            <v>1.3999996185302734</v>
          </cell>
          <cell r="I1747">
            <v>0</v>
          </cell>
          <cell r="J1747">
            <v>0</v>
          </cell>
        </row>
        <row r="1748">
          <cell r="A1748">
            <v>1907</v>
          </cell>
          <cell r="B1748" t="str">
            <v>Toma de incorporación salida a rosca 1"</v>
          </cell>
          <cell r="C1748" t="str">
            <v>u</v>
          </cell>
          <cell r="D1748">
            <v>13</v>
          </cell>
          <cell r="E1748">
            <v>13</v>
          </cell>
          <cell r="G1748">
            <v>0.91</v>
          </cell>
          <cell r="H1748">
            <v>0.90999984741210938</v>
          </cell>
          <cell r="I1748">
            <v>0.90999984741210938</v>
          </cell>
          <cell r="J1748">
            <v>0.90999984741210938</v>
          </cell>
        </row>
        <row r="1749">
          <cell r="A1749">
            <v>1908</v>
          </cell>
          <cell r="B1749" t="str">
            <v>Collarin de derivación 50mm x 1"</v>
          </cell>
          <cell r="C1749" t="str">
            <v>u</v>
          </cell>
          <cell r="D1749">
            <v>2</v>
          </cell>
          <cell r="E1749">
            <v>2</v>
          </cell>
          <cell r="G1749">
            <v>0.14000000000000001</v>
          </cell>
          <cell r="H1749">
            <v>0.13999998569488525</v>
          </cell>
          <cell r="I1749">
            <v>0.13999998569488525</v>
          </cell>
          <cell r="J1749">
            <v>0.13999998569488525</v>
          </cell>
        </row>
        <row r="1750">
          <cell r="A1750">
            <v>1909</v>
          </cell>
          <cell r="B1750" t="str">
            <v>Tee Red. C/C P E/C 50mm a 20 mm</v>
          </cell>
          <cell r="C1750" t="str">
            <v>u</v>
          </cell>
          <cell r="D1750">
            <v>1.66</v>
          </cell>
          <cell r="E1750">
            <v>1.6599998474121094</v>
          </cell>
          <cell r="G1750">
            <v>0.12</v>
          </cell>
          <cell r="H1750">
            <v>0.11999994516372681</v>
          </cell>
          <cell r="I1750">
            <v>0.11999994516372681</v>
          </cell>
          <cell r="J1750">
            <v>0.11999994516372681</v>
          </cell>
        </row>
        <row r="1751">
          <cell r="A1751">
            <v>1910</v>
          </cell>
          <cell r="B1751" t="str">
            <v>Adaptador H.  C/R. P E/C 20 mm A 1/2"</v>
          </cell>
          <cell r="C1751" t="str">
            <v>u</v>
          </cell>
          <cell r="D1751">
            <v>0.11</v>
          </cell>
          <cell r="E1751">
            <v>0.10999995470046997</v>
          </cell>
          <cell r="G1751">
            <v>0.01</v>
          </cell>
          <cell r="H1751">
            <v>9.9999979138374329E-3</v>
          </cell>
          <cell r="I1751">
            <v>9.9999979138374329E-3</v>
          </cell>
          <cell r="J1751">
            <v>9.9999979138374329E-3</v>
          </cell>
        </row>
        <row r="1752">
          <cell r="A1752">
            <v>1911</v>
          </cell>
          <cell r="B1752" t="str">
            <v>Reductor flex 1 a 1/2"</v>
          </cell>
          <cell r="C1752" t="str">
            <v>u</v>
          </cell>
          <cell r="D1752">
            <v>1.8</v>
          </cell>
          <cell r="E1752">
            <v>1.7999992370605469</v>
          </cell>
          <cell r="G1752">
            <v>0.13</v>
          </cell>
          <cell r="H1752">
            <v>0.12999999523162842</v>
          </cell>
          <cell r="I1752">
            <v>0.12999999523162842</v>
          </cell>
          <cell r="J1752">
            <v>0.12999999523162842</v>
          </cell>
        </row>
        <row r="1753">
          <cell r="A1753">
            <v>1912</v>
          </cell>
          <cell r="B1753" t="str">
            <v>Reductor flex 2   a 1"</v>
          </cell>
          <cell r="C1753" t="str">
            <v>u</v>
          </cell>
          <cell r="D1753">
            <v>4.51</v>
          </cell>
          <cell r="E1753">
            <v>4.5099983215332031</v>
          </cell>
          <cell r="G1753">
            <v>0.32</v>
          </cell>
          <cell r="H1753">
            <v>0.31999993324279785</v>
          </cell>
          <cell r="I1753">
            <v>0.31999993324279785</v>
          </cell>
          <cell r="J1753">
            <v>0.31999993324279785</v>
          </cell>
        </row>
        <row r="1754">
          <cell r="A1754">
            <v>1913</v>
          </cell>
          <cell r="B1754" t="str">
            <v>Tub. Flex B. Densid. 1" *100m(72 PSI)</v>
          </cell>
          <cell r="C1754" t="str">
            <v>m</v>
          </cell>
          <cell r="D1754">
            <v>1.1499999999999999</v>
          </cell>
          <cell r="E1754">
            <v>1.1499996185302734</v>
          </cell>
          <cell r="G1754">
            <v>0.08</v>
          </cell>
          <cell r="H1754">
            <v>7.9999983310699463E-2</v>
          </cell>
          <cell r="I1754">
            <v>7.9999983310699463E-2</v>
          </cell>
          <cell r="J1754">
            <v>7.9999983310699463E-2</v>
          </cell>
        </row>
        <row r="1755">
          <cell r="A1755">
            <v>1914</v>
          </cell>
          <cell r="B1755" t="str">
            <v>Abrazadera flex de d = 1/2"</v>
          </cell>
          <cell r="C1755" t="str">
            <v>u</v>
          </cell>
          <cell r="D1755">
            <v>1.31</v>
          </cell>
          <cell r="E1755">
            <v>1.3099994659423828</v>
          </cell>
          <cell r="G1755">
            <v>0.09</v>
          </cell>
          <cell r="H1755">
            <v>8.9999973773956299E-2</v>
          </cell>
          <cell r="I1755">
            <v>8.9999973773956299E-2</v>
          </cell>
          <cell r="J1755">
            <v>8.9999973773956299E-2</v>
          </cell>
        </row>
        <row r="1756">
          <cell r="A1756">
            <v>1915</v>
          </cell>
          <cell r="B1756" t="str">
            <v>Abrazadera flex de d = 1 "</v>
          </cell>
          <cell r="C1756" t="str">
            <v>u</v>
          </cell>
          <cell r="D1756">
            <v>1.47</v>
          </cell>
          <cell r="E1756">
            <v>1.4699993133544922</v>
          </cell>
          <cell r="G1756">
            <v>0.1</v>
          </cell>
          <cell r="H1756">
            <v>9.9999964237213135E-2</v>
          </cell>
          <cell r="I1756">
            <v>9.9999964237213135E-2</v>
          </cell>
          <cell r="J1756">
            <v>9.9999964237213135E-2</v>
          </cell>
        </row>
        <row r="1757">
          <cell r="A1757">
            <v>1916</v>
          </cell>
          <cell r="B1757" t="str">
            <v>Abrazadera flex de d = 2"</v>
          </cell>
          <cell r="C1757" t="str">
            <v>u</v>
          </cell>
          <cell r="D1757">
            <v>1.47</v>
          </cell>
          <cell r="E1757">
            <v>1.4699993133544922</v>
          </cell>
          <cell r="G1757">
            <v>0.1</v>
          </cell>
          <cell r="H1757">
            <v>9.9999964237213135E-2</v>
          </cell>
          <cell r="I1757">
            <v>9.9999964237213135E-2</v>
          </cell>
          <cell r="J1757">
            <v>9.9999964237213135E-2</v>
          </cell>
        </row>
        <row r="1758">
          <cell r="A1758">
            <v>1917</v>
          </cell>
          <cell r="B1758" t="str">
            <v>Unión roscable de 1/2"</v>
          </cell>
          <cell r="C1758" t="str">
            <v>u</v>
          </cell>
          <cell r="D1758">
            <v>1</v>
          </cell>
          <cell r="E1758">
            <v>1</v>
          </cell>
          <cell r="G1758">
            <v>7.0000000000000007E-2</v>
          </cell>
          <cell r="H1758">
            <v>6.9999992847442627E-2</v>
          </cell>
          <cell r="I1758">
            <v>6.9999992847442627E-2</v>
          </cell>
          <cell r="J1758">
            <v>6.9999992847442627E-2</v>
          </cell>
        </row>
        <row r="1759">
          <cell r="A1759">
            <v>1918</v>
          </cell>
          <cell r="B1759" t="str">
            <v>Tub. P. E/C 20mm x 6m (2.00 MPA)</v>
          </cell>
          <cell r="C1759" t="str">
            <v>ML</v>
          </cell>
          <cell r="D1759">
            <v>0.53</v>
          </cell>
          <cell r="E1759">
            <v>0.52999973297119141</v>
          </cell>
          <cell r="G1759">
            <v>0.04</v>
          </cell>
          <cell r="H1759">
            <v>3.9999991655349731E-2</v>
          </cell>
          <cell r="I1759">
            <v>3.9999991655349731E-2</v>
          </cell>
          <cell r="J1759">
            <v>3.9999991655349731E-2</v>
          </cell>
        </row>
        <row r="1760">
          <cell r="A1760">
            <v>1919</v>
          </cell>
          <cell r="B1760" t="str">
            <v>TUBERÍA PERFILADA GRP D=200 mm</v>
          </cell>
          <cell r="C1760" t="str">
            <v>ML</v>
          </cell>
          <cell r="D1760">
            <v>16.68</v>
          </cell>
          <cell r="E1760">
            <v>16.67999267578125</v>
          </cell>
          <cell r="G1760">
            <v>1.4</v>
          </cell>
          <cell r="H1760">
            <v>1.3999996185302734</v>
          </cell>
          <cell r="I1760">
            <v>1.3999996185302734</v>
          </cell>
          <cell r="J1760">
            <v>1.3999996185302734</v>
          </cell>
        </row>
        <row r="1761">
          <cell r="A1761">
            <v>1920</v>
          </cell>
          <cell r="B1761" t="str">
            <v>TUBERÍA PERFILADA GRP D=160 mm</v>
          </cell>
          <cell r="C1761" t="str">
            <v>ML</v>
          </cell>
          <cell r="D1761">
            <v>11.6</v>
          </cell>
          <cell r="E1761">
            <v>11.599998474121094</v>
          </cell>
          <cell r="G1761">
            <v>1.1200000000000001</v>
          </cell>
          <cell r="H1761">
            <v>1.119999885559082</v>
          </cell>
          <cell r="I1761">
            <v>1.119999885559082</v>
          </cell>
          <cell r="J1761">
            <v>1.119999885559082</v>
          </cell>
        </row>
        <row r="1762">
          <cell r="A1762">
            <v>1921</v>
          </cell>
          <cell r="B1762" t="str">
            <v>ACCESORIOS UNIÓN TUBERÍA GRP</v>
          </cell>
          <cell r="C1762" t="str">
            <v>lote</v>
          </cell>
          <cell r="D1762">
            <v>1.2</v>
          </cell>
          <cell r="E1762">
            <v>1.1999998092651367</v>
          </cell>
          <cell r="G1762">
            <v>0.08</v>
          </cell>
          <cell r="H1762">
            <v>7.9999983310699463E-2</v>
          </cell>
          <cell r="I1762">
            <v>7.9999983310699463E-2</v>
          </cell>
          <cell r="J1762">
            <v>7.9999983310699463E-2</v>
          </cell>
        </row>
        <row r="1763">
          <cell r="A1763">
            <v>1922</v>
          </cell>
          <cell r="B1763" t="str">
            <v>TUBERÍA PERFILADA GRP D=110 mm</v>
          </cell>
          <cell r="C1763" t="str">
            <v>ML</v>
          </cell>
          <cell r="D1763">
            <v>12.5</v>
          </cell>
          <cell r="E1763">
            <v>12.5</v>
          </cell>
          <cell r="G1763">
            <v>0.88</v>
          </cell>
          <cell r="H1763">
            <v>0.87999963760375977</v>
          </cell>
          <cell r="I1763">
            <v>0.87999963760375977</v>
          </cell>
          <cell r="J1763">
            <v>0.87999963760375977</v>
          </cell>
        </row>
        <row r="1764">
          <cell r="A1764">
            <v>1923</v>
          </cell>
          <cell r="B1764" t="str">
            <v>Silla Tee 200 x 110 GRP</v>
          </cell>
          <cell r="C1764" t="str">
            <v>U</v>
          </cell>
          <cell r="D1764">
            <v>7.55</v>
          </cell>
          <cell r="E1764">
            <v>7.5499992370605469</v>
          </cell>
          <cell r="G1764">
            <v>0.53</v>
          </cell>
          <cell r="H1764">
            <v>0.52999973297119141</v>
          </cell>
          <cell r="I1764">
            <v>0.52999973297119141</v>
          </cell>
          <cell r="J1764">
            <v>0.52999973297119141</v>
          </cell>
        </row>
        <row r="1765">
          <cell r="A1765">
            <v>1924</v>
          </cell>
          <cell r="B1765" t="str">
            <v>Codo 110 x 90 GRP</v>
          </cell>
          <cell r="C1765" t="str">
            <v>U</v>
          </cell>
          <cell r="D1765">
            <v>18.16</v>
          </cell>
          <cell r="E1765">
            <v>18.159988403320313</v>
          </cell>
          <cell r="G1765">
            <v>1.27</v>
          </cell>
          <cell r="H1765">
            <v>1.2699995040893555</v>
          </cell>
          <cell r="I1765">
            <v>1.2699995040893555</v>
          </cell>
          <cell r="J1765">
            <v>1.2699995040893555</v>
          </cell>
        </row>
        <row r="1766">
          <cell r="A1766">
            <v>1925</v>
          </cell>
          <cell r="B1766" t="str">
            <v>Silla Yee 200 x 110 GRP</v>
          </cell>
          <cell r="C1766" t="str">
            <v>U</v>
          </cell>
          <cell r="D1766">
            <v>7.55</v>
          </cell>
          <cell r="E1766">
            <v>7.5499992370605469</v>
          </cell>
          <cell r="G1766">
            <v>0.53</v>
          </cell>
          <cell r="H1766">
            <v>0.52999973297119141</v>
          </cell>
          <cell r="I1766">
            <v>0.52999973297119141</v>
          </cell>
          <cell r="J1766">
            <v>0.52999973297119141</v>
          </cell>
        </row>
        <row r="1767">
          <cell r="A1767">
            <v>1926</v>
          </cell>
          <cell r="B1767" t="str">
            <v>Silla Tee 160 x 110 GRP</v>
          </cell>
          <cell r="C1767" t="str">
            <v>U</v>
          </cell>
          <cell r="D1767">
            <v>3.29</v>
          </cell>
          <cell r="E1767">
            <v>3.2899990081787109</v>
          </cell>
          <cell r="G1767">
            <v>0.23</v>
          </cell>
          <cell r="H1767">
            <v>0.22999989986419678</v>
          </cell>
          <cell r="I1767">
            <v>0.22999989986419678</v>
          </cell>
          <cell r="J1767">
            <v>0.22999989986419678</v>
          </cell>
        </row>
        <row r="1768">
          <cell r="A1768">
            <v>1927</v>
          </cell>
          <cell r="B1768" t="str">
            <v>Silla Tee 200 x 160  GRP</v>
          </cell>
          <cell r="C1768" t="str">
            <v>U</v>
          </cell>
          <cell r="D1768">
            <v>95.54</v>
          </cell>
          <cell r="E1768">
            <v>95.53997802734375</v>
          </cell>
          <cell r="G1768">
            <v>6.69</v>
          </cell>
          <cell r="H1768">
            <v>6.6899986267089844</v>
          </cell>
          <cell r="I1768">
            <v>6.6899986267089844</v>
          </cell>
          <cell r="J1768">
            <v>6.6899986267089844</v>
          </cell>
        </row>
        <row r="1769">
          <cell r="A1769">
            <v>1928</v>
          </cell>
          <cell r="B1769" t="str">
            <v>Silla Yee 160 x 110 GRP</v>
          </cell>
          <cell r="C1769" t="str">
            <v>U</v>
          </cell>
          <cell r="D1769">
            <v>5</v>
          </cell>
          <cell r="E1769">
            <v>5</v>
          </cell>
          <cell r="G1769">
            <v>0.35</v>
          </cell>
          <cell r="H1769">
            <v>0.34999990463256836</v>
          </cell>
          <cell r="I1769">
            <v>0.34999990463256836</v>
          </cell>
          <cell r="J1769">
            <v>0.34999990463256836</v>
          </cell>
        </row>
        <row r="1770">
          <cell r="A1770">
            <v>1929</v>
          </cell>
          <cell r="B1770" t="str">
            <v>Codo GRP E/C 200mm x 90 °</v>
          </cell>
          <cell r="C1770" t="str">
            <v>U</v>
          </cell>
          <cell r="D1770">
            <v>35</v>
          </cell>
          <cell r="E1770">
            <v>35</v>
          </cell>
          <cell r="G1770">
            <v>2.4500000000000002</v>
          </cell>
          <cell r="H1770">
            <v>2.4499988555908203</v>
          </cell>
          <cell r="I1770">
            <v>2.4499988555908203</v>
          </cell>
          <cell r="J1770">
            <v>2.4499988555908203</v>
          </cell>
        </row>
        <row r="1771">
          <cell r="A1771">
            <v>1930</v>
          </cell>
          <cell r="B1771" t="str">
            <v>Codo GRP E/C 50mm x 90º</v>
          </cell>
          <cell r="C1771" t="str">
            <v>U</v>
          </cell>
          <cell r="D1771">
            <v>0.8</v>
          </cell>
          <cell r="E1771">
            <v>0.79999971389770508</v>
          </cell>
          <cell r="G1771">
            <v>0.06</v>
          </cell>
          <cell r="H1771">
            <v>5.9999972581863403E-2</v>
          </cell>
          <cell r="I1771">
            <v>5.9999972581863403E-2</v>
          </cell>
          <cell r="J1771">
            <v>5.9999972581863403E-2</v>
          </cell>
        </row>
        <row r="1772">
          <cell r="A1772">
            <v>1931</v>
          </cell>
          <cell r="B1772" t="str">
            <v>Codo 160 x 90 GRP</v>
          </cell>
          <cell r="C1772" t="str">
            <v>U</v>
          </cell>
          <cell r="D1772">
            <v>25</v>
          </cell>
          <cell r="E1772">
            <v>25</v>
          </cell>
          <cell r="G1772">
            <v>1.75</v>
          </cell>
          <cell r="H1772">
            <v>1.75</v>
          </cell>
          <cell r="I1772">
            <v>1.75</v>
          </cell>
          <cell r="J1772">
            <v>1.75</v>
          </cell>
        </row>
        <row r="1773">
          <cell r="A1773">
            <v>1932</v>
          </cell>
          <cell r="B1773" t="str">
            <v>Lámina de polietileno e=1mm</v>
          </cell>
          <cell r="C1773" t="str">
            <v>m2</v>
          </cell>
          <cell r="D1773">
            <v>1.5</v>
          </cell>
          <cell r="E1773">
            <v>1.5</v>
          </cell>
          <cell r="G1773">
            <v>0.11</v>
          </cell>
          <cell r="H1773">
            <v>0.10999995470046997</v>
          </cell>
          <cell r="I1773">
            <v>0.10999995470046997</v>
          </cell>
          <cell r="J1773">
            <v>0.10999995470046997</v>
          </cell>
        </row>
        <row r="1774">
          <cell r="A1774">
            <v>1933</v>
          </cell>
          <cell r="B1774" t="str">
            <v>PUERTA DE HIERRO DOBLE BATIENTE, DOBLE HOJA a=1.4m</v>
          </cell>
          <cell r="C1774" t="str">
            <v>m2</v>
          </cell>
          <cell r="D1774">
            <v>45</v>
          </cell>
          <cell r="E1774">
            <v>45</v>
          </cell>
          <cell r="G1774">
            <v>3.15</v>
          </cell>
          <cell r="H1774">
            <v>3.1499996185302734</v>
          </cell>
          <cell r="I1774">
            <v>3.1499996185302734</v>
          </cell>
          <cell r="J1774">
            <v>3.1499996185302734</v>
          </cell>
        </row>
        <row r="1775">
          <cell r="A1775">
            <v>1934</v>
          </cell>
          <cell r="B1775" t="str">
            <v>PERFIL C 50X50X15X3</v>
          </cell>
          <cell r="C1775" t="str">
            <v>ML</v>
          </cell>
          <cell r="D1775">
            <v>1.25</v>
          </cell>
          <cell r="E1775">
            <v>1.25</v>
          </cell>
          <cell r="G1775">
            <v>0.09</v>
          </cell>
          <cell r="H1775">
            <v>8.9999973773956299E-2</v>
          </cell>
          <cell r="I1775">
            <v>8.9999973773956299E-2</v>
          </cell>
          <cell r="J1775">
            <v>8.9999973773956299E-2</v>
          </cell>
        </row>
        <row r="1776">
          <cell r="A1776">
            <v>1935</v>
          </cell>
          <cell r="B1776" t="str">
            <v>perno 1/2"x3"</v>
          </cell>
          <cell r="C1776" t="str">
            <v>u</v>
          </cell>
          <cell r="D1776">
            <v>2</v>
          </cell>
          <cell r="E1776">
            <v>2</v>
          </cell>
          <cell r="F1776">
            <v>2</v>
          </cell>
          <cell r="G1776">
            <v>0.14000000000000001</v>
          </cell>
          <cell r="H1776">
            <v>0.13999998569488525</v>
          </cell>
          <cell r="I1776">
            <v>0.13999998569488525</v>
          </cell>
          <cell r="J1776">
            <v>0.13999998569488525</v>
          </cell>
        </row>
        <row r="1777">
          <cell r="A1777">
            <v>1936</v>
          </cell>
          <cell r="B1777" t="str">
            <v>Pasmano  metálico redondo Ø=2"</v>
          </cell>
          <cell r="C1777" t="str">
            <v>ml</v>
          </cell>
          <cell r="D1777">
            <v>2.92</v>
          </cell>
          <cell r="E1777">
            <v>2.9199981689453125</v>
          </cell>
          <cell r="G1777">
            <v>0.2</v>
          </cell>
          <cell r="H1777">
            <v>0.19999992847442627</v>
          </cell>
          <cell r="I1777">
            <v>0.19999992847442627</v>
          </cell>
          <cell r="J1777">
            <v>0.19999992847442627</v>
          </cell>
        </row>
        <row r="1778">
          <cell r="A1778">
            <v>1937</v>
          </cell>
          <cell r="B1778" t="str">
            <v>VENTANA TIPO V-1</v>
          </cell>
          <cell r="C1778" t="str">
            <v>U</v>
          </cell>
          <cell r="D1778">
            <v>18.47</v>
          </cell>
          <cell r="E1778">
            <v>18.469985961914063</v>
          </cell>
          <cell r="G1778">
            <v>1.29</v>
          </cell>
          <cell r="H1778">
            <v>1.2899999618530273</v>
          </cell>
          <cell r="I1778">
            <v>1.2899999618530273</v>
          </cell>
          <cell r="J1778">
            <v>1.2899999618530273</v>
          </cell>
        </row>
        <row r="1779">
          <cell r="A1779">
            <v>1938</v>
          </cell>
          <cell r="B1779" t="str">
            <v>VENTANA TIPO V-2</v>
          </cell>
          <cell r="C1779" t="str">
            <v>U</v>
          </cell>
          <cell r="D1779">
            <v>30.54</v>
          </cell>
          <cell r="E1779">
            <v>30.539993286132813</v>
          </cell>
          <cell r="G1779">
            <v>2.14</v>
          </cell>
          <cell r="H1779">
            <v>2.1399993896484375</v>
          </cell>
          <cell r="I1779">
            <v>2.1399993896484375</v>
          </cell>
          <cell r="J1779">
            <v>2.1399993896484375</v>
          </cell>
        </row>
        <row r="1780">
          <cell r="A1780">
            <v>1939</v>
          </cell>
          <cell r="B1780" t="str">
            <v>VENTANA TIPO V-3</v>
          </cell>
          <cell r="C1780" t="str">
            <v>U</v>
          </cell>
          <cell r="D1780">
            <v>40.72</v>
          </cell>
          <cell r="E1780">
            <v>40.719970703125</v>
          </cell>
          <cell r="G1780">
            <v>2.85</v>
          </cell>
          <cell r="H1780">
            <v>2.8499984741210938</v>
          </cell>
          <cell r="I1780">
            <v>2.8499984741210938</v>
          </cell>
          <cell r="J1780">
            <v>2.8499984741210938</v>
          </cell>
        </row>
        <row r="1781">
          <cell r="A1781">
            <v>1940</v>
          </cell>
          <cell r="B1781" t="str">
            <v>VENTANA TIPO V-4</v>
          </cell>
          <cell r="C1781" t="str">
            <v>U</v>
          </cell>
          <cell r="D1781">
            <v>50.9</v>
          </cell>
          <cell r="E1781">
            <v>50.899993896484375</v>
          </cell>
          <cell r="G1781">
            <v>3.56</v>
          </cell>
          <cell r="H1781">
            <v>3.5599994659423828</v>
          </cell>
          <cell r="I1781">
            <v>3.5599994659423828</v>
          </cell>
          <cell r="J1781">
            <v>3.5599994659423828</v>
          </cell>
        </row>
        <row r="1782">
          <cell r="A1782">
            <v>1941</v>
          </cell>
          <cell r="B1782" t="str">
            <v>VENTANA TIPO V-5</v>
          </cell>
          <cell r="C1782" t="str">
            <v>U</v>
          </cell>
          <cell r="D1782">
            <v>30.54</v>
          </cell>
          <cell r="E1782">
            <v>30.539993286132813</v>
          </cell>
          <cell r="G1782">
            <v>2.14</v>
          </cell>
          <cell r="H1782">
            <v>2.1399993896484375</v>
          </cell>
          <cell r="I1782">
            <v>2.1399993896484375</v>
          </cell>
          <cell r="J1782">
            <v>2.1399993896484375</v>
          </cell>
        </row>
        <row r="1783">
          <cell r="A1783">
            <v>1942</v>
          </cell>
          <cell r="B1783" t="str">
            <v>VENTANA TIPO V-6</v>
          </cell>
          <cell r="C1783" t="str">
            <v>U</v>
          </cell>
          <cell r="D1783">
            <v>25.26</v>
          </cell>
          <cell r="E1783">
            <v>25.259994506835938</v>
          </cell>
          <cell r="G1783">
            <v>1.77</v>
          </cell>
          <cell r="H1783">
            <v>1.7699995040893555</v>
          </cell>
          <cell r="I1783">
            <v>1.7699995040893555</v>
          </cell>
          <cell r="J1783">
            <v>1.7699995040893555</v>
          </cell>
        </row>
        <row r="1784">
          <cell r="A1784">
            <v>1943</v>
          </cell>
          <cell r="B1784" t="str">
            <v>VENTANA TIPO V-7</v>
          </cell>
          <cell r="C1784" t="str">
            <v>U</v>
          </cell>
          <cell r="D1784">
            <v>119.89</v>
          </cell>
          <cell r="E1784">
            <v>119.88995361328125</v>
          </cell>
          <cell r="G1784">
            <v>8.39</v>
          </cell>
          <cell r="H1784">
            <v>8.3899993896484375</v>
          </cell>
          <cell r="I1784">
            <v>8.3899993896484375</v>
          </cell>
          <cell r="J1784">
            <v>8.3899993896484375</v>
          </cell>
        </row>
        <row r="1785">
          <cell r="A1785">
            <v>1944</v>
          </cell>
          <cell r="B1785" t="str">
            <v>VENTANA TIPO V-8</v>
          </cell>
          <cell r="C1785" t="str">
            <v>U</v>
          </cell>
          <cell r="D1785">
            <v>118.76</v>
          </cell>
          <cell r="E1785">
            <v>118.75994873046875</v>
          </cell>
          <cell r="G1785">
            <v>8.31</v>
          </cell>
          <cell r="H1785">
            <v>8.30999755859375</v>
          </cell>
          <cell r="I1785">
            <v>8.30999755859375</v>
          </cell>
          <cell r="J1785">
            <v>8.30999755859375</v>
          </cell>
        </row>
        <row r="1786">
          <cell r="A1786">
            <v>1945</v>
          </cell>
          <cell r="B1786" t="str">
            <v>VENTANA TIPO V-9</v>
          </cell>
          <cell r="C1786" t="str">
            <v>U</v>
          </cell>
          <cell r="D1786">
            <v>152.69</v>
          </cell>
          <cell r="E1786">
            <v>152.68994140625</v>
          </cell>
          <cell r="G1786">
            <v>10.69</v>
          </cell>
          <cell r="H1786">
            <v>10.689994812011719</v>
          </cell>
          <cell r="I1786">
            <v>10.689994812011719</v>
          </cell>
          <cell r="J1786">
            <v>10.689994812011719</v>
          </cell>
        </row>
        <row r="1787">
          <cell r="A1787">
            <v>1946</v>
          </cell>
          <cell r="B1787" t="str">
            <v>VENTANA TIPO V-10</v>
          </cell>
          <cell r="C1787" t="str">
            <v>U</v>
          </cell>
          <cell r="D1787">
            <v>223.94</v>
          </cell>
          <cell r="E1787">
            <v>223.93994140625</v>
          </cell>
          <cell r="G1787">
            <v>15.68</v>
          </cell>
          <cell r="H1787">
            <v>15.67999267578125</v>
          </cell>
          <cell r="I1787">
            <v>15.67999267578125</v>
          </cell>
          <cell r="J1787">
            <v>15.67999267578125</v>
          </cell>
        </row>
        <row r="1788">
          <cell r="A1788">
            <v>1947</v>
          </cell>
          <cell r="B1788" t="str">
            <v>VENTANA TIPO V-11</v>
          </cell>
          <cell r="C1788" t="str">
            <v>U</v>
          </cell>
          <cell r="D1788">
            <v>162.86000000000001</v>
          </cell>
          <cell r="E1788">
            <v>162.8599853515625</v>
          </cell>
          <cell r="G1788">
            <v>11.4</v>
          </cell>
          <cell r="H1788">
            <v>11.399993896484375</v>
          </cell>
          <cell r="I1788">
            <v>11.399993896484375</v>
          </cell>
          <cell r="J1788">
            <v>11.399993896484375</v>
          </cell>
        </row>
        <row r="1789">
          <cell r="A1789">
            <v>1948</v>
          </cell>
          <cell r="B1789" t="str">
            <v>VENTANA TIPO V-12</v>
          </cell>
          <cell r="C1789" t="str">
            <v>U</v>
          </cell>
          <cell r="D1789">
            <v>142.51</v>
          </cell>
          <cell r="E1789">
            <v>142.5098876953125</v>
          </cell>
          <cell r="G1789">
            <v>9.98</v>
          </cell>
          <cell r="H1789">
            <v>9.9799957275390625</v>
          </cell>
          <cell r="I1789">
            <v>9.9799957275390625</v>
          </cell>
          <cell r="J1789">
            <v>9.9799957275390625</v>
          </cell>
        </row>
        <row r="1790">
          <cell r="A1790">
            <v>1949</v>
          </cell>
          <cell r="B1790" t="str">
            <v>VENTANA TIPO V-13</v>
          </cell>
          <cell r="C1790" t="str">
            <v>U</v>
          </cell>
          <cell r="D1790">
            <v>81.430000000000007</v>
          </cell>
          <cell r="E1790">
            <v>81.42999267578125</v>
          </cell>
          <cell r="G1790">
            <v>5.7</v>
          </cell>
          <cell r="H1790">
            <v>5.6999969482421875</v>
          </cell>
          <cell r="I1790">
            <v>5.6999969482421875</v>
          </cell>
          <cell r="J1790">
            <v>5.6999969482421875</v>
          </cell>
        </row>
        <row r="1791">
          <cell r="A1791">
            <v>1950</v>
          </cell>
          <cell r="B1791" t="str">
            <v>VENTANA TIPO V-14</v>
          </cell>
          <cell r="C1791" t="str">
            <v>U</v>
          </cell>
          <cell r="D1791">
            <v>101.79</v>
          </cell>
          <cell r="E1791">
            <v>101.78997802734375</v>
          </cell>
          <cell r="G1791">
            <v>7.13</v>
          </cell>
          <cell r="H1791">
            <v>7.1299972534179688</v>
          </cell>
          <cell r="I1791">
            <v>7.1299972534179688</v>
          </cell>
          <cell r="J1791">
            <v>7.1299972534179688</v>
          </cell>
        </row>
        <row r="1792">
          <cell r="A1792">
            <v>1951</v>
          </cell>
          <cell r="B1792" t="str">
            <v>VENTANA TIPO V-15</v>
          </cell>
          <cell r="C1792" t="str">
            <v>U</v>
          </cell>
          <cell r="D1792">
            <v>122.15</v>
          </cell>
          <cell r="E1792">
            <v>122.14996337890625</v>
          </cell>
          <cell r="G1792">
            <v>8.5500000000000007</v>
          </cell>
          <cell r="H1792">
            <v>8.5499954223632813</v>
          </cell>
          <cell r="I1792">
            <v>8.5499954223632813</v>
          </cell>
          <cell r="J1792">
            <v>8.5499954223632813</v>
          </cell>
        </row>
        <row r="1793">
          <cell r="A1793">
            <v>1952</v>
          </cell>
          <cell r="B1793" t="str">
            <v>Empaste para interiores</v>
          </cell>
          <cell r="C1793" t="str">
            <v>Kg</v>
          </cell>
          <cell r="D1793">
            <v>0.3</v>
          </cell>
          <cell r="E1793">
            <v>0</v>
          </cell>
          <cell r="G1793">
            <v>0.02</v>
          </cell>
          <cell r="H1793">
            <v>1.9999995827674866E-2</v>
          </cell>
          <cell r="I1793">
            <v>0</v>
          </cell>
          <cell r="J1793">
            <v>0</v>
          </cell>
        </row>
        <row r="1794">
          <cell r="A1794">
            <v>1953</v>
          </cell>
          <cell r="B1794" t="str">
            <v>Tubo HG 75mm + malla, L=0.3</v>
          </cell>
          <cell r="C1794" t="str">
            <v>u</v>
          </cell>
          <cell r="D1794">
            <v>8</v>
          </cell>
          <cell r="E1794">
            <v>8</v>
          </cell>
          <cell r="G1794">
            <v>0.56000000000000005</v>
          </cell>
          <cell r="H1794">
            <v>0.55999994277954102</v>
          </cell>
          <cell r="I1794">
            <v>0.55999994277954102</v>
          </cell>
          <cell r="J1794">
            <v>0.55999994277954102</v>
          </cell>
        </row>
        <row r="1795">
          <cell r="A1795">
            <v>1954</v>
          </cell>
          <cell r="B1795" t="str">
            <v>TRAMO CORTO HF BL L=0.5m 150mm</v>
          </cell>
          <cell r="C1795" t="str">
            <v>u</v>
          </cell>
          <cell r="D1795">
            <v>50</v>
          </cell>
          <cell r="E1795">
            <v>50</v>
          </cell>
          <cell r="G1795">
            <v>3.5</v>
          </cell>
          <cell r="H1795">
            <v>3.5</v>
          </cell>
          <cell r="I1795">
            <v>3.5</v>
          </cell>
          <cell r="J1795">
            <v>3.5</v>
          </cell>
        </row>
        <row r="1796">
          <cell r="A1796">
            <v>1955</v>
          </cell>
          <cell r="B1796" t="str">
            <v>UNION DRESSER 160mm</v>
          </cell>
          <cell r="C1796" t="str">
            <v>u</v>
          </cell>
          <cell r="D1796">
            <v>40</v>
          </cell>
          <cell r="E1796">
            <v>40</v>
          </cell>
          <cell r="G1796">
            <v>2.8</v>
          </cell>
          <cell r="H1796">
            <v>2.7999992370605469</v>
          </cell>
          <cell r="I1796">
            <v>2.7999992370605469</v>
          </cell>
          <cell r="J1796">
            <v>2.7999992370605469</v>
          </cell>
        </row>
        <row r="1797">
          <cell r="A1797">
            <v>1956</v>
          </cell>
          <cell r="B1797" t="str">
            <v>CODO 90° LA - BB 160mm</v>
          </cell>
          <cell r="C1797" t="str">
            <v>u</v>
          </cell>
          <cell r="D1797">
            <v>40</v>
          </cell>
          <cell r="E1797">
            <v>40</v>
          </cell>
          <cell r="G1797">
            <v>2.8</v>
          </cell>
          <cell r="H1797">
            <v>2.7999992370605469</v>
          </cell>
          <cell r="I1797">
            <v>2.7999992370605469</v>
          </cell>
          <cell r="J1797">
            <v>2.7999992370605469</v>
          </cell>
        </row>
        <row r="1798">
          <cell r="A1798">
            <v>1957</v>
          </cell>
          <cell r="B1798" t="str">
            <v>TRAMO CORTO HF BL L=3.0m 150mm</v>
          </cell>
          <cell r="C1798" t="str">
            <v>u</v>
          </cell>
          <cell r="D1798">
            <v>300</v>
          </cell>
          <cell r="E1798">
            <v>300</v>
          </cell>
          <cell r="G1798">
            <v>21</v>
          </cell>
          <cell r="H1798">
            <v>21</v>
          </cell>
          <cell r="I1798">
            <v>21</v>
          </cell>
          <cell r="J1798">
            <v>21</v>
          </cell>
        </row>
        <row r="1799">
          <cell r="A1799">
            <v>1958</v>
          </cell>
          <cell r="B1799" t="str">
            <v>TRAMO CORTO HF BL L=0.8m 150mm</v>
          </cell>
          <cell r="C1799" t="str">
            <v>u</v>
          </cell>
          <cell r="D1799">
            <v>80</v>
          </cell>
          <cell r="E1799">
            <v>80</v>
          </cell>
          <cell r="G1799">
            <v>5.6</v>
          </cell>
          <cell r="H1799">
            <v>5.5999984741210938</v>
          </cell>
          <cell r="I1799">
            <v>5.5999984741210938</v>
          </cell>
          <cell r="J1799">
            <v>5.5999984741210938</v>
          </cell>
        </row>
        <row r="1800">
          <cell r="A1800">
            <v>1959</v>
          </cell>
          <cell r="B1800" t="str">
            <v>VALVULA FLOTADORA 100mm</v>
          </cell>
          <cell r="C1800" t="str">
            <v>u</v>
          </cell>
          <cell r="D1800">
            <v>100</v>
          </cell>
          <cell r="E1800">
            <v>100</v>
          </cell>
          <cell r="G1800">
            <v>7</v>
          </cell>
          <cell r="H1800">
            <v>7</v>
          </cell>
          <cell r="I1800">
            <v>7</v>
          </cell>
          <cell r="J1800">
            <v>7</v>
          </cell>
        </row>
        <row r="1801">
          <cell r="A1801">
            <v>1960</v>
          </cell>
          <cell r="B1801" t="str">
            <v>BOCA CAMPANA 100mm</v>
          </cell>
          <cell r="C1801" t="str">
            <v>u</v>
          </cell>
          <cell r="D1801">
            <v>26</v>
          </cell>
          <cell r="E1801">
            <v>26</v>
          </cell>
          <cell r="G1801">
            <v>1.82</v>
          </cell>
          <cell r="H1801">
            <v>1.8199996948242188</v>
          </cell>
          <cell r="I1801">
            <v>1.8199996948242188</v>
          </cell>
          <cell r="J1801">
            <v>1.8199996948242188</v>
          </cell>
        </row>
        <row r="1802">
          <cell r="A1802">
            <v>1961</v>
          </cell>
          <cell r="B1802" t="str">
            <v>TRAMO CORTO HF BB L=0.3m 100mm</v>
          </cell>
          <cell r="C1802" t="str">
            <v>u</v>
          </cell>
          <cell r="D1802">
            <v>20</v>
          </cell>
          <cell r="E1802">
            <v>20</v>
          </cell>
          <cell r="G1802">
            <v>1.4</v>
          </cell>
          <cell r="H1802">
            <v>1.3999996185302734</v>
          </cell>
          <cell r="I1802">
            <v>1.3999996185302734</v>
          </cell>
          <cell r="J1802">
            <v>1.3999996185302734</v>
          </cell>
        </row>
        <row r="1803">
          <cell r="A1803">
            <v>1962</v>
          </cell>
          <cell r="B1803" t="str">
            <v>CODO 90° LA - BB 90mm</v>
          </cell>
          <cell r="C1803" t="str">
            <v>u</v>
          </cell>
          <cell r="D1803">
            <v>83</v>
          </cell>
          <cell r="E1803">
            <v>83</v>
          </cell>
          <cell r="G1803">
            <v>5.81</v>
          </cell>
          <cell r="H1803">
            <v>5.80999755859375</v>
          </cell>
          <cell r="I1803">
            <v>5.80999755859375</v>
          </cell>
          <cell r="J1803">
            <v>5.80999755859375</v>
          </cell>
        </row>
        <row r="1804">
          <cell r="A1804">
            <v>1963</v>
          </cell>
          <cell r="B1804" t="str">
            <v>TRAMO CORTO HF BB L=1.2m 100mm</v>
          </cell>
          <cell r="C1804" t="str">
            <v>u</v>
          </cell>
          <cell r="D1804">
            <v>80</v>
          </cell>
          <cell r="E1804">
            <v>80</v>
          </cell>
          <cell r="G1804">
            <v>5.6</v>
          </cell>
          <cell r="H1804">
            <v>5.5999984741210938</v>
          </cell>
          <cell r="I1804">
            <v>5.5999984741210938</v>
          </cell>
          <cell r="J1804">
            <v>5.5999984741210938</v>
          </cell>
        </row>
        <row r="1805">
          <cell r="A1805">
            <v>1964</v>
          </cell>
          <cell r="B1805" t="str">
            <v>TRAMO CORTO HF BB L=3.0m 100mm</v>
          </cell>
          <cell r="C1805" t="str">
            <v>u</v>
          </cell>
          <cell r="D1805">
            <v>240</v>
          </cell>
          <cell r="E1805">
            <v>240</v>
          </cell>
          <cell r="G1805">
            <v>16.8</v>
          </cell>
          <cell r="H1805">
            <v>16.79998779296875</v>
          </cell>
          <cell r="I1805">
            <v>16.79998779296875</v>
          </cell>
          <cell r="J1805">
            <v>16.79998779296875</v>
          </cell>
        </row>
        <row r="1806">
          <cell r="A1806">
            <v>1965</v>
          </cell>
          <cell r="B1806" t="str">
            <v>TEE HF BB 100mm</v>
          </cell>
          <cell r="C1806" t="str">
            <v>u</v>
          </cell>
          <cell r="D1806">
            <v>80</v>
          </cell>
          <cell r="E1806">
            <v>80</v>
          </cell>
          <cell r="G1806">
            <v>5.6</v>
          </cell>
          <cell r="H1806">
            <v>5.5999984741210938</v>
          </cell>
          <cell r="I1806">
            <v>5.5999984741210938</v>
          </cell>
          <cell r="J1806">
            <v>5.5999984741210938</v>
          </cell>
        </row>
        <row r="1807">
          <cell r="A1807">
            <v>1966</v>
          </cell>
          <cell r="B1807" t="str">
            <v>TRAMO CORTO HF BL L=1.2m 150mm</v>
          </cell>
          <cell r="C1807" t="str">
            <v>u</v>
          </cell>
          <cell r="D1807">
            <v>120</v>
          </cell>
          <cell r="E1807">
            <v>120</v>
          </cell>
          <cell r="G1807">
            <v>8.4</v>
          </cell>
          <cell r="H1807">
            <v>8.399993896484375</v>
          </cell>
          <cell r="I1807">
            <v>8.399993896484375</v>
          </cell>
          <cell r="J1807">
            <v>8.399993896484375</v>
          </cell>
        </row>
        <row r="1808">
          <cell r="A1808">
            <v>1967</v>
          </cell>
          <cell r="B1808" t="str">
            <v>VALVULA DE COMPUERTA HF BB CRM 150mm</v>
          </cell>
          <cell r="C1808" t="str">
            <v>u</v>
          </cell>
          <cell r="D1808">
            <v>265</v>
          </cell>
          <cell r="E1808">
            <v>265</v>
          </cell>
          <cell r="G1808">
            <v>18.55</v>
          </cell>
          <cell r="H1808">
            <v>18.54998779296875</v>
          </cell>
          <cell r="I1808">
            <v>18.54998779296875</v>
          </cell>
          <cell r="J1808">
            <v>18.54998779296875</v>
          </cell>
        </row>
        <row r="1809">
          <cell r="A1809">
            <v>1968</v>
          </cell>
          <cell r="B1809" t="str">
            <v>TRAMO CORTO HF BL L=1.3m 150mm</v>
          </cell>
          <cell r="C1809" t="str">
            <v>u</v>
          </cell>
          <cell r="D1809">
            <v>130</v>
          </cell>
          <cell r="E1809">
            <v>130</v>
          </cell>
          <cell r="G1809">
            <v>9.1</v>
          </cell>
          <cell r="H1809">
            <v>9.0999984741210938</v>
          </cell>
          <cell r="I1809">
            <v>9.0999984741210938</v>
          </cell>
          <cell r="J1809">
            <v>9.0999984741210938</v>
          </cell>
        </row>
        <row r="1810">
          <cell r="A1810">
            <v>1969</v>
          </cell>
          <cell r="B1810" t="str">
            <v>TRAMO CORTO HF BL L=1.0m 160mm</v>
          </cell>
          <cell r="C1810" t="str">
            <v>u</v>
          </cell>
          <cell r="D1810">
            <v>178.68</v>
          </cell>
          <cell r="E1810">
            <v>178.679931640625</v>
          </cell>
          <cell r="G1810">
            <v>12.51</v>
          </cell>
          <cell r="H1810">
            <v>12.509994506835938</v>
          </cell>
          <cell r="I1810">
            <v>12.509994506835938</v>
          </cell>
          <cell r="J1810">
            <v>12.509994506835938</v>
          </cell>
        </row>
        <row r="1811">
          <cell r="A1811">
            <v>1970</v>
          </cell>
          <cell r="B1811" t="str">
            <v>TEE LA BB  160mm</v>
          </cell>
          <cell r="C1811" t="str">
            <v>u</v>
          </cell>
          <cell r="D1811">
            <v>118.06</v>
          </cell>
          <cell r="E1811">
            <v>118.05999755859375</v>
          </cell>
          <cell r="G1811">
            <v>8.26</v>
          </cell>
          <cell r="H1811">
            <v>8.2599945068359375</v>
          </cell>
          <cell r="I1811">
            <v>8.2599945068359375</v>
          </cell>
          <cell r="J1811">
            <v>8.2599945068359375</v>
          </cell>
        </row>
        <row r="1812">
          <cell r="A1812">
            <v>1971</v>
          </cell>
          <cell r="B1812" t="str">
            <v>VALVULA DE COMPUERTA HF LL 160mm SRM</v>
          </cell>
          <cell r="C1812" t="str">
            <v>u</v>
          </cell>
          <cell r="D1812">
            <v>230</v>
          </cell>
          <cell r="E1812">
            <v>230</v>
          </cell>
          <cell r="G1812">
            <v>16.100000000000001</v>
          </cell>
          <cell r="H1812">
            <v>16.099990844726563</v>
          </cell>
          <cell r="I1812">
            <v>16.099990844726563</v>
          </cell>
          <cell r="J1812">
            <v>16.099990844726563</v>
          </cell>
        </row>
        <row r="1813">
          <cell r="A1813">
            <v>1972</v>
          </cell>
          <cell r="B1813" t="str">
            <v>CODO 45° LA - BB 90mm e=6mm</v>
          </cell>
          <cell r="C1813" t="str">
            <v>U</v>
          </cell>
          <cell r="D1813">
            <v>83</v>
          </cell>
          <cell r="E1813">
            <v>83</v>
          </cell>
          <cell r="G1813">
            <v>5.81</v>
          </cell>
          <cell r="H1813">
            <v>5.80999755859375</v>
          </cell>
          <cell r="I1813">
            <v>5.80999755859375</v>
          </cell>
          <cell r="J1813">
            <v>5.80999755859375</v>
          </cell>
        </row>
        <row r="1814">
          <cell r="A1814">
            <v>1973</v>
          </cell>
          <cell r="B1814" t="str">
            <v>Hipoclorito de clacio 70%</v>
          </cell>
          <cell r="C1814" t="str">
            <v>Kg</v>
          </cell>
          <cell r="D1814">
            <v>1.5</v>
          </cell>
          <cell r="E1814">
            <v>1.5</v>
          </cell>
          <cell r="G1814">
            <v>0.11</v>
          </cell>
          <cell r="H1814">
            <v>0.10999995470046997</v>
          </cell>
          <cell r="I1814">
            <v>0.10999995470046997</v>
          </cell>
          <cell r="J1814">
            <v>0.10999995470046997</v>
          </cell>
        </row>
        <row r="1815">
          <cell r="A1815">
            <v>1974</v>
          </cell>
          <cell r="B1815" t="str">
            <v>Balde de plástico</v>
          </cell>
          <cell r="C1815" t="str">
            <v>u</v>
          </cell>
          <cell r="D1815">
            <v>2</v>
          </cell>
          <cell r="E1815">
            <v>2</v>
          </cell>
          <cell r="G1815">
            <v>0.14000000000000001</v>
          </cell>
          <cell r="H1815">
            <v>0.13999998569488525</v>
          </cell>
          <cell r="I1815">
            <v>0.13999998569488525</v>
          </cell>
          <cell r="J1815">
            <v>0.13999998569488525</v>
          </cell>
        </row>
        <row r="1816">
          <cell r="A1816">
            <v>1975</v>
          </cell>
          <cell r="B1816" t="str">
            <v>Tub P UPSE 50mm x 6m 0,80MPa(116psi)</v>
          </cell>
          <cell r="C1816" t="str">
            <v>ML</v>
          </cell>
          <cell r="D1816">
            <v>1.22</v>
          </cell>
          <cell r="E1816">
            <v>1.2199993133544922</v>
          </cell>
          <cell r="G1816">
            <v>0.05</v>
          </cell>
          <cell r="H1816">
            <v>4.9999982118606567E-2</v>
          </cell>
          <cell r="I1816">
            <v>4.9999982118606567E-2</v>
          </cell>
          <cell r="J1816">
            <v>4.9999982118606567E-2</v>
          </cell>
        </row>
        <row r="1817">
          <cell r="A1817">
            <v>1976</v>
          </cell>
          <cell r="B1817" t="str">
            <v>Tub P UPSE 50mm x 6m 1,00MPa(145psi)</v>
          </cell>
          <cell r="C1817" t="str">
            <v>ML</v>
          </cell>
          <cell r="D1817">
            <v>1.25</v>
          </cell>
          <cell r="E1817">
            <v>1.25</v>
          </cell>
          <cell r="G1817">
            <v>0.05</v>
          </cell>
          <cell r="H1817">
            <v>4.9999982118606567E-2</v>
          </cell>
          <cell r="I1817">
            <v>4.9999982118606567E-2</v>
          </cell>
          <cell r="J1817">
            <v>4.9999982118606567E-2</v>
          </cell>
        </row>
        <row r="1818">
          <cell r="A1818">
            <v>1977</v>
          </cell>
          <cell r="B1818" t="str">
            <v>Tub P UPSE 50mm x 6m 1,25MPa(181psi)</v>
          </cell>
          <cell r="C1818" t="str">
            <v>ML</v>
          </cell>
          <cell r="D1818">
            <v>1.66</v>
          </cell>
          <cell r="E1818">
            <v>1.6599998474121094</v>
          </cell>
          <cell r="G1818">
            <v>0.05</v>
          </cell>
          <cell r="H1818">
            <v>4.9999982118606567E-2</v>
          </cell>
          <cell r="I1818">
            <v>4.9999982118606567E-2</v>
          </cell>
          <cell r="J1818">
            <v>4.9999982118606567E-2</v>
          </cell>
        </row>
        <row r="1819">
          <cell r="A1819">
            <v>1978</v>
          </cell>
          <cell r="B1819" t="str">
            <v>Tub P UPSE 63mm x 6m 0,80MPa(116psi)</v>
          </cell>
          <cell r="C1819" t="str">
            <v>ML</v>
          </cell>
          <cell r="D1819">
            <v>1.68</v>
          </cell>
          <cell r="E1819">
            <v>1.36</v>
          </cell>
          <cell r="G1819">
            <v>0.05</v>
          </cell>
          <cell r="H1819">
            <v>4.9999982118606567E-2</v>
          </cell>
          <cell r="I1819">
            <v>4.9999982118606567E-2</v>
          </cell>
          <cell r="J1819">
            <v>4.9999982118606567E-2</v>
          </cell>
        </row>
        <row r="1820">
          <cell r="A1820">
            <v>1979</v>
          </cell>
          <cell r="B1820" t="str">
            <v>Tub P UPSE 63mm x 6m 1,00MPa(145psi)</v>
          </cell>
          <cell r="C1820" t="str">
            <v>ML</v>
          </cell>
          <cell r="D1820">
            <v>2.02</v>
          </cell>
          <cell r="E1820">
            <v>1.6233333333333333</v>
          </cell>
          <cell r="G1820">
            <v>0.05</v>
          </cell>
          <cell r="H1820">
            <v>4.9999982118606567E-2</v>
          </cell>
          <cell r="I1820">
            <v>4.9999982118606567E-2</v>
          </cell>
          <cell r="J1820">
            <v>4.9999982118606567E-2</v>
          </cell>
        </row>
        <row r="1821">
          <cell r="A1821">
            <v>1980</v>
          </cell>
          <cell r="B1821" t="str">
            <v>Tub P UPSE 63mm x 6m 1,25MPa(181psi)</v>
          </cell>
          <cell r="C1821" t="str">
            <v>ML</v>
          </cell>
          <cell r="D1821">
            <v>2.38</v>
          </cell>
          <cell r="E1821">
            <v>2.0083333333333333</v>
          </cell>
          <cell r="G1821">
            <v>0.05</v>
          </cell>
          <cell r="H1821">
            <v>4.9999982118606567E-2</v>
          </cell>
          <cell r="I1821">
            <v>4.9999982118606567E-2</v>
          </cell>
          <cell r="J1821">
            <v>4.9999982118606567E-2</v>
          </cell>
        </row>
        <row r="1822">
          <cell r="A1822">
            <v>1981</v>
          </cell>
          <cell r="B1822" t="str">
            <v>Tub P UPSE 63mm x 6m 1,60MPa(232psi)</v>
          </cell>
          <cell r="C1822" t="str">
            <v>ML</v>
          </cell>
          <cell r="D1822">
            <v>2.62</v>
          </cell>
          <cell r="E1822">
            <v>2.6199989318847656</v>
          </cell>
          <cell r="G1822">
            <v>0.05</v>
          </cell>
          <cell r="H1822">
            <v>4.9999982118606567E-2</v>
          </cell>
          <cell r="I1822">
            <v>4.9999982118606567E-2</v>
          </cell>
          <cell r="J1822">
            <v>4.9999982118606567E-2</v>
          </cell>
        </row>
        <row r="1823">
          <cell r="A1823">
            <v>1982</v>
          </cell>
          <cell r="B1823" t="str">
            <v>Tub P UPSE 75mm x 6m 0,63MPa(  91psi)</v>
          </cell>
          <cell r="C1823" t="str">
            <v>ML</v>
          </cell>
          <cell r="D1823">
            <v>1.88</v>
          </cell>
          <cell r="E1823">
            <v>1.8799991607666016</v>
          </cell>
          <cell r="G1823">
            <v>0.05</v>
          </cell>
          <cell r="H1823">
            <v>4.9999982118606567E-2</v>
          </cell>
          <cell r="I1823">
            <v>4.9999982118606567E-2</v>
          </cell>
          <cell r="J1823">
            <v>4.9999982118606567E-2</v>
          </cell>
        </row>
        <row r="1824">
          <cell r="A1824">
            <v>1983</v>
          </cell>
          <cell r="B1824" t="str">
            <v>Tub P UPSE 75mm x 6m 0,80MPa(116psi)</v>
          </cell>
          <cell r="C1824" t="str">
            <v>ML</v>
          </cell>
          <cell r="D1824">
            <v>2.11</v>
          </cell>
          <cell r="E1824">
            <v>2.1099987030029297</v>
          </cell>
          <cell r="G1824">
            <v>0.05</v>
          </cell>
          <cell r="H1824">
            <v>4.9999982118606567E-2</v>
          </cell>
          <cell r="I1824">
            <v>4.9999982118606567E-2</v>
          </cell>
          <cell r="J1824">
            <v>4.9999982118606567E-2</v>
          </cell>
        </row>
        <row r="1825">
          <cell r="A1825">
            <v>1984</v>
          </cell>
          <cell r="B1825" t="str">
            <v>Tub P UPSE 75mm x 6m 1,00MPa(145psi)</v>
          </cell>
          <cell r="C1825" t="str">
            <v>ML</v>
          </cell>
          <cell r="D1825">
            <v>2.87</v>
          </cell>
          <cell r="E1825">
            <v>2.8699989318847656</v>
          </cell>
          <cell r="G1825">
            <v>0.05</v>
          </cell>
          <cell r="H1825">
            <v>4.9999982118606567E-2</v>
          </cell>
          <cell r="I1825">
            <v>4.9999982118606567E-2</v>
          </cell>
          <cell r="J1825">
            <v>4.9999982118606567E-2</v>
          </cell>
        </row>
        <row r="1826">
          <cell r="A1826">
            <v>1985</v>
          </cell>
          <cell r="B1826" t="str">
            <v>Tub P UPSE 75mm x 6m 1,25MPa(181psi)</v>
          </cell>
          <cell r="C1826" t="str">
            <v>ML</v>
          </cell>
          <cell r="D1826">
            <v>3.53</v>
          </cell>
          <cell r="E1826">
            <v>3.529998779296875</v>
          </cell>
          <cell r="G1826">
            <v>0.05</v>
          </cell>
          <cell r="H1826">
            <v>4.9999982118606567E-2</v>
          </cell>
          <cell r="I1826">
            <v>4.9999982118606567E-2</v>
          </cell>
          <cell r="J1826">
            <v>4.9999982118606567E-2</v>
          </cell>
        </row>
        <row r="1827">
          <cell r="A1827">
            <v>1986</v>
          </cell>
          <cell r="B1827" t="str">
            <v>Tub P UPSE 90mm x 6m 0,50MPa( 73 psi)</v>
          </cell>
          <cell r="C1827" t="str">
            <v>ML</v>
          </cell>
          <cell r="D1827">
            <v>2.16</v>
          </cell>
          <cell r="E1827">
            <v>2.1599998474121094</v>
          </cell>
          <cell r="G1827">
            <v>0.1</v>
          </cell>
          <cell r="H1827">
            <v>9.9999964237213135E-2</v>
          </cell>
          <cell r="I1827">
            <v>9.9999964237213135E-2</v>
          </cell>
          <cell r="J1827">
            <v>9.9999964237213135E-2</v>
          </cell>
        </row>
        <row r="1828">
          <cell r="A1828">
            <v>1987</v>
          </cell>
          <cell r="B1828" t="str">
            <v>Tub P UPSE 90mm x 6m 0,63MPa(  91psi)</v>
          </cell>
          <cell r="C1828" t="str">
            <v>ML</v>
          </cell>
          <cell r="D1828">
            <v>2.34</v>
          </cell>
          <cell r="E1828">
            <v>2.3399982452392578</v>
          </cell>
          <cell r="G1828">
            <v>0.1</v>
          </cell>
          <cell r="H1828">
            <v>9.9999964237213135E-2</v>
          </cell>
          <cell r="I1828">
            <v>9.9999964237213135E-2</v>
          </cell>
          <cell r="J1828">
            <v>9.9999964237213135E-2</v>
          </cell>
        </row>
        <row r="1829">
          <cell r="A1829">
            <v>1988</v>
          </cell>
          <cell r="B1829" t="str">
            <v>Tub P UPSE 90mm x 6m 0,80MPa(116psi)</v>
          </cell>
          <cell r="C1829" t="str">
            <v>ML</v>
          </cell>
          <cell r="D1829">
            <v>3.12</v>
          </cell>
          <cell r="E1829">
            <v>2.9116666666666666</v>
          </cell>
          <cell r="G1829">
            <v>0.1</v>
          </cell>
          <cell r="H1829">
            <v>9.9999964237213135E-2</v>
          </cell>
          <cell r="I1829">
            <v>9.9999964237213135E-2</v>
          </cell>
          <cell r="J1829">
            <v>9.9999964237213135E-2</v>
          </cell>
        </row>
        <row r="1830">
          <cell r="A1830">
            <v>1989</v>
          </cell>
          <cell r="B1830" t="str">
            <v>Tub P UPSE 90mm x 6m 1,00MPa(145psi)</v>
          </cell>
          <cell r="C1830" t="str">
            <v>ML</v>
          </cell>
          <cell r="D1830">
            <v>3.91</v>
          </cell>
          <cell r="E1830">
            <v>3.3266666666666667</v>
          </cell>
          <cell r="G1830">
            <v>0.1</v>
          </cell>
          <cell r="H1830">
            <v>9.9999964237213135E-2</v>
          </cell>
          <cell r="I1830">
            <v>9.9999964237213135E-2</v>
          </cell>
          <cell r="J1830">
            <v>9.9999964237213135E-2</v>
          </cell>
        </row>
        <row r="1831">
          <cell r="A1831">
            <v>1990</v>
          </cell>
          <cell r="B1831" t="str">
            <v>Tub P UPSE 90mm x 6m 1,25MPa(181psi)</v>
          </cell>
          <cell r="C1831" t="str">
            <v>ML</v>
          </cell>
          <cell r="D1831">
            <v>4.29</v>
          </cell>
          <cell r="E1831">
            <v>4.3966666666666665</v>
          </cell>
          <cell r="G1831">
            <v>0.1</v>
          </cell>
          <cell r="H1831">
            <v>9.9999964237213135E-2</v>
          </cell>
          <cell r="I1831">
            <v>9.9999964237213135E-2</v>
          </cell>
          <cell r="J1831">
            <v>9.9999964237213135E-2</v>
          </cell>
        </row>
        <row r="1832">
          <cell r="A1832">
            <v>1991</v>
          </cell>
          <cell r="B1832" t="str">
            <v>Tub P UPSE 90mm x 6m 1,60MPa(232psi)</v>
          </cell>
          <cell r="C1832" t="str">
            <v>ML</v>
          </cell>
          <cell r="D1832">
            <v>5.32</v>
          </cell>
          <cell r="E1832">
            <v>5.3199996948242188</v>
          </cell>
          <cell r="G1832">
            <v>0.1</v>
          </cell>
          <cell r="H1832">
            <v>9.9999964237213135E-2</v>
          </cell>
          <cell r="I1832">
            <v>9.9999964237213135E-2</v>
          </cell>
          <cell r="J1832">
            <v>9.9999964237213135E-2</v>
          </cell>
        </row>
        <row r="1833">
          <cell r="A1833">
            <v>1992</v>
          </cell>
          <cell r="B1833" t="str">
            <v>Tub P UPSE 110mm x 6m 0,50MPa (  73psi)</v>
          </cell>
          <cell r="C1833" t="str">
            <v>ML</v>
          </cell>
          <cell r="D1833">
            <v>3.2</v>
          </cell>
          <cell r="E1833">
            <v>3.1999988555908203</v>
          </cell>
          <cell r="G1833">
            <v>0.1</v>
          </cell>
          <cell r="H1833">
            <v>9.9999964237213135E-2</v>
          </cell>
          <cell r="I1833">
            <v>9.9999964237213135E-2</v>
          </cell>
          <cell r="J1833">
            <v>9.9999964237213135E-2</v>
          </cell>
        </row>
        <row r="1834">
          <cell r="A1834">
            <v>1993</v>
          </cell>
          <cell r="B1834" t="str">
            <v>Tub P UPSE 110mm x 6m 0,63MPa(  91psi)</v>
          </cell>
          <cell r="C1834" t="str">
            <v>ML</v>
          </cell>
          <cell r="D1834">
            <v>3.67</v>
          </cell>
          <cell r="E1834">
            <v>3.3000000000000003</v>
          </cell>
          <cell r="G1834">
            <v>0.1</v>
          </cell>
          <cell r="H1834">
            <v>9.9999964237213135E-2</v>
          </cell>
          <cell r="I1834">
            <v>9.9999964237213135E-2</v>
          </cell>
          <cell r="J1834">
            <v>9.9999964237213135E-2</v>
          </cell>
        </row>
        <row r="1835">
          <cell r="A1835">
            <v>1994</v>
          </cell>
          <cell r="B1835" t="str">
            <v>Tub P UPSE 110mm x 6m 0,80MPa(116psi)</v>
          </cell>
          <cell r="C1835" t="str">
            <v>ML</v>
          </cell>
          <cell r="D1835">
            <v>4.46</v>
          </cell>
          <cell r="E1835">
            <v>4.4599990844726563</v>
          </cell>
          <cell r="G1835">
            <v>0.1</v>
          </cell>
          <cell r="H1835">
            <v>9.9999964237213135E-2</v>
          </cell>
          <cell r="I1835">
            <v>9.9999964237213135E-2</v>
          </cell>
          <cell r="J1835">
            <v>9.9999964237213135E-2</v>
          </cell>
        </row>
        <row r="1836">
          <cell r="A1836">
            <v>1995</v>
          </cell>
          <cell r="B1836" t="str">
            <v>Tub P UPSE 110mm x 6m 1,00MPa(145psi)</v>
          </cell>
          <cell r="C1836" t="str">
            <v>ML</v>
          </cell>
          <cell r="D1836">
            <v>5.69</v>
          </cell>
          <cell r="E1836">
            <v>3.6666666666666665</v>
          </cell>
          <cell r="G1836">
            <v>0.1</v>
          </cell>
          <cell r="H1836">
            <v>9.9999964237213135E-2</v>
          </cell>
          <cell r="I1836">
            <v>9.9999964237213135E-2</v>
          </cell>
          <cell r="J1836">
            <v>9.9999964237213135E-2</v>
          </cell>
        </row>
        <row r="1837">
          <cell r="A1837">
            <v>1996</v>
          </cell>
          <cell r="B1837" t="str">
            <v>Tub P UPSE 110mm x 6m 1,25MPa(181psi)</v>
          </cell>
          <cell r="C1837" t="str">
            <v>ML</v>
          </cell>
          <cell r="D1837">
            <v>6.13</v>
          </cell>
          <cell r="E1837">
            <v>6.2049999999999992</v>
          </cell>
          <cell r="G1837">
            <v>0.1</v>
          </cell>
          <cell r="H1837">
            <v>9.9999964237213135E-2</v>
          </cell>
          <cell r="I1837">
            <v>9.9999964237213135E-2</v>
          </cell>
          <cell r="J1837">
            <v>9.9999964237213135E-2</v>
          </cell>
        </row>
        <row r="1838">
          <cell r="A1838">
            <v>1997</v>
          </cell>
          <cell r="B1838" t="str">
            <v>Tub P UPSE 110mm x 6m 1,60MPa(232psi)</v>
          </cell>
          <cell r="C1838" t="str">
            <v>ML</v>
          </cell>
          <cell r="D1838">
            <v>7.97</v>
          </cell>
          <cell r="E1838">
            <v>7.9699974060058594</v>
          </cell>
          <cell r="G1838">
            <v>0.1</v>
          </cell>
          <cell r="H1838">
            <v>9.9999964237213135E-2</v>
          </cell>
          <cell r="I1838">
            <v>9.9999964237213135E-2</v>
          </cell>
          <cell r="J1838">
            <v>9.9999964237213135E-2</v>
          </cell>
        </row>
        <row r="1839">
          <cell r="A1839">
            <v>1998</v>
          </cell>
          <cell r="B1839" t="str">
            <v>Tub P UPSE 160mm x 6m 0,50MPa( 73psi)</v>
          </cell>
          <cell r="C1839" t="str">
            <v>ML</v>
          </cell>
          <cell r="D1839">
            <v>6.61</v>
          </cell>
          <cell r="E1839">
            <v>6.6099967956542969</v>
          </cell>
          <cell r="G1839">
            <v>0.2</v>
          </cell>
          <cell r="H1839">
            <v>0.19999992847442627</v>
          </cell>
          <cell r="I1839">
            <v>0.19999992847442627</v>
          </cell>
          <cell r="J1839">
            <v>0.19999992847442627</v>
          </cell>
        </row>
        <row r="1840">
          <cell r="A1840">
            <v>1999</v>
          </cell>
          <cell r="B1840" t="str">
            <v>Tub P UPSE 160mm x 6m 0,63MPa(  91psi)</v>
          </cell>
          <cell r="C1840" t="str">
            <v>ML</v>
          </cell>
          <cell r="D1840">
            <v>7.55</v>
          </cell>
          <cell r="E1840">
            <v>7.0249999999999995</v>
          </cell>
          <cell r="G1840">
            <v>0.2</v>
          </cell>
          <cell r="H1840">
            <v>0.19999992847442627</v>
          </cell>
          <cell r="I1840">
            <v>0.19999992847442627</v>
          </cell>
          <cell r="J1840">
            <v>0.19999992847442627</v>
          </cell>
        </row>
        <row r="1841">
          <cell r="A1841">
            <v>2000</v>
          </cell>
          <cell r="B1841" t="str">
            <v>Tub P UPSE 160mm x 6m 0,80MPa(116psi)</v>
          </cell>
          <cell r="C1841" t="str">
            <v>ML</v>
          </cell>
          <cell r="D1841">
            <v>8.7200000000000006</v>
          </cell>
          <cell r="E1841">
            <v>8.7199935913085938</v>
          </cell>
          <cell r="G1841">
            <v>0.2</v>
          </cell>
          <cell r="H1841">
            <v>0.19999992847442627</v>
          </cell>
          <cell r="I1841">
            <v>0.19999992847442627</v>
          </cell>
          <cell r="J1841">
            <v>0.19999992847442627</v>
          </cell>
        </row>
        <row r="1842">
          <cell r="A1842">
            <v>2001</v>
          </cell>
          <cell r="B1842" t="str">
            <v>Tub P UPSE 160mm x 6m 1,00MPa(145psi)</v>
          </cell>
          <cell r="C1842" t="str">
            <v>ML</v>
          </cell>
          <cell r="D1842">
            <v>11.9</v>
          </cell>
          <cell r="E1842">
            <v>11.005000000000001</v>
          </cell>
          <cell r="G1842">
            <v>0.2</v>
          </cell>
          <cell r="H1842">
            <v>0.19999992847442627</v>
          </cell>
          <cell r="I1842">
            <v>0.19999992847442627</v>
          </cell>
          <cell r="J1842">
            <v>0.19999992847442627</v>
          </cell>
        </row>
        <row r="1843">
          <cell r="A1843">
            <v>2002</v>
          </cell>
          <cell r="B1843" t="str">
            <v>Tub P UPSE 160mm x 6m 1,25MPa(181psi)</v>
          </cell>
          <cell r="C1843" t="str">
            <v>ML</v>
          </cell>
          <cell r="D1843">
            <v>13.71</v>
          </cell>
          <cell r="E1843">
            <v>13.366666666666667</v>
          </cell>
          <cell r="G1843">
            <v>0.2</v>
          </cell>
          <cell r="H1843">
            <v>0.19999992847442627</v>
          </cell>
          <cell r="I1843">
            <v>0.19999992847442627</v>
          </cell>
          <cell r="J1843">
            <v>0.19999992847442627</v>
          </cell>
        </row>
        <row r="1844">
          <cell r="A1844">
            <v>2003</v>
          </cell>
          <cell r="B1844" t="str">
            <v>Tub P UPSE 160mm x 6m 1,60MPa(232psi)</v>
          </cell>
          <cell r="C1844" t="str">
            <v>ML</v>
          </cell>
          <cell r="D1844">
            <v>16.97</v>
          </cell>
          <cell r="E1844">
            <v>16.969985961914063</v>
          </cell>
          <cell r="G1844">
            <v>0.2</v>
          </cell>
          <cell r="H1844">
            <v>0.19999992847442627</v>
          </cell>
          <cell r="I1844">
            <v>0.19999992847442627</v>
          </cell>
          <cell r="J1844">
            <v>0.19999992847442627</v>
          </cell>
        </row>
        <row r="1845">
          <cell r="A1845">
            <v>2004</v>
          </cell>
          <cell r="B1845" t="str">
            <v>Tub P UPSE 200mm x 6m 0,50MPa (  73psi)</v>
          </cell>
          <cell r="C1845" t="str">
            <v>ML</v>
          </cell>
          <cell r="D1845">
            <v>8.89</v>
          </cell>
          <cell r="E1845">
            <v>8.8899993896484375</v>
          </cell>
          <cell r="G1845">
            <v>0.2</v>
          </cell>
          <cell r="H1845">
            <v>0.19999992847442627</v>
          </cell>
          <cell r="I1845">
            <v>0.19999992847442627</v>
          </cell>
          <cell r="J1845">
            <v>0.19999992847442627</v>
          </cell>
        </row>
        <row r="1846">
          <cell r="A1846">
            <v>2005</v>
          </cell>
          <cell r="B1846" t="str">
            <v>Tub P UPSE 200mm x 6m 0,63MPa(  91psi)</v>
          </cell>
          <cell r="C1846" t="str">
            <v>ML</v>
          </cell>
          <cell r="D1846">
            <v>11.7</v>
          </cell>
          <cell r="E1846">
            <v>11.500533333333335</v>
          </cell>
          <cell r="G1846">
            <v>0.2</v>
          </cell>
          <cell r="H1846">
            <v>0.19999992847442627</v>
          </cell>
          <cell r="I1846">
            <v>0.19999992847442627</v>
          </cell>
          <cell r="J1846">
            <v>0.19999992847442627</v>
          </cell>
        </row>
        <row r="1847">
          <cell r="A1847">
            <v>2006</v>
          </cell>
          <cell r="B1847" t="str">
            <v>Tub P UPSE 200mm x 6m 0,80MPa(116psi)</v>
          </cell>
          <cell r="C1847" t="str">
            <v>ML</v>
          </cell>
          <cell r="D1847">
            <v>14.08</v>
          </cell>
          <cell r="E1847">
            <v>14.079994201660156</v>
          </cell>
          <cell r="G1847">
            <v>0.2</v>
          </cell>
          <cell r="H1847">
            <v>0.19999992847442627</v>
          </cell>
          <cell r="I1847">
            <v>0.19999992847442627</v>
          </cell>
          <cell r="J1847">
            <v>0.19999992847442627</v>
          </cell>
        </row>
        <row r="1848">
          <cell r="A1848">
            <v>2007</v>
          </cell>
          <cell r="B1848" t="str">
            <v>Tub P UPSE 200mm x 6m 1,00MPa(145psi)</v>
          </cell>
          <cell r="C1848" t="str">
            <v>ML</v>
          </cell>
          <cell r="D1848">
            <v>16.649999999999999</v>
          </cell>
          <cell r="E1848">
            <v>13.83</v>
          </cell>
          <cell r="G1848">
            <v>0.2</v>
          </cell>
          <cell r="H1848">
            <v>0.19999992847442627</v>
          </cell>
          <cell r="I1848">
            <v>0.19999992847442627</v>
          </cell>
          <cell r="J1848">
            <v>0.19999992847442627</v>
          </cell>
        </row>
        <row r="1849">
          <cell r="A1849">
            <v>2008</v>
          </cell>
          <cell r="B1849" t="str">
            <v>Tub P UPSE 200mm x 6m 1,25MPa(181psi)</v>
          </cell>
          <cell r="C1849" t="str">
            <v>ML</v>
          </cell>
          <cell r="D1849">
            <v>24.1</v>
          </cell>
          <cell r="E1849">
            <v>19.438333333333333</v>
          </cell>
          <cell r="G1849">
            <v>0.1</v>
          </cell>
          <cell r="H1849">
            <v>9.9999964237213135E-2</v>
          </cell>
          <cell r="I1849">
            <v>9.9999964237213135E-2</v>
          </cell>
          <cell r="J1849">
            <v>9.9999964237213135E-2</v>
          </cell>
        </row>
        <row r="1850">
          <cell r="A1850">
            <v>2009</v>
          </cell>
          <cell r="B1850" t="str">
            <v>Tub P UPSE 200mm x 6m 1,60MPa(232psi)</v>
          </cell>
          <cell r="C1850" t="str">
            <v>ML</v>
          </cell>
          <cell r="D1850">
            <v>27.59</v>
          </cell>
          <cell r="E1850">
            <v>27.589996337890625</v>
          </cell>
          <cell r="G1850">
            <v>1.93</v>
          </cell>
          <cell r="H1850">
            <v>1.9299993515014648</v>
          </cell>
          <cell r="I1850">
            <v>1.9299993515014648</v>
          </cell>
          <cell r="J1850">
            <v>1.9299993515014648</v>
          </cell>
        </row>
        <row r="1851">
          <cell r="A1851">
            <v>2010</v>
          </cell>
          <cell r="B1851" t="str">
            <v>Tub P UPSE 250mm x 6m 0,50MPa( 73psi)</v>
          </cell>
          <cell r="C1851" t="str">
            <v>ML</v>
          </cell>
          <cell r="D1851">
            <v>14.56</v>
          </cell>
          <cell r="E1851">
            <v>14.55999755859375</v>
          </cell>
          <cell r="G1851">
            <v>1.02</v>
          </cell>
          <cell r="H1851">
            <v>1.0199995040893555</v>
          </cell>
          <cell r="I1851">
            <v>1.0199995040893555</v>
          </cell>
          <cell r="J1851">
            <v>1.0199995040893555</v>
          </cell>
        </row>
        <row r="1852">
          <cell r="A1852">
            <v>2011</v>
          </cell>
          <cell r="B1852" t="str">
            <v>Tub P UPSE 250mm x 6m 0,63MPa(  91psi)</v>
          </cell>
          <cell r="C1852" t="str">
            <v>ML</v>
          </cell>
          <cell r="D1852">
            <v>19.010000000000002</v>
          </cell>
          <cell r="E1852">
            <v>19.009994506835938</v>
          </cell>
          <cell r="G1852">
            <v>1.33</v>
          </cell>
          <cell r="H1852">
            <v>1.3299999237060547</v>
          </cell>
          <cell r="I1852">
            <v>0</v>
          </cell>
          <cell r="J1852">
            <v>0</v>
          </cell>
        </row>
        <row r="1853">
          <cell r="A1853">
            <v>2012</v>
          </cell>
          <cell r="B1853" t="str">
            <v>Tub P UPSE 250mm x 6m 0,80MPa(116psi)</v>
          </cell>
          <cell r="C1853" t="str">
            <v>ML</v>
          </cell>
          <cell r="D1853">
            <v>23.83</v>
          </cell>
          <cell r="E1853">
            <v>23.829986572265625</v>
          </cell>
          <cell r="G1853">
            <v>1.67</v>
          </cell>
          <cell r="H1853">
            <v>1.6699991226196289</v>
          </cell>
          <cell r="I1853">
            <v>0</v>
          </cell>
          <cell r="J1853">
            <v>0</v>
          </cell>
        </row>
        <row r="1854">
          <cell r="A1854">
            <v>2013</v>
          </cell>
          <cell r="B1854" t="str">
            <v>Tub P UPSE 250mm x 6m 1,00MPa(145psi)</v>
          </cell>
          <cell r="C1854" t="str">
            <v>ML</v>
          </cell>
          <cell r="D1854">
            <v>28.44</v>
          </cell>
          <cell r="E1854">
            <v>28.439987182617188</v>
          </cell>
          <cell r="G1854">
            <v>1.99</v>
          </cell>
          <cell r="H1854">
            <v>1.9899997711181641</v>
          </cell>
          <cell r="I1854">
            <v>0</v>
          </cell>
          <cell r="J1854">
            <v>0</v>
          </cell>
        </row>
        <row r="1855">
          <cell r="A1855">
            <v>2014</v>
          </cell>
          <cell r="B1855" t="str">
            <v>Tub P UPSE 250mm x 6m 1,25MPa(181psi)</v>
          </cell>
          <cell r="C1855" t="str">
            <v>ML</v>
          </cell>
          <cell r="D1855">
            <v>37.380000000000003</v>
          </cell>
          <cell r="E1855">
            <v>37.379974365234375</v>
          </cell>
          <cell r="G1855">
            <v>2.62</v>
          </cell>
          <cell r="H1855">
            <v>2.6199989318847656</v>
          </cell>
          <cell r="I1855">
            <v>2.6199989318847656</v>
          </cell>
          <cell r="J1855">
            <v>2.6199989318847656</v>
          </cell>
        </row>
        <row r="1856">
          <cell r="A1856">
            <v>2015</v>
          </cell>
          <cell r="B1856" t="str">
            <v>Tub P UPSE 250mm x 6m 1,60MPa(232psi)</v>
          </cell>
          <cell r="C1856" t="str">
            <v>ML</v>
          </cell>
          <cell r="D1856">
            <v>42.21</v>
          </cell>
          <cell r="E1856">
            <v>42.209991455078125</v>
          </cell>
          <cell r="G1856">
            <v>2.95</v>
          </cell>
          <cell r="H1856">
            <v>2.9499988555908203</v>
          </cell>
          <cell r="I1856">
            <v>2.9499988555908203</v>
          </cell>
          <cell r="J1856">
            <v>2.9499988555908203</v>
          </cell>
        </row>
        <row r="1857">
          <cell r="A1857">
            <v>2016</v>
          </cell>
          <cell r="B1857" t="str">
            <v>Tub P UPSE 315mm x 6m 0,50MPa( 73psi)</v>
          </cell>
          <cell r="C1857" t="str">
            <v>ML</v>
          </cell>
          <cell r="D1857">
            <v>22.75</v>
          </cell>
          <cell r="E1857">
            <v>22.75</v>
          </cell>
          <cell r="G1857">
            <v>1.59</v>
          </cell>
          <cell r="H1857">
            <v>1.5899991989135742</v>
          </cell>
          <cell r="I1857">
            <v>1.5899991989135742</v>
          </cell>
          <cell r="J1857">
            <v>1.5899991989135742</v>
          </cell>
        </row>
        <row r="1858">
          <cell r="A1858">
            <v>2017</v>
          </cell>
          <cell r="B1858" t="str">
            <v>Tub P UPSE 315mm x 6m 0,63MPa(  91psi)</v>
          </cell>
          <cell r="C1858" t="str">
            <v>ML</v>
          </cell>
          <cell r="D1858">
            <v>28.81</v>
          </cell>
          <cell r="E1858">
            <v>28.80999755859375</v>
          </cell>
          <cell r="G1858">
            <v>2.02</v>
          </cell>
          <cell r="H1858">
            <v>2.0199985504150391</v>
          </cell>
          <cell r="I1858">
            <v>2.0199985504150391</v>
          </cell>
          <cell r="J1858">
            <v>2.0199985504150391</v>
          </cell>
        </row>
        <row r="1859">
          <cell r="A1859">
            <v>2018</v>
          </cell>
          <cell r="B1859" t="str">
            <v>Tub P UPSE 315mm x 6m 0,80MPa(116psi)</v>
          </cell>
          <cell r="C1859" t="str">
            <v>ML</v>
          </cell>
          <cell r="D1859">
            <v>38.74</v>
          </cell>
          <cell r="E1859">
            <v>38.739990234375</v>
          </cell>
          <cell r="G1859">
            <v>2.71</v>
          </cell>
          <cell r="H1859">
            <v>2.7099990844726563</v>
          </cell>
          <cell r="I1859">
            <v>2.7099990844726563</v>
          </cell>
          <cell r="J1859">
            <v>2.7099990844726563</v>
          </cell>
        </row>
        <row r="1860">
          <cell r="A1860">
            <v>2019</v>
          </cell>
          <cell r="B1860" t="str">
            <v>Tub P UPSE 315mm x 6m 1,00MPa(145psi)</v>
          </cell>
          <cell r="C1860" t="str">
            <v>ML</v>
          </cell>
          <cell r="D1860">
            <v>48.21</v>
          </cell>
          <cell r="E1860">
            <v>48.209991455078125</v>
          </cell>
          <cell r="G1860">
            <v>3.37</v>
          </cell>
          <cell r="H1860">
            <v>3.3699989318847656</v>
          </cell>
          <cell r="I1860">
            <v>3.3699989318847656</v>
          </cell>
          <cell r="J1860">
            <v>3.3699989318847656</v>
          </cell>
        </row>
        <row r="1861">
          <cell r="A1861">
            <v>2020</v>
          </cell>
          <cell r="B1861" t="str">
            <v>Tub P UPSE 315mm x 6m 1,25MPa(181psi)</v>
          </cell>
          <cell r="C1861" t="str">
            <v>ML</v>
          </cell>
          <cell r="D1861">
            <v>56.33</v>
          </cell>
          <cell r="E1861">
            <v>56.329986572265625</v>
          </cell>
          <cell r="G1861">
            <v>3.94</v>
          </cell>
          <cell r="H1861">
            <v>3.9399986267089844</v>
          </cell>
          <cell r="I1861">
            <v>3.9399986267089844</v>
          </cell>
          <cell r="J1861">
            <v>3.9399986267089844</v>
          </cell>
        </row>
        <row r="1862">
          <cell r="A1862">
            <v>2021</v>
          </cell>
          <cell r="B1862" t="str">
            <v>Tub P UPSE 315mm x 6m 1,60MPa(232psi)</v>
          </cell>
          <cell r="C1862" t="str">
            <v>ML</v>
          </cell>
          <cell r="D1862">
            <v>72.95</v>
          </cell>
          <cell r="E1862">
            <v>72.949951171875</v>
          </cell>
          <cell r="G1862">
            <v>5.1100000000000003</v>
          </cell>
          <cell r="H1862">
            <v>5.1099967956542969</v>
          </cell>
          <cell r="I1862">
            <v>5.1099967956542969</v>
          </cell>
          <cell r="J1862">
            <v>5.1099967956542969</v>
          </cell>
        </row>
        <row r="1863">
          <cell r="A1863">
            <v>2022</v>
          </cell>
          <cell r="B1863" t="str">
            <v>Tub P UPSE 355mm x 6m 0,50MPa( 73psi)</v>
          </cell>
          <cell r="C1863" t="str">
            <v>ML</v>
          </cell>
          <cell r="D1863">
            <v>32.28</v>
          </cell>
          <cell r="E1863">
            <v>32.279998779296875</v>
          </cell>
          <cell r="G1863">
            <v>2.2599999999999998</v>
          </cell>
          <cell r="H1863">
            <v>2.2599983215332031</v>
          </cell>
          <cell r="I1863">
            <v>2.2599983215332031</v>
          </cell>
          <cell r="J1863">
            <v>2.2599983215332031</v>
          </cell>
        </row>
        <row r="1864">
          <cell r="A1864">
            <v>2023</v>
          </cell>
          <cell r="B1864" t="str">
            <v>Tub P UPSE 355mm x 6m 0,63MPa(  91psi)</v>
          </cell>
          <cell r="C1864" t="str">
            <v>ML</v>
          </cell>
          <cell r="D1864">
            <v>39.47</v>
          </cell>
          <cell r="E1864">
            <v>39.469970703125</v>
          </cell>
          <cell r="G1864">
            <v>2.76</v>
          </cell>
          <cell r="H1864">
            <v>2.7599983215332031</v>
          </cell>
          <cell r="I1864">
            <v>2.7599983215332031</v>
          </cell>
          <cell r="J1864">
            <v>2.7599983215332031</v>
          </cell>
        </row>
        <row r="1865">
          <cell r="A1865">
            <v>2024</v>
          </cell>
          <cell r="B1865" t="str">
            <v>Tub P UPSE 355mm x 6m 0,80MPa(116psi)</v>
          </cell>
          <cell r="C1865" t="str">
            <v>ML</v>
          </cell>
          <cell r="D1865">
            <v>59.3</v>
          </cell>
          <cell r="E1865">
            <v>59.29998779296875</v>
          </cell>
          <cell r="G1865">
            <v>4.1500000000000004</v>
          </cell>
          <cell r="H1865">
            <v>4.1499977111816406</v>
          </cell>
          <cell r="I1865">
            <v>4.1499977111816406</v>
          </cell>
          <cell r="J1865">
            <v>4.1499977111816406</v>
          </cell>
        </row>
        <row r="1866">
          <cell r="A1866">
            <v>2025</v>
          </cell>
          <cell r="B1866" t="str">
            <v>Tub P UPSE 355mm x 6m 1,00MPa(145psi)</v>
          </cell>
          <cell r="C1866" t="str">
            <v>ML</v>
          </cell>
          <cell r="D1866">
            <v>67.150000000000006</v>
          </cell>
          <cell r="E1866">
            <v>67.14996337890625</v>
          </cell>
          <cell r="G1866">
            <v>4.7</v>
          </cell>
          <cell r="H1866">
            <v>4.6999969482421875</v>
          </cell>
          <cell r="I1866">
            <v>4.6999969482421875</v>
          </cell>
          <cell r="J1866">
            <v>4.6999969482421875</v>
          </cell>
        </row>
        <row r="1867">
          <cell r="A1867">
            <v>2026</v>
          </cell>
          <cell r="B1867" t="str">
            <v>Tub P UPSE 355mm x 6m 1,25MPa(181psi)</v>
          </cell>
          <cell r="C1867" t="str">
            <v>ML</v>
          </cell>
          <cell r="D1867">
            <v>84.85</v>
          </cell>
          <cell r="E1867">
            <v>84.8499755859375</v>
          </cell>
          <cell r="G1867">
            <v>5.94</v>
          </cell>
          <cell r="H1867">
            <v>5.9399986267089844</v>
          </cell>
          <cell r="I1867">
            <v>5.9399986267089844</v>
          </cell>
          <cell r="J1867">
            <v>5.9399986267089844</v>
          </cell>
        </row>
        <row r="1868">
          <cell r="A1868">
            <v>2027</v>
          </cell>
          <cell r="B1868" t="str">
            <v>Tub P UPSE 355mm x 6m 1,60MPa(232psi)</v>
          </cell>
          <cell r="C1868" t="str">
            <v>ML</v>
          </cell>
          <cell r="D1868">
            <v>88.8</v>
          </cell>
          <cell r="E1868" t="str">
            <v>UNIÓN GIBAULT HF Ø= 10" X  250mm ASIMETRICA</v>
          </cell>
          <cell r="G1868">
            <v>6.22</v>
          </cell>
          <cell r="H1868">
            <v>6.2199974060058594</v>
          </cell>
          <cell r="I1868">
            <v>2225</v>
          </cell>
          <cell r="J1868">
            <v>2225</v>
          </cell>
        </row>
        <row r="1869">
          <cell r="A1869">
            <v>2028</v>
          </cell>
          <cell r="B1869" t="str">
            <v>Tub P UPSE 400mm x 6m 0,50MPa( 73psi)</v>
          </cell>
          <cell r="C1869" t="str">
            <v>ML</v>
          </cell>
          <cell r="D1869">
            <v>42.79</v>
          </cell>
          <cell r="E1869">
            <v>42.78997802734375</v>
          </cell>
          <cell r="G1869">
            <v>3</v>
          </cell>
          <cell r="H1869">
            <v>3</v>
          </cell>
          <cell r="I1869">
            <v>3</v>
          </cell>
          <cell r="J1869">
            <v>3</v>
          </cell>
        </row>
        <row r="1870">
          <cell r="A1870">
            <v>2029</v>
          </cell>
          <cell r="B1870" t="str">
            <v>Tub P UPSE 400mm x 6m 0,63MPa(  91psi)</v>
          </cell>
          <cell r="C1870" t="str">
            <v>ML</v>
          </cell>
          <cell r="D1870">
            <v>46.93</v>
          </cell>
          <cell r="E1870">
            <v>46.92999267578125</v>
          </cell>
          <cell r="G1870">
            <v>3.29</v>
          </cell>
          <cell r="H1870">
            <v>3.2899990081787109</v>
          </cell>
          <cell r="I1870">
            <v>3.2899990081787109</v>
          </cell>
          <cell r="J1870">
            <v>3.2899990081787109</v>
          </cell>
        </row>
        <row r="1871">
          <cell r="A1871">
            <v>2030</v>
          </cell>
          <cell r="B1871" t="str">
            <v>Tub P UPSE 400mm x 6m 0,80MPa(116psi)</v>
          </cell>
          <cell r="C1871" t="str">
            <v>ML</v>
          </cell>
          <cell r="D1871">
            <v>74.459999999999994</v>
          </cell>
          <cell r="E1871">
            <v>74.4599609375</v>
          </cell>
          <cell r="G1871">
            <v>5.21</v>
          </cell>
          <cell r="H1871">
            <v>5.2099990844726563</v>
          </cell>
          <cell r="I1871">
            <v>5.2099990844726563</v>
          </cell>
          <cell r="J1871">
            <v>5.2099990844726563</v>
          </cell>
        </row>
        <row r="1872">
          <cell r="A1872">
            <v>2031</v>
          </cell>
          <cell r="B1872" t="str">
            <v>Tub P UPSE 400mm x 6m 1,00MPa(145psi)</v>
          </cell>
          <cell r="C1872" t="str">
            <v>ML</v>
          </cell>
          <cell r="D1872">
            <v>92.94</v>
          </cell>
          <cell r="E1872">
            <v>92.93994140625</v>
          </cell>
          <cell r="G1872">
            <v>6.51</v>
          </cell>
          <cell r="H1872">
            <v>6.5099983215332031</v>
          </cell>
          <cell r="I1872">
            <v>6.5099983215332031</v>
          </cell>
          <cell r="J1872">
            <v>6.5099983215332031</v>
          </cell>
        </row>
        <row r="1873">
          <cell r="A1873">
            <v>2032</v>
          </cell>
          <cell r="B1873" t="str">
            <v>Tub P UPSE 400mm x 6m 1,25MPa(181psi)</v>
          </cell>
          <cell r="C1873" t="str">
            <v>ML</v>
          </cell>
          <cell r="D1873">
            <v>106.17</v>
          </cell>
          <cell r="E1873">
            <v>106.16998291015625</v>
          </cell>
          <cell r="G1873">
            <v>7.43</v>
          </cell>
          <cell r="H1873">
            <v>7.4299964904785156</v>
          </cell>
          <cell r="I1873">
            <v>7.4299964904785156</v>
          </cell>
          <cell r="J1873">
            <v>7.4299964904785156</v>
          </cell>
        </row>
        <row r="1874">
          <cell r="A1874">
            <v>2033</v>
          </cell>
          <cell r="B1874" t="str">
            <v>Tub P UPSE 400mm x 6m 1,60MPa(232psi)</v>
          </cell>
          <cell r="C1874" t="str">
            <v>ML</v>
          </cell>
          <cell r="D1874">
            <v>122.42</v>
          </cell>
          <cell r="E1874">
            <v>122.41998291015625</v>
          </cell>
          <cell r="G1874">
            <v>8.57</v>
          </cell>
          <cell r="H1874">
            <v>8.5699996948242188</v>
          </cell>
          <cell r="I1874">
            <v>8.5699996948242188</v>
          </cell>
          <cell r="J1874">
            <v>8.5699996948242188</v>
          </cell>
        </row>
        <row r="1875">
          <cell r="A1875">
            <v>2034</v>
          </cell>
          <cell r="B1875" t="str">
            <v>Grasa vegetal</v>
          </cell>
          <cell r="C1875" t="str">
            <v>Kg</v>
          </cell>
          <cell r="D1875">
            <v>2</v>
          </cell>
          <cell r="E1875">
            <v>2</v>
          </cell>
          <cell r="G1875">
            <v>0.14000000000000001</v>
          </cell>
          <cell r="H1875">
            <v>0.13999998569488525</v>
          </cell>
          <cell r="I1875">
            <v>0.13999998569488525</v>
          </cell>
          <cell r="J1875">
            <v>0.13999998569488525</v>
          </cell>
        </row>
        <row r="1876">
          <cell r="A1876">
            <v>2035</v>
          </cell>
          <cell r="B1876" t="str">
            <v>CODO 90° LA LL 160 mm</v>
          </cell>
          <cell r="C1876" t="str">
            <v>U</v>
          </cell>
          <cell r="D1876">
            <v>36</v>
          </cell>
          <cell r="E1876">
            <v>36</v>
          </cell>
          <cell r="G1876">
            <v>2.52</v>
          </cell>
          <cell r="H1876">
            <v>2.5199985504150391</v>
          </cell>
          <cell r="I1876">
            <v>2.5199985504150391</v>
          </cell>
          <cell r="J1876">
            <v>2.5199985504150391</v>
          </cell>
        </row>
        <row r="1877">
          <cell r="A1877">
            <v>2036</v>
          </cell>
          <cell r="B1877" t="str">
            <v>CODO 45° LA LL 160 mm</v>
          </cell>
          <cell r="C1877" t="str">
            <v>U</v>
          </cell>
          <cell r="D1877">
            <v>30</v>
          </cell>
          <cell r="E1877">
            <v>30</v>
          </cell>
          <cell r="G1877">
            <v>2.1</v>
          </cell>
          <cell r="H1877">
            <v>2.0999984741210938</v>
          </cell>
          <cell r="I1877">
            <v>2.0999984741210938</v>
          </cell>
          <cell r="J1877">
            <v>2.0999984741210938</v>
          </cell>
        </row>
        <row r="1878">
          <cell r="A1878">
            <v>2037</v>
          </cell>
          <cell r="B1878" t="str">
            <v>VALVULA DE DESAGÜE HF BB 160MM</v>
          </cell>
          <cell r="C1878" t="str">
            <v>U</v>
          </cell>
          <cell r="D1878">
            <v>258</v>
          </cell>
          <cell r="E1878">
            <v>258</v>
          </cell>
          <cell r="G1878">
            <v>18.059999999999999</v>
          </cell>
          <cell r="H1878">
            <v>18.05999755859375</v>
          </cell>
          <cell r="I1878">
            <v>18.05999755859375</v>
          </cell>
          <cell r="J1878">
            <v>18.05999755859375</v>
          </cell>
        </row>
        <row r="1879">
          <cell r="A1879">
            <v>2038</v>
          </cell>
          <cell r="B1879" t="str">
            <v>VALVULA DE AIRE 1"</v>
          </cell>
          <cell r="C1879" t="str">
            <v>U</v>
          </cell>
          <cell r="D1879">
            <v>60</v>
          </cell>
          <cell r="E1879">
            <v>60</v>
          </cell>
          <cell r="G1879">
            <v>4.2</v>
          </cell>
          <cell r="H1879">
            <v>4.1999969482421875</v>
          </cell>
          <cell r="I1879">
            <v>4.1999969482421875</v>
          </cell>
          <cell r="J1879">
            <v>4.1999969482421875</v>
          </cell>
        </row>
        <row r="1880">
          <cell r="A1880">
            <v>2039</v>
          </cell>
          <cell r="B1880" t="str">
            <v>Pletina 2" x 1/4"</v>
          </cell>
          <cell r="C1880" t="str">
            <v>ml</v>
          </cell>
          <cell r="D1880">
            <v>1.2</v>
          </cell>
          <cell r="E1880">
            <v>1.1999998092651367</v>
          </cell>
          <cell r="G1880">
            <v>0.08</v>
          </cell>
          <cell r="H1880">
            <v>7.9999983310699463E-2</v>
          </cell>
          <cell r="I1880">
            <v>7.9999983310699463E-2</v>
          </cell>
          <cell r="J1880">
            <v>7.9999983310699463E-2</v>
          </cell>
        </row>
        <row r="1881">
          <cell r="A1881">
            <v>2040</v>
          </cell>
          <cell r="B1881" t="str">
            <v>Neplo LA BL  Ø=160mm L=1.00</v>
          </cell>
          <cell r="C1881" t="str">
            <v>u</v>
          </cell>
          <cell r="D1881">
            <v>82</v>
          </cell>
          <cell r="E1881">
            <v>82</v>
          </cell>
          <cell r="G1881">
            <v>5.74</v>
          </cell>
          <cell r="H1881">
            <v>5.7399978637695313</v>
          </cell>
          <cell r="I1881">
            <v>5.7399978637695313</v>
          </cell>
          <cell r="J1881">
            <v>5.7399978637695313</v>
          </cell>
        </row>
        <row r="1882">
          <cell r="A1882">
            <v>2041</v>
          </cell>
          <cell r="B1882" t="str">
            <v>Tee LA BB 160 X 110</v>
          </cell>
          <cell r="C1882" t="str">
            <v>U</v>
          </cell>
          <cell r="D1882">
            <v>152</v>
          </cell>
          <cell r="E1882">
            <v>152</v>
          </cell>
          <cell r="G1882">
            <v>10.64</v>
          </cell>
          <cell r="H1882">
            <v>10.639999389648438</v>
          </cell>
          <cell r="I1882">
            <v>10.639999389648438</v>
          </cell>
          <cell r="J1882">
            <v>10.639999389648438</v>
          </cell>
        </row>
        <row r="1883">
          <cell r="A1883">
            <v>2042</v>
          </cell>
          <cell r="B1883" t="str">
            <v>Neplo LA BL  Ø=110mm L=1.00</v>
          </cell>
          <cell r="C1883" t="str">
            <v>U</v>
          </cell>
          <cell r="D1883">
            <v>60</v>
          </cell>
          <cell r="E1883">
            <v>60</v>
          </cell>
          <cell r="G1883">
            <v>4.2</v>
          </cell>
          <cell r="H1883">
            <v>4.1999969482421875</v>
          </cell>
          <cell r="I1883">
            <v>4.1999969482421875</v>
          </cell>
          <cell r="J1883">
            <v>4.1999969482421875</v>
          </cell>
        </row>
        <row r="1884">
          <cell r="A1884">
            <v>2043</v>
          </cell>
          <cell r="B1884" t="str">
            <v>Collarines de 150 mm*1" HF</v>
          </cell>
          <cell r="C1884" t="str">
            <v>u</v>
          </cell>
          <cell r="D1884">
            <v>20.5</v>
          </cell>
          <cell r="E1884">
            <v>20.5</v>
          </cell>
          <cell r="G1884">
            <v>1.44</v>
          </cell>
          <cell r="H1884">
            <v>1.4399995803833008</v>
          </cell>
          <cell r="I1884">
            <v>1.4399995803833008</v>
          </cell>
          <cell r="J1884">
            <v>1.4399995803833008</v>
          </cell>
        </row>
        <row r="1885">
          <cell r="A1885">
            <v>2044</v>
          </cell>
          <cell r="B1885" t="str">
            <v>Neplo HG 1" L=0.2</v>
          </cell>
          <cell r="C1885" t="str">
            <v>u</v>
          </cell>
          <cell r="D1885">
            <v>1</v>
          </cell>
          <cell r="E1885">
            <v>1</v>
          </cell>
          <cell r="G1885">
            <v>7.0000000000000007E-2</v>
          </cell>
          <cell r="H1885">
            <v>6.9999992847442627E-2</v>
          </cell>
          <cell r="I1885">
            <v>6.9999992847442627E-2</v>
          </cell>
          <cell r="J1885">
            <v>6.9999992847442627E-2</v>
          </cell>
        </row>
        <row r="1886">
          <cell r="A1886">
            <v>2045</v>
          </cell>
          <cell r="B1886" t="str">
            <v>Tee HG 1" x 1/2"</v>
          </cell>
          <cell r="C1886" t="str">
            <v>u</v>
          </cell>
          <cell r="D1886">
            <v>1</v>
          </cell>
          <cell r="E1886">
            <v>1</v>
          </cell>
          <cell r="G1886">
            <v>7.0000000000000007E-2</v>
          </cell>
          <cell r="H1886">
            <v>6.9999992847442627E-2</v>
          </cell>
          <cell r="I1886">
            <v>6.9999992847442627E-2</v>
          </cell>
          <cell r="J1886">
            <v>6.9999992847442627E-2</v>
          </cell>
        </row>
        <row r="1887">
          <cell r="A1887">
            <v>2046</v>
          </cell>
          <cell r="B1887" t="str">
            <v>Neplo HG 1/2" L=0.1</v>
          </cell>
          <cell r="C1887" t="str">
            <v>u</v>
          </cell>
          <cell r="D1887">
            <v>0.2</v>
          </cell>
          <cell r="E1887">
            <v>0.19999992847442627</v>
          </cell>
          <cell r="G1887">
            <v>0.01</v>
          </cell>
          <cell r="H1887">
            <v>9.9999979138374329E-3</v>
          </cell>
          <cell r="I1887">
            <v>9.9999979138374329E-3</v>
          </cell>
          <cell r="J1887">
            <v>9.9999979138374329E-3</v>
          </cell>
        </row>
        <row r="1888">
          <cell r="A1888">
            <v>2047</v>
          </cell>
          <cell r="B1888" t="str">
            <v>VALVULA DE DESAGÜE HF SB BB 110MM</v>
          </cell>
          <cell r="C1888" t="str">
            <v>U</v>
          </cell>
          <cell r="D1888">
            <v>126</v>
          </cell>
          <cell r="E1888">
            <v>126</v>
          </cell>
          <cell r="G1888">
            <v>8.82</v>
          </cell>
          <cell r="H1888">
            <v>8.8199996948242188</v>
          </cell>
          <cell r="I1888">
            <v>8.8199996948242188</v>
          </cell>
          <cell r="J1888">
            <v>8.8199996948242188</v>
          </cell>
        </row>
        <row r="1889">
          <cell r="A1889">
            <v>2048</v>
          </cell>
          <cell r="B1889" t="str">
            <v>UNIÓN GIBAULT HF DE 110MM ASIMETRICA</v>
          </cell>
          <cell r="C1889" t="str">
            <v>U</v>
          </cell>
          <cell r="D1889">
            <v>15.4</v>
          </cell>
          <cell r="E1889">
            <v>15.399993896484375</v>
          </cell>
          <cell r="G1889">
            <v>1.08</v>
          </cell>
          <cell r="H1889">
            <v>1.0799999237060547</v>
          </cell>
          <cell r="I1889">
            <v>1.0799999237060547</v>
          </cell>
          <cell r="J1889">
            <v>1.0799999237060547</v>
          </cell>
        </row>
        <row r="1890">
          <cell r="A1890">
            <v>2049</v>
          </cell>
          <cell r="B1890" t="str">
            <v>UNIÓN GIBAULT HF 160mm ASIMETRICA</v>
          </cell>
          <cell r="C1890" t="str">
            <v>U</v>
          </cell>
          <cell r="D1890">
            <v>16.7</v>
          </cell>
          <cell r="E1890">
            <v>16.699996948242188</v>
          </cell>
          <cell r="G1890">
            <v>1.17</v>
          </cell>
          <cell r="H1890">
            <v>1.1699991226196289</v>
          </cell>
          <cell r="I1890">
            <v>1.1699991226196289</v>
          </cell>
          <cell r="J1890">
            <v>1.1699991226196289</v>
          </cell>
        </row>
        <row r="1891">
          <cell r="A1891">
            <v>2050</v>
          </cell>
          <cell r="B1891" t="str">
            <v xml:space="preserve">HIDRANTE EXTREMOS LISOS CON CUADRO 3 SALIDAS D =4" </v>
          </cell>
          <cell r="C1891" t="str">
            <v>U</v>
          </cell>
          <cell r="D1891">
            <v>551</v>
          </cell>
          <cell r="E1891">
            <v>551</v>
          </cell>
          <cell r="G1891">
            <v>38.57</v>
          </cell>
          <cell r="H1891">
            <v>38.569976806640625</v>
          </cell>
          <cell r="I1891">
            <v>38.569976806640625</v>
          </cell>
          <cell r="J1891">
            <v>38.569976806640625</v>
          </cell>
        </row>
        <row r="1892">
          <cell r="A1892">
            <v>2051</v>
          </cell>
          <cell r="B1892" t="str">
            <v>CODO 90° LA LL 63 mm</v>
          </cell>
          <cell r="C1892" t="str">
            <v>U</v>
          </cell>
          <cell r="D1892">
            <v>15.79</v>
          </cell>
          <cell r="E1892">
            <v>15.789993286132813</v>
          </cell>
          <cell r="G1892">
            <v>1.1100000000000001</v>
          </cell>
          <cell r="H1892">
            <v>1.1099996566772461</v>
          </cell>
          <cell r="I1892">
            <v>1.1099996566772461</v>
          </cell>
          <cell r="J1892">
            <v>1.1099996566772461</v>
          </cell>
        </row>
        <row r="1893">
          <cell r="A1893">
            <v>2052</v>
          </cell>
          <cell r="B1893" t="str">
            <v>CODO 90° LA LL 110mm</v>
          </cell>
          <cell r="C1893" t="str">
            <v>U</v>
          </cell>
          <cell r="D1893">
            <v>26</v>
          </cell>
          <cell r="E1893">
            <v>26</v>
          </cell>
          <cell r="G1893">
            <v>1.82</v>
          </cell>
          <cell r="H1893">
            <v>1.8199996948242188</v>
          </cell>
          <cell r="I1893">
            <v>1.8199996948242188</v>
          </cell>
          <cell r="J1893">
            <v>1.8199996948242188</v>
          </cell>
        </row>
        <row r="1894">
          <cell r="A1894">
            <v>2053</v>
          </cell>
          <cell r="B1894" t="str">
            <v>CODO 45° LA LL 63 mm</v>
          </cell>
          <cell r="C1894" t="str">
            <v>U</v>
          </cell>
          <cell r="D1894">
            <v>13.5</v>
          </cell>
          <cell r="E1894">
            <v>13.5</v>
          </cell>
          <cell r="G1894">
            <v>0.95</v>
          </cell>
          <cell r="H1894">
            <v>0.94999980926513672</v>
          </cell>
          <cell r="I1894">
            <v>0.94999980926513672</v>
          </cell>
          <cell r="J1894">
            <v>0.94999980926513672</v>
          </cell>
        </row>
        <row r="1895">
          <cell r="A1895">
            <v>2054</v>
          </cell>
          <cell r="B1895" t="str">
            <v>CODO 22.5° LA LL 63mm</v>
          </cell>
          <cell r="C1895" t="str">
            <v>U</v>
          </cell>
          <cell r="D1895">
            <v>13</v>
          </cell>
          <cell r="E1895">
            <v>13</v>
          </cell>
          <cell r="G1895">
            <v>0.91</v>
          </cell>
          <cell r="H1895">
            <v>0.90999984741210938</v>
          </cell>
          <cell r="I1895">
            <v>0.90999984741210938</v>
          </cell>
          <cell r="J1895">
            <v>0.90999984741210938</v>
          </cell>
        </row>
        <row r="1896">
          <cell r="A1896">
            <v>2055</v>
          </cell>
          <cell r="B1896" t="str">
            <v>TEE LA LL  160mm x 110mm</v>
          </cell>
          <cell r="C1896" t="str">
            <v>U</v>
          </cell>
          <cell r="D1896">
            <v>22</v>
          </cell>
          <cell r="E1896">
            <v>22</v>
          </cell>
          <cell r="G1896">
            <v>1.54</v>
          </cell>
          <cell r="H1896">
            <v>1.5399999618530273</v>
          </cell>
          <cell r="I1896">
            <v>1.5399999618530273</v>
          </cell>
          <cell r="J1896">
            <v>1.5399999618530273</v>
          </cell>
        </row>
        <row r="1897">
          <cell r="A1897">
            <v>2056</v>
          </cell>
          <cell r="B1897" t="str">
            <v>TEE LA LL 63mm</v>
          </cell>
          <cell r="C1897" t="str">
            <v>U</v>
          </cell>
          <cell r="D1897">
            <v>32.880000000000003</v>
          </cell>
          <cell r="E1897">
            <v>32.879974365234375</v>
          </cell>
          <cell r="G1897">
            <v>2.2999999999999998</v>
          </cell>
          <cell r="H1897">
            <v>2.2999992370605469</v>
          </cell>
          <cell r="I1897">
            <v>2.2999992370605469</v>
          </cell>
          <cell r="J1897">
            <v>2.2999992370605469</v>
          </cell>
        </row>
        <row r="1898">
          <cell r="A1898">
            <v>2057</v>
          </cell>
          <cell r="B1898" t="str">
            <v>TEE LA LL  160mm x 63mm</v>
          </cell>
          <cell r="C1898" t="str">
            <v>U</v>
          </cell>
          <cell r="D1898">
            <v>18</v>
          </cell>
          <cell r="E1898">
            <v>18</v>
          </cell>
          <cell r="G1898">
            <v>1.26</v>
          </cell>
          <cell r="H1898">
            <v>1.2599992752075195</v>
          </cell>
          <cell r="I1898">
            <v>1.2599992752075195</v>
          </cell>
          <cell r="J1898">
            <v>1.2599992752075195</v>
          </cell>
        </row>
        <row r="1899">
          <cell r="A1899">
            <v>2058</v>
          </cell>
          <cell r="B1899" t="str">
            <v>TEE LA LL 110mm</v>
          </cell>
          <cell r="C1899" t="str">
            <v>U</v>
          </cell>
          <cell r="D1899">
            <v>16</v>
          </cell>
          <cell r="E1899">
            <v>16</v>
          </cell>
          <cell r="G1899">
            <v>1.1200000000000001</v>
          </cell>
          <cell r="H1899">
            <v>1.119999885559082</v>
          </cell>
          <cell r="I1899">
            <v>1.119999885559082</v>
          </cell>
          <cell r="J1899">
            <v>1.119999885559082</v>
          </cell>
        </row>
        <row r="1900">
          <cell r="A1900">
            <v>2059</v>
          </cell>
          <cell r="B1900" t="str">
            <v>CRUZ LA LL 110mm x 63mm</v>
          </cell>
          <cell r="C1900" t="str">
            <v>U</v>
          </cell>
          <cell r="D1900">
            <v>30</v>
          </cell>
          <cell r="E1900">
            <v>30</v>
          </cell>
          <cell r="G1900">
            <v>2.1</v>
          </cell>
          <cell r="H1900">
            <v>2.0999984741210938</v>
          </cell>
          <cell r="I1900">
            <v>2.0999984741210938</v>
          </cell>
          <cell r="J1900">
            <v>2.0999984741210938</v>
          </cell>
        </row>
        <row r="1901">
          <cell r="A1901">
            <v>2060</v>
          </cell>
          <cell r="B1901" t="str">
            <v>CRUZ LA LL 160mm x 110mm</v>
          </cell>
          <cell r="C1901" t="str">
            <v>U</v>
          </cell>
          <cell r="D1901">
            <v>36.43</v>
          </cell>
          <cell r="E1901">
            <v>36.42999267578125</v>
          </cell>
          <cell r="G1901">
            <v>2.5499999999999998</v>
          </cell>
          <cell r="H1901">
            <v>2.5499992370605469</v>
          </cell>
          <cell r="I1901">
            <v>2.5499992370605469</v>
          </cell>
          <cell r="J1901">
            <v>2.5499992370605469</v>
          </cell>
        </row>
        <row r="1902">
          <cell r="A1902">
            <v>2061</v>
          </cell>
          <cell r="B1902" t="str">
            <v>CRUZ LA LL 160mm x 63mm</v>
          </cell>
          <cell r="C1902" t="str">
            <v>U</v>
          </cell>
          <cell r="D1902">
            <v>32</v>
          </cell>
          <cell r="E1902">
            <v>32</v>
          </cell>
          <cell r="G1902">
            <v>2.2400000000000002</v>
          </cell>
          <cell r="H1902">
            <v>2.2399997711181641</v>
          </cell>
          <cell r="I1902">
            <v>2.2399997711181641</v>
          </cell>
          <cell r="J1902">
            <v>2.2399997711181641</v>
          </cell>
        </row>
        <row r="1903">
          <cell r="A1903">
            <v>2062</v>
          </cell>
          <cell r="B1903" t="str">
            <v>CRUZ LA LL  63mm</v>
          </cell>
          <cell r="C1903" t="str">
            <v>U</v>
          </cell>
          <cell r="D1903">
            <v>17</v>
          </cell>
          <cell r="E1903">
            <v>17</v>
          </cell>
          <cell r="G1903">
            <v>1.19</v>
          </cell>
          <cell r="H1903">
            <v>1.1899995803833008</v>
          </cell>
          <cell r="I1903">
            <v>1.1899995803833008</v>
          </cell>
          <cell r="J1903">
            <v>1.1899995803833008</v>
          </cell>
        </row>
        <row r="1904">
          <cell r="A1904">
            <v>2063</v>
          </cell>
          <cell r="B1904" t="str">
            <v xml:space="preserve">CRUZ LA LL 110mm </v>
          </cell>
          <cell r="C1904" t="str">
            <v>U</v>
          </cell>
          <cell r="D1904">
            <v>29.5</v>
          </cell>
          <cell r="E1904">
            <v>29.5</v>
          </cell>
          <cell r="G1904">
            <v>2.0699999999999998</v>
          </cell>
          <cell r="H1904">
            <v>2.0699996948242188</v>
          </cell>
          <cell r="I1904">
            <v>2.0699996948242188</v>
          </cell>
          <cell r="J1904">
            <v>2.0699996948242188</v>
          </cell>
        </row>
        <row r="1905">
          <cell r="A1905">
            <v>2064</v>
          </cell>
          <cell r="B1905" t="str">
            <v>TAPON LA LL 63mm</v>
          </cell>
          <cell r="C1905" t="str">
            <v>U</v>
          </cell>
          <cell r="D1905">
            <v>10.050000000000001</v>
          </cell>
          <cell r="E1905">
            <v>10.049995422363281</v>
          </cell>
          <cell r="G1905">
            <v>0.7</v>
          </cell>
          <cell r="H1905">
            <v>0.69999980926513672</v>
          </cell>
          <cell r="I1905">
            <v>0.69999980926513672</v>
          </cell>
          <cell r="J1905">
            <v>0.69999980926513672</v>
          </cell>
        </row>
        <row r="1906">
          <cell r="A1906">
            <v>2065</v>
          </cell>
          <cell r="B1906" t="str">
            <v>TAPON LA LL 110mm</v>
          </cell>
          <cell r="C1906" t="str">
            <v>U</v>
          </cell>
          <cell r="D1906">
            <v>15</v>
          </cell>
          <cell r="E1906">
            <v>15</v>
          </cell>
          <cell r="G1906">
            <v>1.05</v>
          </cell>
          <cell r="H1906">
            <v>1.0499992370605469</v>
          </cell>
          <cell r="I1906">
            <v>1.0499992370605469</v>
          </cell>
          <cell r="J1906">
            <v>1.0499992370605469</v>
          </cell>
        </row>
        <row r="1907">
          <cell r="A1907">
            <v>2066</v>
          </cell>
          <cell r="B1907" t="str">
            <v>TAPON LA LL 160mm</v>
          </cell>
          <cell r="C1907" t="str">
            <v>U</v>
          </cell>
          <cell r="D1907">
            <v>19</v>
          </cell>
          <cell r="E1907">
            <v>19</v>
          </cell>
          <cell r="G1907">
            <v>1.33</v>
          </cell>
          <cell r="H1907">
            <v>1.3299999237060547</v>
          </cell>
          <cell r="I1907">
            <v>1.3299999237060547</v>
          </cell>
          <cell r="J1907">
            <v>1.3299999237060547</v>
          </cell>
        </row>
        <row r="1908">
          <cell r="A1908">
            <v>2067</v>
          </cell>
          <cell r="B1908" t="str">
            <v>REDUCTOR LA LL  160mm x 110mm</v>
          </cell>
          <cell r="C1908" t="str">
            <v>U</v>
          </cell>
          <cell r="D1908">
            <v>25</v>
          </cell>
          <cell r="E1908">
            <v>25</v>
          </cell>
          <cell r="G1908">
            <v>1.75</v>
          </cell>
          <cell r="H1908">
            <v>1.75</v>
          </cell>
          <cell r="I1908">
            <v>1.75</v>
          </cell>
          <cell r="J1908">
            <v>1.75</v>
          </cell>
        </row>
        <row r="1909">
          <cell r="A1909">
            <v>2068</v>
          </cell>
          <cell r="B1909" t="str">
            <v>UNIÓN GIBAULT HF 63mm SIMÉTRICA</v>
          </cell>
          <cell r="C1909" t="str">
            <v>U</v>
          </cell>
          <cell r="D1909">
            <v>13</v>
          </cell>
          <cell r="E1909">
            <v>13</v>
          </cell>
          <cell r="G1909">
            <v>0.91</v>
          </cell>
          <cell r="H1909">
            <v>0.90999984741210938</v>
          </cell>
          <cell r="I1909">
            <v>0.90999984741210938</v>
          </cell>
          <cell r="J1909">
            <v>0.90999984741210938</v>
          </cell>
        </row>
        <row r="1910">
          <cell r="A1910">
            <v>2069</v>
          </cell>
          <cell r="B1910" t="str">
            <v>UNIÓN GIBAULT HF 63mm ASIMÉTRICA</v>
          </cell>
          <cell r="C1910" t="str">
            <v>U</v>
          </cell>
          <cell r="D1910">
            <v>11.5</v>
          </cell>
          <cell r="E1910">
            <v>11.5</v>
          </cell>
          <cell r="G1910">
            <v>0.81</v>
          </cell>
          <cell r="H1910">
            <v>0.80999994277954102</v>
          </cell>
          <cell r="I1910">
            <v>0.80999994277954102</v>
          </cell>
          <cell r="J1910">
            <v>0.80999994277954102</v>
          </cell>
        </row>
        <row r="1911">
          <cell r="A1911">
            <v>2070</v>
          </cell>
          <cell r="B1911" t="str">
            <v>CODO 22.5° LA LL 160mm</v>
          </cell>
          <cell r="C1911" t="str">
            <v>U</v>
          </cell>
          <cell r="D1911">
            <v>28</v>
          </cell>
          <cell r="E1911">
            <v>28</v>
          </cell>
          <cell r="G1911">
            <v>1.96</v>
          </cell>
          <cell r="H1911">
            <v>1.9599990844726563</v>
          </cell>
          <cell r="I1911">
            <v>1.9599990844726563</v>
          </cell>
          <cell r="J1911">
            <v>1.9599990844726563</v>
          </cell>
        </row>
        <row r="1912">
          <cell r="A1912">
            <v>2071</v>
          </cell>
          <cell r="B1912" t="str">
            <v>CODO 11.25° LA LL 160mm</v>
          </cell>
          <cell r="C1912" t="str">
            <v>U</v>
          </cell>
          <cell r="D1912">
            <v>27</v>
          </cell>
          <cell r="E1912">
            <v>27</v>
          </cell>
          <cell r="G1912">
            <v>1.89</v>
          </cell>
          <cell r="H1912">
            <v>1.8899993896484375</v>
          </cell>
          <cell r="I1912">
            <v>1.8899993896484375</v>
          </cell>
          <cell r="J1912">
            <v>1.8899993896484375</v>
          </cell>
        </row>
        <row r="1913">
          <cell r="A1913">
            <v>2072</v>
          </cell>
          <cell r="B1913" t="str">
            <v xml:space="preserve">EMPAQUES DE AMIANTO </v>
          </cell>
          <cell r="C1913" t="str">
            <v>M2</v>
          </cell>
          <cell r="D1913">
            <v>3</v>
          </cell>
          <cell r="E1913">
            <v>3</v>
          </cell>
          <cell r="G1913">
            <v>0.21</v>
          </cell>
          <cell r="H1913">
            <v>0.20999991893768311</v>
          </cell>
          <cell r="I1913">
            <v>0.20999991893768311</v>
          </cell>
          <cell r="J1913">
            <v>0.20999991893768311</v>
          </cell>
        </row>
        <row r="1914">
          <cell r="A1914">
            <v>2073</v>
          </cell>
          <cell r="B1914" t="str">
            <v>CEMENTO NEGRO</v>
          </cell>
          <cell r="C1914" t="str">
            <v>GL</v>
          </cell>
          <cell r="D1914">
            <v>5</v>
          </cell>
          <cell r="E1914">
            <v>5</v>
          </cell>
          <cell r="G1914">
            <v>0.35</v>
          </cell>
          <cell r="H1914">
            <v>0.34999990463256836</v>
          </cell>
          <cell r="I1914">
            <v>0.34999990463256836</v>
          </cell>
          <cell r="J1914">
            <v>0.34999990463256836</v>
          </cell>
        </row>
        <row r="1915">
          <cell r="A1915">
            <v>2074</v>
          </cell>
          <cell r="B1915" t="str">
            <v>TRAMO CORTO HF BL L=1.65m 160mm</v>
          </cell>
          <cell r="C1915" t="str">
            <v>U</v>
          </cell>
          <cell r="D1915">
            <v>82.28</v>
          </cell>
          <cell r="E1915">
            <v>82.27996826171875</v>
          </cell>
          <cell r="G1915">
            <v>5.76</v>
          </cell>
          <cell r="H1915">
            <v>5.7599983215332031</v>
          </cell>
          <cell r="I1915">
            <v>5.7599983215332031</v>
          </cell>
          <cell r="J1915">
            <v>5.7599983215332031</v>
          </cell>
        </row>
        <row r="1916">
          <cell r="A1916">
            <v>2075</v>
          </cell>
          <cell r="B1916" t="str">
            <v>TRAMO CORTO HF BB L=1.65m 160mm</v>
          </cell>
          <cell r="C1916" t="str">
            <v>U</v>
          </cell>
          <cell r="D1916">
            <v>127</v>
          </cell>
          <cell r="E1916">
            <v>127</v>
          </cell>
          <cell r="G1916">
            <v>8.89</v>
          </cell>
          <cell r="H1916">
            <v>8.8899993896484375</v>
          </cell>
          <cell r="I1916">
            <v>8.8899993896484375</v>
          </cell>
          <cell r="J1916">
            <v>8.8899993896484375</v>
          </cell>
        </row>
        <row r="1917">
          <cell r="A1917">
            <v>2076</v>
          </cell>
          <cell r="B1917" t="str">
            <v>TRAMO CORTO HF BB L=1.40m 160mm</v>
          </cell>
          <cell r="C1917" t="str">
            <v>U</v>
          </cell>
          <cell r="D1917">
            <v>115</v>
          </cell>
          <cell r="E1917">
            <v>115</v>
          </cell>
          <cell r="G1917">
            <v>8.0500000000000007</v>
          </cell>
          <cell r="H1917">
            <v>8.0499954223632813</v>
          </cell>
          <cell r="I1917">
            <v>8.0499954223632813</v>
          </cell>
          <cell r="J1917">
            <v>8.0499954223632813</v>
          </cell>
        </row>
        <row r="1918">
          <cell r="A1918">
            <v>2077</v>
          </cell>
          <cell r="B1918" t="str">
            <v>TRAMO CORTO HF BL L=1.15m 160mm</v>
          </cell>
          <cell r="C1918" t="str">
            <v>U</v>
          </cell>
          <cell r="D1918">
            <v>102.2</v>
          </cell>
          <cell r="E1918">
            <v>102.199951171875</v>
          </cell>
          <cell r="G1918">
            <v>7.15</v>
          </cell>
          <cell r="H1918">
            <v>7.1499977111816406</v>
          </cell>
          <cell r="I1918">
            <v>7.1499977111816406</v>
          </cell>
          <cell r="J1918">
            <v>7.1499977111816406</v>
          </cell>
        </row>
        <row r="1919">
          <cell r="A1919">
            <v>2078</v>
          </cell>
          <cell r="B1919" t="str">
            <v>TRAMO CORTO HF BB L=0.85m 160mm</v>
          </cell>
          <cell r="C1919" t="str">
            <v>U</v>
          </cell>
          <cell r="D1919">
            <v>124.5</v>
          </cell>
          <cell r="E1919">
            <v>124.5</v>
          </cell>
          <cell r="G1919">
            <v>8.7200000000000006</v>
          </cell>
          <cell r="H1919">
            <v>8.7199935913085938</v>
          </cell>
          <cell r="I1919">
            <v>8.7199935913085938</v>
          </cell>
          <cell r="J1919">
            <v>8.7199935913085938</v>
          </cell>
        </row>
        <row r="1920">
          <cell r="A1920">
            <v>2079</v>
          </cell>
          <cell r="B1920" t="str">
            <v>TRAMO CORTO HF BB L=0.70m 160mm</v>
          </cell>
          <cell r="C1920" t="str">
            <v>U</v>
          </cell>
          <cell r="D1920">
            <v>120</v>
          </cell>
          <cell r="E1920">
            <v>120</v>
          </cell>
          <cell r="G1920">
            <v>8.4</v>
          </cell>
          <cell r="H1920">
            <v>8.399993896484375</v>
          </cell>
          <cell r="I1920">
            <v>8.399993896484375</v>
          </cell>
          <cell r="J1920">
            <v>8.399993896484375</v>
          </cell>
        </row>
        <row r="1921">
          <cell r="A1921">
            <v>2080</v>
          </cell>
          <cell r="B1921" t="str">
            <v>TRAMO CORTO HF BB L=0.20m 160mm</v>
          </cell>
          <cell r="C1921" t="str">
            <v>U</v>
          </cell>
          <cell r="D1921">
            <v>46</v>
          </cell>
          <cell r="E1921">
            <v>46</v>
          </cell>
          <cell r="G1921">
            <v>3.22</v>
          </cell>
          <cell r="H1921">
            <v>3.2199993133544922</v>
          </cell>
          <cell r="I1921">
            <v>3.2199993133544922</v>
          </cell>
          <cell r="J1921">
            <v>3.2199993133544922</v>
          </cell>
        </row>
        <row r="1922">
          <cell r="A1922">
            <v>2081</v>
          </cell>
          <cell r="B1922" t="str">
            <v>TRAMO CORTO HF BB L=0.15m 160mm</v>
          </cell>
          <cell r="C1922" t="str">
            <v>U</v>
          </cell>
          <cell r="D1922">
            <v>25</v>
          </cell>
          <cell r="E1922">
            <v>25</v>
          </cell>
          <cell r="G1922">
            <v>1.75</v>
          </cell>
          <cell r="H1922">
            <v>1.75</v>
          </cell>
          <cell r="I1922">
            <v>1.75</v>
          </cell>
          <cell r="J1922">
            <v>1.75</v>
          </cell>
        </row>
        <row r="1923">
          <cell r="A1923">
            <v>2082</v>
          </cell>
          <cell r="B1923" t="str">
            <v>VALVULA DE COMPUERTA HF SB BB  200mm</v>
          </cell>
          <cell r="C1923" t="str">
            <v>U</v>
          </cell>
          <cell r="D1923">
            <v>350</v>
          </cell>
          <cell r="E1923">
            <v>350</v>
          </cell>
          <cell r="G1923">
            <v>24.5</v>
          </cell>
          <cell r="H1923">
            <v>24.5</v>
          </cell>
          <cell r="I1923">
            <v>24.5</v>
          </cell>
          <cell r="J1923">
            <v>24.5</v>
          </cell>
        </row>
        <row r="1924">
          <cell r="A1924">
            <v>2083</v>
          </cell>
          <cell r="B1924" t="str">
            <v>CODO 90° LA LL 200 mm</v>
          </cell>
          <cell r="C1924" t="str">
            <v>U</v>
          </cell>
          <cell r="D1924">
            <v>50</v>
          </cell>
          <cell r="E1924">
            <v>50</v>
          </cell>
          <cell r="G1924">
            <v>3.5</v>
          </cell>
          <cell r="H1924">
            <v>3.5</v>
          </cell>
          <cell r="I1924">
            <v>3.5</v>
          </cell>
          <cell r="J1924">
            <v>3.5</v>
          </cell>
        </row>
        <row r="1925">
          <cell r="A1925">
            <v>2084</v>
          </cell>
          <cell r="B1925" t="str">
            <v>CODO 45° LA LL 200 mm</v>
          </cell>
          <cell r="C1925" t="str">
            <v>U</v>
          </cell>
          <cell r="D1925">
            <v>49.78</v>
          </cell>
          <cell r="E1925">
            <v>49.779998779296875</v>
          </cell>
          <cell r="G1925">
            <v>3.48</v>
          </cell>
          <cell r="H1925">
            <v>3.4799995422363281</v>
          </cell>
          <cell r="I1925">
            <v>3.4799995422363281</v>
          </cell>
          <cell r="J1925">
            <v>3.4799995422363281</v>
          </cell>
        </row>
        <row r="1926">
          <cell r="A1926">
            <v>2085</v>
          </cell>
          <cell r="B1926" t="str">
            <v>CODO 22.5° LA LL 200 mm</v>
          </cell>
          <cell r="C1926" t="str">
            <v>U</v>
          </cell>
          <cell r="D1926">
            <v>49</v>
          </cell>
          <cell r="E1926">
            <v>49</v>
          </cell>
          <cell r="G1926">
            <v>3.43</v>
          </cell>
          <cell r="H1926">
            <v>3.4299983978271484</v>
          </cell>
          <cell r="I1926">
            <v>3.4299983978271484</v>
          </cell>
          <cell r="J1926">
            <v>3.4299983978271484</v>
          </cell>
        </row>
        <row r="1927">
          <cell r="A1927">
            <v>2086</v>
          </cell>
          <cell r="B1927" t="str">
            <v>CODO 11.25° LA LL 200 mm</v>
          </cell>
          <cell r="C1927" t="str">
            <v>U</v>
          </cell>
          <cell r="D1927">
            <v>46.66</v>
          </cell>
          <cell r="E1927">
            <v>46.65997314453125</v>
          </cell>
          <cell r="G1927">
            <v>3.27</v>
          </cell>
          <cell r="H1927">
            <v>3.2699985504150391</v>
          </cell>
          <cell r="I1927">
            <v>3.2699985504150391</v>
          </cell>
          <cell r="J1927">
            <v>3.2699985504150391</v>
          </cell>
        </row>
        <row r="1928">
          <cell r="A1928">
            <v>2087</v>
          </cell>
          <cell r="B1928" t="str">
            <v>VALVULA DE DESAGÜE HF SB BB 160MM</v>
          </cell>
          <cell r="C1928" t="str">
            <v>U</v>
          </cell>
          <cell r="D1928">
            <v>258</v>
          </cell>
          <cell r="E1928">
            <v>258</v>
          </cell>
          <cell r="G1928">
            <v>18.059999999999999</v>
          </cell>
          <cell r="H1928">
            <v>18.05999755859375</v>
          </cell>
          <cell r="I1928">
            <v>18.05999755859375</v>
          </cell>
          <cell r="J1928">
            <v>18.05999755859375</v>
          </cell>
        </row>
        <row r="1929">
          <cell r="A1929">
            <v>2088</v>
          </cell>
          <cell r="B1929" t="str">
            <v>Neplo LA BL  Ø=200mm L=1.00</v>
          </cell>
          <cell r="C1929" t="str">
            <v>u</v>
          </cell>
          <cell r="D1929">
            <v>120</v>
          </cell>
          <cell r="E1929">
            <v>120</v>
          </cell>
          <cell r="G1929">
            <v>8.4</v>
          </cell>
          <cell r="H1929">
            <v>8.399993896484375</v>
          </cell>
          <cell r="I1929">
            <v>8.399993896484375</v>
          </cell>
          <cell r="J1929">
            <v>8.399993896484375</v>
          </cell>
        </row>
        <row r="1930">
          <cell r="A1930">
            <v>2089</v>
          </cell>
          <cell r="B1930" t="str">
            <v>Unión gibault  simétrica HF Ø= 200 mm</v>
          </cell>
          <cell r="C1930" t="str">
            <v>u</v>
          </cell>
          <cell r="D1930">
            <v>35</v>
          </cell>
          <cell r="E1930">
            <v>35</v>
          </cell>
          <cell r="F1930">
            <v>35</v>
          </cell>
          <cell r="G1930">
            <v>2.4500000000000002</v>
          </cell>
          <cell r="H1930">
            <v>2.4499988555908203</v>
          </cell>
          <cell r="I1930">
            <v>2.4499988555908203</v>
          </cell>
          <cell r="J1930">
            <v>2.4499988555908203</v>
          </cell>
        </row>
        <row r="1931">
          <cell r="A1931">
            <v>2090</v>
          </cell>
          <cell r="B1931" t="str">
            <v>Tee LA BB 200 X 160</v>
          </cell>
          <cell r="C1931" t="str">
            <v>U</v>
          </cell>
          <cell r="D1931">
            <v>185</v>
          </cell>
          <cell r="E1931">
            <v>185</v>
          </cell>
          <cell r="G1931">
            <v>12.95</v>
          </cell>
          <cell r="H1931">
            <v>12.949996948242188</v>
          </cell>
          <cell r="I1931">
            <v>12.949996948242188</v>
          </cell>
          <cell r="J1931">
            <v>12.949996948242188</v>
          </cell>
        </row>
        <row r="1932">
          <cell r="A1932">
            <v>2091</v>
          </cell>
          <cell r="B1932" t="str">
            <v>Neplo LA BL  Ø=160mm L=1.00</v>
          </cell>
          <cell r="C1932" t="str">
            <v>U</v>
          </cell>
          <cell r="D1932">
            <v>85</v>
          </cell>
          <cell r="E1932">
            <v>85</v>
          </cell>
          <cell r="G1932">
            <v>5.95</v>
          </cell>
          <cell r="H1932">
            <v>5.9499969482421875</v>
          </cell>
          <cell r="I1932">
            <v>5.9499969482421875</v>
          </cell>
          <cell r="J1932">
            <v>5.9499969482421875</v>
          </cell>
        </row>
        <row r="1933">
          <cell r="A1933">
            <v>2092</v>
          </cell>
          <cell r="B1933" t="str">
            <v>HIDRÓMETRO ELECTROMAGNÉTICO  HF BB   Ø=160mm PARA MACROMEDICIÓN</v>
          </cell>
          <cell r="C1933" t="str">
            <v>U</v>
          </cell>
          <cell r="D1933">
            <v>650</v>
          </cell>
          <cell r="E1933">
            <v>650</v>
          </cell>
          <cell r="G1933">
            <v>45.5</v>
          </cell>
          <cell r="H1933">
            <v>45.5</v>
          </cell>
          <cell r="I1933">
            <v>45.5</v>
          </cell>
          <cell r="J1933">
            <v>45.5</v>
          </cell>
        </row>
        <row r="1934">
          <cell r="A1934">
            <v>2093</v>
          </cell>
          <cell r="B1934" t="str">
            <v>TUBERÍA LA LL Ø=160mm</v>
          </cell>
          <cell r="C1934" t="str">
            <v>ML</v>
          </cell>
          <cell r="D1934">
            <v>29.5</v>
          </cell>
          <cell r="E1934">
            <v>29.5</v>
          </cell>
          <cell r="G1934">
            <v>2.0699999999999998</v>
          </cell>
          <cell r="H1934">
            <v>2.0699996948242188</v>
          </cell>
          <cell r="I1934">
            <v>2.0699996948242188</v>
          </cell>
          <cell r="J1934">
            <v>2.0699996948242188</v>
          </cell>
        </row>
        <row r="1935">
          <cell r="A1935">
            <v>2094</v>
          </cell>
          <cell r="B1935" t="str">
            <v>BRIDA HF  160 mm</v>
          </cell>
          <cell r="C1935" t="str">
            <v>U</v>
          </cell>
          <cell r="D1935">
            <v>36</v>
          </cell>
          <cell r="E1935">
            <v>36</v>
          </cell>
          <cell r="G1935">
            <v>2.52</v>
          </cell>
          <cell r="H1935">
            <v>2.5199985504150391</v>
          </cell>
          <cell r="I1935">
            <v>2.5199985504150391</v>
          </cell>
          <cell r="J1935">
            <v>2.5199985504150391</v>
          </cell>
        </row>
        <row r="1936">
          <cell r="A1936">
            <v>2095</v>
          </cell>
          <cell r="B1936" t="str">
            <v>TEE LA LL  160mm</v>
          </cell>
          <cell r="C1936" t="str">
            <v>U</v>
          </cell>
          <cell r="D1936">
            <v>29.5</v>
          </cell>
          <cell r="E1936">
            <v>29.5</v>
          </cell>
          <cell r="G1936">
            <v>2.0699999999999998</v>
          </cell>
          <cell r="H1936">
            <v>2.0699996948242188</v>
          </cell>
          <cell r="I1936">
            <v>2.0699996948242188</v>
          </cell>
          <cell r="J1936">
            <v>2.0699996948242188</v>
          </cell>
        </row>
        <row r="1937">
          <cell r="A1937">
            <v>2096</v>
          </cell>
          <cell r="B1937" t="str">
            <v>TEE HF BBL Ø200mm x 160mm</v>
          </cell>
          <cell r="C1937" t="str">
            <v>U</v>
          </cell>
          <cell r="D1937">
            <v>150.16</v>
          </cell>
          <cell r="E1937">
            <v>150.159912109375</v>
          </cell>
          <cell r="G1937">
            <v>10.51</v>
          </cell>
          <cell r="H1937">
            <v>10.509994506835938</v>
          </cell>
          <cell r="I1937">
            <v>10.509994506835938</v>
          </cell>
          <cell r="J1937">
            <v>10.509994506835938</v>
          </cell>
        </row>
        <row r="1938">
          <cell r="A1938">
            <v>2097</v>
          </cell>
          <cell r="B1938" t="str">
            <v>REDUCTOR LA BB  200mm x 110mm</v>
          </cell>
          <cell r="C1938" t="str">
            <v>U</v>
          </cell>
          <cell r="D1938">
            <v>139</v>
          </cell>
          <cell r="E1938">
            <v>139</v>
          </cell>
          <cell r="G1938">
            <v>9.73</v>
          </cell>
          <cell r="H1938">
            <v>9.7299957275390625</v>
          </cell>
          <cell r="I1938">
            <v>9.7299957275390625</v>
          </cell>
          <cell r="J1938">
            <v>9.7299957275390625</v>
          </cell>
        </row>
        <row r="1939">
          <cell r="A1939">
            <v>2098</v>
          </cell>
          <cell r="B1939" t="str">
            <v>BRIDA HF  200mm</v>
          </cell>
          <cell r="C1939" t="str">
            <v>U</v>
          </cell>
          <cell r="D1939">
            <v>70</v>
          </cell>
          <cell r="E1939">
            <v>70</v>
          </cell>
          <cell r="G1939">
            <v>4.9000000000000004</v>
          </cell>
          <cell r="H1939">
            <v>4.8999977111816406</v>
          </cell>
          <cell r="I1939">
            <v>4.8999977111816406</v>
          </cell>
          <cell r="J1939">
            <v>4.8999977111816406</v>
          </cell>
        </row>
        <row r="1940">
          <cell r="A1940">
            <v>2099</v>
          </cell>
          <cell r="B1940" t="str">
            <v>TUBERÍA LA LL Ø=200mm, e=6mm, sin costura</v>
          </cell>
          <cell r="C1940" t="str">
            <v>ML</v>
          </cell>
          <cell r="D1940">
            <v>59.46</v>
          </cell>
          <cell r="E1940">
            <v>59.459991455078125</v>
          </cell>
          <cell r="G1940">
            <v>4.16</v>
          </cell>
          <cell r="H1940">
            <v>4.1599998474121094</v>
          </cell>
          <cell r="I1940">
            <v>4.1599998474121094</v>
          </cell>
          <cell r="J1940">
            <v>4.1599998474121094</v>
          </cell>
        </row>
        <row r="1941">
          <cell r="A1941">
            <v>2100</v>
          </cell>
          <cell r="B1941" t="str">
            <v xml:space="preserve">VÁLVULA HF LL DE 90mm SB CRM </v>
          </cell>
          <cell r="C1941" t="str">
            <v>U</v>
          </cell>
          <cell r="D1941">
            <v>169</v>
          </cell>
          <cell r="E1941">
            <v>169</v>
          </cell>
          <cell r="G1941">
            <v>11.83</v>
          </cell>
          <cell r="H1941">
            <v>11.829994201660156</v>
          </cell>
          <cell r="I1941">
            <v>11.829994201660156</v>
          </cell>
          <cell r="J1941">
            <v>11.829994201660156</v>
          </cell>
        </row>
        <row r="1942">
          <cell r="A1942">
            <v>2101</v>
          </cell>
          <cell r="B1942" t="str">
            <v>TUBERÍA LA LL Ø=90mm, e=6mm, sin costura</v>
          </cell>
          <cell r="C1942" t="str">
            <v>ML</v>
          </cell>
          <cell r="D1942">
            <v>27.07</v>
          </cell>
          <cell r="E1942">
            <v>27.069992065429688</v>
          </cell>
          <cell r="G1942">
            <v>1.89</v>
          </cell>
          <cell r="H1942">
            <v>1.8899993896484375</v>
          </cell>
          <cell r="I1942">
            <v>1.8899993896484375</v>
          </cell>
          <cell r="J1942">
            <v>1.8899993896484375</v>
          </cell>
        </row>
        <row r="1943">
          <cell r="A1943">
            <v>2102</v>
          </cell>
          <cell r="B1943" t="str">
            <v>TEE LA BB  90mm</v>
          </cell>
          <cell r="C1943" t="str">
            <v>U</v>
          </cell>
          <cell r="D1943">
            <v>64.36</v>
          </cell>
          <cell r="E1943">
            <v>64.3599853515625</v>
          </cell>
          <cell r="G1943">
            <v>4.51</v>
          </cell>
          <cell r="H1943">
            <v>4.5099983215332031</v>
          </cell>
          <cell r="I1943">
            <v>4.5099983215332031</v>
          </cell>
          <cell r="J1943">
            <v>4.5099983215332031</v>
          </cell>
        </row>
        <row r="1944">
          <cell r="A1944">
            <v>2103</v>
          </cell>
          <cell r="B1944" t="str">
            <v>BRIDA HF  90mm</v>
          </cell>
          <cell r="C1944" t="str">
            <v>U</v>
          </cell>
          <cell r="D1944">
            <v>22</v>
          </cell>
          <cell r="E1944">
            <v>22</v>
          </cell>
          <cell r="G1944">
            <v>1.54</v>
          </cell>
          <cell r="H1944">
            <v>1.5399999618530273</v>
          </cell>
          <cell r="I1944">
            <v>1.5399999618530273</v>
          </cell>
          <cell r="J1944">
            <v>1.5399999618530273</v>
          </cell>
        </row>
        <row r="1945">
          <cell r="A1945">
            <v>2104</v>
          </cell>
          <cell r="B1945" t="str">
            <v>UNION GIBAULT TIPO DRESSER 90mm</v>
          </cell>
          <cell r="C1945" t="str">
            <v>U</v>
          </cell>
          <cell r="D1945">
            <v>11.44</v>
          </cell>
          <cell r="E1945">
            <v>11.439994812011719</v>
          </cell>
          <cell r="G1945">
            <v>0.8</v>
          </cell>
          <cell r="H1945">
            <v>0.79999971389770508</v>
          </cell>
          <cell r="I1945">
            <v>0.79999971389770508</v>
          </cell>
          <cell r="J1945">
            <v>0.79999971389770508</v>
          </cell>
        </row>
        <row r="1946">
          <cell r="A1946">
            <v>2105</v>
          </cell>
          <cell r="B1946" t="str">
            <v>Módulo de ABS  e=3mm, instalado</v>
          </cell>
          <cell r="C1946" t="str">
            <v>m2</v>
          </cell>
          <cell r="D1946">
            <v>240</v>
          </cell>
          <cell r="E1946">
            <v>240</v>
          </cell>
          <cell r="G1946">
            <v>16.8</v>
          </cell>
          <cell r="H1946">
            <v>16.79998779296875</v>
          </cell>
          <cell r="I1946">
            <v>16.79998779296875</v>
          </cell>
          <cell r="J1946">
            <v>16.79998779296875</v>
          </cell>
        </row>
        <row r="1947">
          <cell r="A1947">
            <v>2106</v>
          </cell>
          <cell r="B1947" t="str">
            <v>Arena especial para filtro</v>
          </cell>
          <cell r="C1947" t="str">
            <v>m3</v>
          </cell>
          <cell r="D1947">
            <v>120</v>
          </cell>
          <cell r="E1947">
            <v>120</v>
          </cell>
          <cell r="G1947">
            <v>8.4</v>
          </cell>
          <cell r="H1947">
            <v>8.399993896484375</v>
          </cell>
          <cell r="I1947">
            <v>8.399993896484375</v>
          </cell>
          <cell r="J1947">
            <v>8.399993896484375</v>
          </cell>
        </row>
        <row r="1948">
          <cell r="A1948">
            <v>2107</v>
          </cell>
          <cell r="B1948" t="str">
            <v xml:space="preserve">Antracita </v>
          </cell>
          <cell r="C1948" t="str">
            <v>m3</v>
          </cell>
          <cell r="D1948">
            <v>150</v>
          </cell>
          <cell r="E1948">
            <v>150</v>
          </cell>
          <cell r="G1948">
            <v>10.5</v>
          </cell>
          <cell r="H1948">
            <v>10.5</v>
          </cell>
          <cell r="I1948">
            <v>10.5</v>
          </cell>
          <cell r="J1948">
            <v>10.5</v>
          </cell>
        </row>
        <row r="1949">
          <cell r="A1949">
            <v>2108</v>
          </cell>
          <cell r="B1949" t="str">
            <v>Grava para filtros tmax=2.5cm e=36cm, densidad relativa&gt;2.5</v>
          </cell>
          <cell r="C1949" t="str">
            <v>m3</v>
          </cell>
          <cell r="D1949">
            <v>200</v>
          </cell>
          <cell r="E1949">
            <v>200</v>
          </cell>
          <cell r="G1949">
            <v>14</v>
          </cell>
          <cell r="H1949">
            <v>14</v>
          </cell>
          <cell r="I1949">
            <v>14</v>
          </cell>
          <cell r="J1949">
            <v>14</v>
          </cell>
        </row>
        <row r="1950">
          <cell r="A1950">
            <v>2109</v>
          </cell>
          <cell r="B1950" t="str">
            <v>Masilla epóxica</v>
          </cell>
          <cell r="C1950" t="str">
            <v>Kg</v>
          </cell>
          <cell r="D1950">
            <v>7</v>
          </cell>
          <cell r="E1950">
            <v>7</v>
          </cell>
          <cell r="G1950">
            <v>0.49</v>
          </cell>
          <cell r="H1950">
            <v>0.48999977111816406</v>
          </cell>
          <cell r="I1950">
            <v>0.48999977111816406</v>
          </cell>
          <cell r="J1950">
            <v>0.48999977111816406</v>
          </cell>
        </row>
        <row r="1951">
          <cell r="A1951">
            <v>2110</v>
          </cell>
          <cell r="B1951" t="str">
            <v>MOTOREDUCTORES DE EJE VERTICAL</v>
          </cell>
          <cell r="C1951" t="str">
            <v>u</v>
          </cell>
          <cell r="D1951">
            <v>175</v>
          </cell>
          <cell r="E1951">
            <v>175</v>
          </cell>
          <cell r="G1951">
            <v>12.25</v>
          </cell>
          <cell r="H1951">
            <v>12.25</v>
          </cell>
          <cell r="I1951">
            <v>12.25</v>
          </cell>
          <cell r="J1951">
            <v>12.25</v>
          </cell>
        </row>
        <row r="1952">
          <cell r="A1952">
            <v>2111</v>
          </cell>
          <cell r="B1952" t="str">
            <v>Adecuaciones varias sistema eléctrico(Ver anexo)</v>
          </cell>
          <cell r="C1952" t="str">
            <v>global</v>
          </cell>
          <cell r="D1952">
            <v>600</v>
          </cell>
          <cell r="E1952">
            <v>600</v>
          </cell>
          <cell r="G1952">
            <v>42</v>
          </cell>
          <cell r="H1952">
            <v>42</v>
          </cell>
          <cell r="I1952">
            <v>42</v>
          </cell>
          <cell r="J1952">
            <v>42</v>
          </cell>
        </row>
        <row r="1953">
          <cell r="A1953">
            <v>2112</v>
          </cell>
          <cell r="B1953" t="str">
            <v>Adecuaciones varias filtro de contacto</v>
          </cell>
          <cell r="C1953" t="str">
            <v>global</v>
          </cell>
          <cell r="D1953">
            <v>385</v>
          </cell>
          <cell r="E1953">
            <v>385</v>
          </cell>
          <cell r="G1953">
            <v>26.95</v>
          </cell>
          <cell r="H1953">
            <v>26.949996948242188</v>
          </cell>
          <cell r="I1953">
            <v>26.949996948242188</v>
          </cell>
          <cell r="J1953">
            <v>26.949996948242188</v>
          </cell>
        </row>
        <row r="1954">
          <cell r="A1954">
            <v>2113</v>
          </cell>
          <cell r="B1954" t="str">
            <v>Portafusibles con fusibles de 10Amp</v>
          </cell>
          <cell r="C1954" t="str">
            <v>u</v>
          </cell>
          <cell r="D1954">
            <v>2</v>
          </cell>
          <cell r="E1954">
            <v>2</v>
          </cell>
          <cell r="G1954">
            <v>0.14000000000000001</v>
          </cell>
          <cell r="H1954">
            <v>0.13999998569488525</v>
          </cell>
          <cell r="I1954">
            <v>0.13999998569488525</v>
          </cell>
          <cell r="J1954">
            <v>0.13999998569488525</v>
          </cell>
        </row>
        <row r="1955">
          <cell r="A1955">
            <v>2114</v>
          </cell>
          <cell r="B1955" t="str">
            <v>Lámpara fluorescente 2x40W/110V</v>
          </cell>
          <cell r="C1955" t="str">
            <v>u</v>
          </cell>
          <cell r="D1955">
            <v>20</v>
          </cell>
          <cell r="E1955">
            <v>20</v>
          </cell>
          <cell r="G1955">
            <v>1.4</v>
          </cell>
          <cell r="H1955">
            <v>1.3999996185302734</v>
          </cell>
          <cell r="I1955">
            <v>1.3999996185302734</v>
          </cell>
          <cell r="J1955">
            <v>1.3999996185302734</v>
          </cell>
        </row>
        <row r="1956">
          <cell r="A1956">
            <v>2115</v>
          </cell>
          <cell r="B1956" t="str">
            <v>Fotocélula con relé</v>
          </cell>
          <cell r="C1956" t="str">
            <v>u</v>
          </cell>
          <cell r="D1956">
            <v>80</v>
          </cell>
          <cell r="E1956">
            <v>80</v>
          </cell>
          <cell r="G1956">
            <v>5.6</v>
          </cell>
          <cell r="H1956">
            <v>5.5999984741210938</v>
          </cell>
          <cell r="I1956">
            <v>5.5999984741210938</v>
          </cell>
          <cell r="J1956">
            <v>5.5999984741210938</v>
          </cell>
        </row>
        <row r="1957">
          <cell r="A1957">
            <v>2116</v>
          </cell>
          <cell r="B1957" t="str">
            <v>Cable eléctrico tipo TTU N°8</v>
          </cell>
          <cell r="C1957" t="str">
            <v>ml</v>
          </cell>
          <cell r="D1957">
            <v>0.375</v>
          </cell>
          <cell r="E1957">
            <v>0.375</v>
          </cell>
          <cell r="G1957">
            <v>0.03</v>
          </cell>
          <cell r="H1957">
            <v>2.9999986290931702E-2</v>
          </cell>
          <cell r="I1957">
            <v>2.9999986290931702E-2</v>
          </cell>
          <cell r="J1957">
            <v>2.9999986290931702E-2</v>
          </cell>
        </row>
        <row r="1958">
          <cell r="A1958">
            <v>2117</v>
          </cell>
          <cell r="B1958" t="str">
            <v>LAMPARAS DE SODIO 400W/220V</v>
          </cell>
          <cell r="C1958" t="str">
            <v>U</v>
          </cell>
          <cell r="D1958">
            <v>200</v>
          </cell>
          <cell r="E1958">
            <v>200</v>
          </cell>
          <cell r="G1958">
            <v>14</v>
          </cell>
          <cell r="H1958">
            <v>14</v>
          </cell>
          <cell r="I1958">
            <v>14</v>
          </cell>
          <cell r="J1958">
            <v>14</v>
          </cell>
        </row>
        <row r="1959">
          <cell r="A1959">
            <v>2118</v>
          </cell>
          <cell r="B1959" t="str">
            <v>POSTES DE HORMIGÓN</v>
          </cell>
          <cell r="C1959" t="str">
            <v>U</v>
          </cell>
          <cell r="D1959">
            <v>245</v>
          </cell>
          <cell r="E1959">
            <v>245</v>
          </cell>
          <cell r="G1959">
            <v>17.149999999999999</v>
          </cell>
          <cell r="H1959">
            <v>17.149993896484375</v>
          </cell>
          <cell r="I1959">
            <v>17.149993896484375</v>
          </cell>
          <cell r="J1959">
            <v>17.149993896484375</v>
          </cell>
        </row>
        <row r="1960">
          <cell r="A1960">
            <v>2119</v>
          </cell>
          <cell r="B1960" t="str">
            <v>REDUCTOR LA-LL 90mm x 63mm</v>
          </cell>
          <cell r="C1960" t="str">
            <v>u</v>
          </cell>
          <cell r="D1960">
            <v>12.5</v>
          </cell>
          <cell r="E1960">
            <v>12.5</v>
          </cell>
          <cell r="G1960">
            <v>0.88</v>
          </cell>
          <cell r="H1960">
            <v>0.87999963760375977</v>
          </cell>
          <cell r="I1960">
            <v>0.87999963760375977</v>
          </cell>
          <cell r="J1960">
            <v>0.87999963760375977</v>
          </cell>
        </row>
        <row r="1961">
          <cell r="A1961">
            <v>2120</v>
          </cell>
          <cell r="B1961" t="str">
            <v>CODO 45° LA LL 110 mm</v>
          </cell>
          <cell r="C1961" t="str">
            <v>u</v>
          </cell>
          <cell r="D1961">
            <v>12</v>
          </cell>
          <cell r="E1961">
            <v>12</v>
          </cell>
          <cell r="G1961">
            <v>0.84</v>
          </cell>
          <cell r="H1961">
            <v>0.83999967575073242</v>
          </cell>
          <cell r="I1961">
            <v>0.83999967575073242</v>
          </cell>
          <cell r="J1961">
            <v>0.83999967575073242</v>
          </cell>
        </row>
        <row r="1962">
          <cell r="A1962">
            <v>2121</v>
          </cell>
          <cell r="B1962" t="str">
            <v xml:space="preserve">Collarín  D= 110 mm x 1" </v>
          </cell>
          <cell r="C1962" t="str">
            <v>u</v>
          </cell>
          <cell r="D1962">
            <v>1.25</v>
          </cell>
          <cell r="E1962">
            <v>1.25</v>
          </cell>
          <cell r="F1962">
            <v>1.25</v>
          </cell>
          <cell r="G1962">
            <v>0.09</v>
          </cell>
          <cell r="H1962">
            <v>8.9999973773956299E-2</v>
          </cell>
          <cell r="I1962">
            <v>8.9999973773956299E-2</v>
          </cell>
          <cell r="J1962">
            <v>8.9999973773956299E-2</v>
          </cell>
        </row>
        <row r="1963">
          <cell r="A1963">
            <v>2122</v>
          </cell>
          <cell r="B1963" t="str">
            <v>Collarines de 110 mm*1" HF</v>
          </cell>
          <cell r="C1963" t="str">
            <v>u</v>
          </cell>
          <cell r="D1963">
            <v>15.72</v>
          </cell>
          <cell r="E1963">
            <v>15.719993591308594</v>
          </cell>
          <cell r="G1963">
            <v>1.1000000000000001</v>
          </cell>
          <cell r="H1963">
            <v>1.0999994277954102</v>
          </cell>
          <cell r="I1963">
            <v>1.0999994277954102</v>
          </cell>
          <cell r="J1963">
            <v>1.0999994277954102</v>
          </cell>
        </row>
        <row r="1964">
          <cell r="A1964">
            <v>2123</v>
          </cell>
          <cell r="B1964" t="str">
            <v>TEE LA  LL  63mm</v>
          </cell>
          <cell r="C1964" t="str">
            <v>u</v>
          </cell>
          <cell r="D1964">
            <v>12</v>
          </cell>
          <cell r="E1964">
            <v>12</v>
          </cell>
          <cell r="G1964">
            <v>0.84</v>
          </cell>
          <cell r="H1964">
            <v>0.83999967575073242</v>
          </cell>
          <cell r="I1964">
            <v>0.83999967575073242</v>
          </cell>
          <cell r="J1964">
            <v>0.83999967575073242</v>
          </cell>
        </row>
        <row r="1965">
          <cell r="A1965">
            <v>2124</v>
          </cell>
          <cell r="B1965" t="str">
            <v>TEE LA  LL  63mm x 50mm</v>
          </cell>
          <cell r="C1965" t="str">
            <v>U</v>
          </cell>
          <cell r="D1965">
            <v>15</v>
          </cell>
          <cell r="E1965">
            <v>15</v>
          </cell>
          <cell r="G1965">
            <v>1.05</v>
          </cell>
          <cell r="H1965">
            <v>1.0499992370605469</v>
          </cell>
          <cell r="I1965">
            <v>1.0499992370605469</v>
          </cell>
          <cell r="J1965">
            <v>1.0499992370605469</v>
          </cell>
        </row>
        <row r="1966">
          <cell r="A1966">
            <v>2125</v>
          </cell>
          <cell r="B1966" t="str">
            <v>UNIÓN GIBAULT HF LL DE 90 MM SIMETRICA</v>
          </cell>
          <cell r="C1966" t="str">
            <v>u</v>
          </cell>
          <cell r="D1966">
            <v>13</v>
          </cell>
          <cell r="E1966">
            <v>13</v>
          </cell>
          <cell r="G1966">
            <v>0.91</v>
          </cell>
          <cell r="H1966">
            <v>0.90999984741210938</v>
          </cell>
          <cell r="I1966">
            <v>0.90999984741210938</v>
          </cell>
          <cell r="J1966">
            <v>0.90999984741210938</v>
          </cell>
        </row>
        <row r="1967">
          <cell r="A1967">
            <v>2126</v>
          </cell>
          <cell r="B1967" t="str">
            <v xml:space="preserve">VÁLVULA HF LL DE 90mm SB SRM </v>
          </cell>
          <cell r="C1967" t="str">
            <v>U</v>
          </cell>
          <cell r="D1967">
            <v>89</v>
          </cell>
          <cell r="E1967">
            <v>89</v>
          </cell>
          <cell r="G1967">
            <v>6.23</v>
          </cell>
          <cell r="H1967">
            <v>6.2299995422363281</v>
          </cell>
          <cell r="I1967">
            <v>6.2299995422363281</v>
          </cell>
          <cell r="J1967">
            <v>6.2299995422363281</v>
          </cell>
        </row>
        <row r="1968">
          <cell r="A1968">
            <v>2127</v>
          </cell>
          <cell r="B1968" t="str">
            <v xml:space="preserve">CRUZ LA LL 160mm </v>
          </cell>
          <cell r="C1968" t="str">
            <v>U</v>
          </cell>
          <cell r="D1968">
            <v>45</v>
          </cell>
          <cell r="E1968">
            <v>45</v>
          </cell>
          <cell r="G1968">
            <v>3.15</v>
          </cell>
          <cell r="H1968">
            <v>3.1499996185302734</v>
          </cell>
          <cell r="I1968">
            <v>3.1499996185302734</v>
          </cell>
          <cell r="J1968">
            <v>3.1499996185302734</v>
          </cell>
        </row>
        <row r="1969">
          <cell r="A1969">
            <v>2128</v>
          </cell>
          <cell r="B1969" t="str">
            <v>TEE LA LL DE 110X 75MM</v>
          </cell>
          <cell r="C1969" t="str">
            <v>U</v>
          </cell>
          <cell r="D1969">
            <v>35</v>
          </cell>
          <cell r="E1969">
            <v>35</v>
          </cell>
          <cell r="G1969">
            <v>2.4500000000000002</v>
          </cell>
          <cell r="H1969">
            <v>2.4499988555908203</v>
          </cell>
          <cell r="I1969">
            <v>2.4499988555908203</v>
          </cell>
          <cell r="J1969">
            <v>2.4499988555908203</v>
          </cell>
        </row>
        <row r="1970">
          <cell r="A1970">
            <v>2129</v>
          </cell>
          <cell r="B1970" t="str">
            <v>CODO 45° LA LL 75 mm</v>
          </cell>
          <cell r="C1970" t="str">
            <v>U</v>
          </cell>
          <cell r="D1970">
            <v>16.376000000000001</v>
          </cell>
          <cell r="E1970">
            <v>16.375991821289063</v>
          </cell>
          <cell r="G1970">
            <v>1.1499999999999999</v>
          </cell>
          <cell r="H1970">
            <v>1.1499996185302734</v>
          </cell>
          <cell r="I1970">
            <v>1.1499996185302734</v>
          </cell>
          <cell r="J1970">
            <v>1.1499996185302734</v>
          </cell>
        </row>
        <row r="1971">
          <cell r="A1971">
            <v>2130</v>
          </cell>
          <cell r="B1971" t="str">
            <v>CODO 22.5° LA LL 75 mm</v>
          </cell>
          <cell r="C1971" t="str">
            <v>U</v>
          </cell>
          <cell r="D1971">
            <v>14.76</v>
          </cell>
          <cell r="E1971">
            <v>14.759994506835938</v>
          </cell>
          <cell r="G1971">
            <v>1.03</v>
          </cell>
          <cell r="H1971">
            <v>1.0299997329711914</v>
          </cell>
          <cell r="I1971">
            <v>1.0299997329711914</v>
          </cell>
          <cell r="J1971">
            <v>1.0299997329711914</v>
          </cell>
        </row>
        <row r="1972">
          <cell r="A1972">
            <v>2131</v>
          </cell>
          <cell r="B1972" t="str">
            <v>REDUCTOR LA LL  110mm x 75mm</v>
          </cell>
          <cell r="C1972" t="str">
            <v>U</v>
          </cell>
          <cell r="D1972">
            <v>14.5</v>
          </cell>
          <cell r="E1972">
            <v>14.5</v>
          </cell>
          <cell r="G1972">
            <v>1.02</v>
          </cell>
          <cell r="H1972">
            <v>1.0199995040893555</v>
          </cell>
          <cell r="I1972">
            <v>1.0199995040893555</v>
          </cell>
          <cell r="J1972">
            <v>1.0199995040893555</v>
          </cell>
        </row>
        <row r="1973">
          <cell r="A1973">
            <v>2132</v>
          </cell>
          <cell r="B1973" t="str">
            <v>REDUCTOR LA LL  110mm x 63mm</v>
          </cell>
          <cell r="C1973" t="str">
            <v>U</v>
          </cell>
          <cell r="D1973">
            <v>14.2</v>
          </cell>
          <cell r="E1973">
            <v>14.199996948242188</v>
          </cell>
          <cell r="G1973">
            <v>0.99</v>
          </cell>
          <cell r="H1973">
            <v>0.98999977111816406</v>
          </cell>
          <cell r="I1973">
            <v>0.98999977111816406</v>
          </cell>
          <cell r="J1973">
            <v>0.98999977111816406</v>
          </cell>
        </row>
        <row r="1974">
          <cell r="A1974">
            <v>2133</v>
          </cell>
          <cell r="B1974" t="str">
            <v>YEE LA LL 50mm x 63mm</v>
          </cell>
          <cell r="C1974" t="str">
            <v>U</v>
          </cell>
          <cell r="D1974">
            <v>16</v>
          </cell>
          <cell r="E1974">
            <v>16</v>
          </cell>
          <cell r="G1974">
            <v>1.1200000000000001</v>
          </cell>
          <cell r="H1974">
            <v>1.119999885559082</v>
          </cell>
          <cell r="I1974">
            <v>1.119999885559082</v>
          </cell>
          <cell r="J1974">
            <v>1.119999885559082</v>
          </cell>
        </row>
        <row r="1975">
          <cell r="A1975">
            <v>2134</v>
          </cell>
          <cell r="B1975" t="str">
            <v>CRUZ LA LL 63mm x 50mm</v>
          </cell>
          <cell r="C1975" t="str">
            <v>U</v>
          </cell>
          <cell r="D1975">
            <v>25</v>
          </cell>
          <cell r="E1975">
            <v>25</v>
          </cell>
          <cell r="G1975">
            <v>1.75</v>
          </cell>
          <cell r="H1975">
            <v>1.75</v>
          </cell>
          <cell r="I1975">
            <v>1.75</v>
          </cell>
          <cell r="J1975">
            <v>1.75</v>
          </cell>
        </row>
        <row r="1976">
          <cell r="A1976">
            <v>2135</v>
          </cell>
          <cell r="B1976" t="str">
            <v>CODO 90° LA - LL 90mm</v>
          </cell>
          <cell r="C1976" t="str">
            <v>U</v>
          </cell>
          <cell r="D1976">
            <v>21.26</v>
          </cell>
          <cell r="E1976">
            <v>21.259994506835938</v>
          </cell>
          <cell r="G1976">
            <v>1.49</v>
          </cell>
          <cell r="H1976">
            <v>1.4899997711181641</v>
          </cell>
          <cell r="I1976">
            <v>1.4899997711181641</v>
          </cell>
          <cell r="J1976">
            <v>1.4899997711181641</v>
          </cell>
        </row>
        <row r="1977">
          <cell r="A1977">
            <v>2136</v>
          </cell>
          <cell r="B1977" t="str">
            <v>TEE LA LL 90mm</v>
          </cell>
          <cell r="C1977" t="str">
            <v>U</v>
          </cell>
          <cell r="D1977">
            <v>14</v>
          </cell>
          <cell r="E1977">
            <v>14</v>
          </cell>
          <cell r="G1977">
            <v>0.98</v>
          </cell>
          <cell r="H1977">
            <v>0.97999954223632813</v>
          </cell>
          <cell r="I1977">
            <v>0.97999954223632813</v>
          </cell>
          <cell r="J1977">
            <v>0.97999954223632813</v>
          </cell>
        </row>
        <row r="1978">
          <cell r="A1978">
            <v>2137</v>
          </cell>
          <cell r="B1978" t="str">
            <v>TEE LA LL DE 110X 90MM</v>
          </cell>
          <cell r="C1978" t="str">
            <v>U</v>
          </cell>
          <cell r="D1978">
            <v>18</v>
          </cell>
          <cell r="E1978">
            <v>18</v>
          </cell>
          <cell r="G1978">
            <v>1.26</v>
          </cell>
          <cell r="H1978">
            <v>1.2599992752075195</v>
          </cell>
          <cell r="I1978">
            <v>1.2599992752075195</v>
          </cell>
          <cell r="J1978">
            <v>1.2599992752075195</v>
          </cell>
        </row>
        <row r="1979">
          <cell r="A1979">
            <v>2138</v>
          </cell>
          <cell r="B1979" t="str">
            <v>REDUCTOR LA LL  110mm x 90mm</v>
          </cell>
          <cell r="C1979" t="str">
            <v>U</v>
          </cell>
          <cell r="D1979">
            <v>16.329999999999998</v>
          </cell>
          <cell r="E1979">
            <v>16.329986572265625</v>
          </cell>
          <cell r="G1979">
            <v>1.1399999999999999</v>
          </cell>
          <cell r="H1979">
            <v>1.1399993896484375</v>
          </cell>
          <cell r="I1979">
            <v>1.1399993896484375</v>
          </cell>
          <cell r="J1979">
            <v>1.1399993896484375</v>
          </cell>
        </row>
        <row r="1980">
          <cell r="A1980">
            <v>2139</v>
          </cell>
          <cell r="B1980" t="str">
            <v>TAPON LA LL 90mm</v>
          </cell>
          <cell r="C1980" t="str">
            <v>U</v>
          </cell>
          <cell r="D1980">
            <v>11.7</v>
          </cell>
          <cell r="E1980">
            <v>11.699996948242188</v>
          </cell>
          <cell r="G1980">
            <v>0.82</v>
          </cell>
          <cell r="H1980">
            <v>0.81999969482421875</v>
          </cell>
          <cell r="I1980">
            <v>0.81999969482421875</v>
          </cell>
          <cell r="J1980">
            <v>0.81999969482421875</v>
          </cell>
        </row>
        <row r="1981">
          <cell r="A1981">
            <v>2140</v>
          </cell>
          <cell r="B1981" t="str">
            <v xml:space="preserve">CRUZ LA LL 90mm </v>
          </cell>
          <cell r="C1981" t="str">
            <v>U</v>
          </cell>
          <cell r="D1981">
            <v>21.6</v>
          </cell>
          <cell r="E1981">
            <v>21.599990844726563</v>
          </cell>
          <cell r="G1981">
            <v>1.51</v>
          </cell>
          <cell r="H1981">
            <v>1.5099992752075195</v>
          </cell>
          <cell r="I1981">
            <v>1.5099992752075195</v>
          </cell>
          <cell r="J1981">
            <v>1.5099992752075195</v>
          </cell>
        </row>
        <row r="1982">
          <cell r="A1982">
            <v>2141</v>
          </cell>
          <cell r="B1982" t="str">
            <v>Toma de incorporación Ø=1/2" rosca recta</v>
          </cell>
          <cell r="C1982" t="str">
            <v>u</v>
          </cell>
          <cell r="D1982">
            <v>3.61</v>
          </cell>
          <cell r="E1982">
            <v>3.6099987030029297</v>
          </cell>
          <cell r="G1982">
            <v>0.25</v>
          </cell>
          <cell r="H1982">
            <v>0.25</v>
          </cell>
          <cell r="I1982">
            <v>0.25</v>
          </cell>
          <cell r="J1982">
            <v>0.25</v>
          </cell>
        </row>
        <row r="1983">
          <cell r="A1983">
            <v>2142</v>
          </cell>
          <cell r="B1983" t="str">
            <v>Llave de acera 1/2"</v>
          </cell>
          <cell r="C1983" t="str">
            <v>u</v>
          </cell>
          <cell r="D1983">
            <v>3.49</v>
          </cell>
          <cell r="E1983">
            <v>3.4899997711181641</v>
          </cell>
          <cell r="G1983">
            <v>0.24</v>
          </cell>
          <cell r="H1983">
            <v>0.23999989032745361</v>
          </cell>
          <cell r="I1983">
            <v>0.23999989032745361</v>
          </cell>
          <cell r="J1983">
            <v>0.23999989032745361</v>
          </cell>
        </row>
        <row r="1984">
          <cell r="A1984">
            <v>2143</v>
          </cell>
          <cell r="B1984" t="str">
            <v>Caja de acera</v>
          </cell>
          <cell r="C1984" t="str">
            <v>u</v>
          </cell>
          <cell r="D1984">
            <v>2</v>
          </cell>
          <cell r="E1984">
            <v>2</v>
          </cell>
          <cell r="G1984">
            <v>0.14000000000000001</v>
          </cell>
          <cell r="H1984">
            <v>0.13999998569488525</v>
          </cell>
          <cell r="I1984">
            <v>0.13999998569488525</v>
          </cell>
          <cell r="J1984">
            <v>0.13999998569488525</v>
          </cell>
        </row>
        <row r="1985">
          <cell r="A1985">
            <v>2144</v>
          </cell>
          <cell r="B1985" t="str">
            <v xml:space="preserve">VÁLVULA HF SB  LL SRM  D= 110mm </v>
          </cell>
          <cell r="C1985" t="str">
            <v>U</v>
          </cell>
          <cell r="D1985">
            <v>125</v>
          </cell>
          <cell r="E1985">
            <v>125</v>
          </cell>
          <cell r="G1985">
            <v>8.75</v>
          </cell>
          <cell r="H1985">
            <v>8.75</v>
          </cell>
          <cell r="I1985">
            <v>8.75</v>
          </cell>
          <cell r="J1985">
            <v>8.75</v>
          </cell>
        </row>
        <row r="1986">
          <cell r="A1986">
            <v>2145</v>
          </cell>
          <cell r="B1986" t="str">
            <v xml:space="preserve">VÁLVULA HF LL SB Ø=200mm  </v>
          </cell>
          <cell r="C1986" t="str">
            <v>u</v>
          </cell>
          <cell r="D1986">
            <v>336</v>
          </cell>
          <cell r="E1986">
            <v>336</v>
          </cell>
          <cell r="G1986">
            <v>23.52</v>
          </cell>
          <cell r="H1986">
            <v>23.519989013671875</v>
          </cell>
          <cell r="I1986">
            <v>23.519989013671875</v>
          </cell>
          <cell r="J1986">
            <v>23.519989013671875</v>
          </cell>
        </row>
        <row r="1987">
          <cell r="A1987">
            <v>2146</v>
          </cell>
          <cell r="B1987" t="str">
            <v>VALVULA HF SB BB CRM Ø=160mm</v>
          </cell>
          <cell r="C1987" t="str">
            <v>U</v>
          </cell>
          <cell r="D1987">
            <v>253.08</v>
          </cell>
          <cell r="E1987">
            <v>253.0799560546875</v>
          </cell>
          <cell r="G1987">
            <v>17.72</v>
          </cell>
          <cell r="H1987">
            <v>17.719985961914063</v>
          </cell>
          <cell r="I1987">
            <v>17.719985961914063</v>
          </cell>
          <cell r="J1987">
            <v>17.719985961914063</v>
          </cell>
        </row>
        <row r="1988">
          <cell r="A1988">
            <v>2147</v>
          </cell>
          <cell r="B1988" t="str">
            <v>TUBERIA DE VENTILACION PVC Ø=75MM</v>
          </cell>
          <cell r="C1988" t="str">
            <v>ML</v>
          </cell>
          <cell r="D1988">
            <v>1.6</v>
          </cell>
          <cell r="E1988">
            <v>1.5999994277954102</v>
          </cell>
          <cell r="G1988">
            <v>0.11</v>
          </cell>
          <cell r="H1988">
            <v>0.10999995470046997</v>
          </cell>
          <cell r="I1988">
            <v>0.10999995470046997</v>
          </cell>
          <cell r="J1988">
            <v>0.10999995470046997</v>
          </cell>
        </row>
        <row r="1989">
          <cell r="A1989">
            <v>2148</v>
          </cell>
          <cell r="B1989" t="str">
            <v>CODO PVC  VENTILACION PVC Ø=75MM</v>
          </cell>
          <cell r="C1989" t="str">
            <v>U</v>
          </cell>
          <cell r="D1989">
            <v>0.95</v>
          </cell>
          <cell r="E1989">
            <v>0.94999980926513672</v>
          </cell>
          <cell r="G1989">
            <v>7.0000000000000007E-2</v>
          </cell>
          <cell r="H1989">
            <v>6.9999992847442627E-2</v>
          </cell>
          <cell r="I1989">
            <v>6.9999992847442627E-2</v>
          </cell>
          <cell r="J1989">
            <v>6.9999992847442627E-2</v>
          </cell>
        </row>
        <row r="1990">
          <cell r="A1990">
            <v>2149</v>
          </cell>
          <cell r="B1990" t="str">
            <v>ARENA GRADACIÓN 0.50-1.00mm</v>
          </cell>
          <cell r="C1990" t="str">
            <v>m3</v>
          </cell>
          <cell r="D1990">
            <v>40</v>
          </cell>
          <cell r="E1990">
            <v>40</v>
          </cell>
          <cell r="G1990">
            <v>2.8</v>
          </cell>
          <cell r="H1990">
            <v>2.7999992370605469</v>
          </cell>
          <cell r="I1990">
            <v>2.7999992370605469</v>
          </cell>
          <cell r="J1990">
            <v>2.7999992370605469</v>
          </cell>
        </row>
        <row r="1991">
          <cell r="A1991">
            <v>2150</v>
          </cell>
          <cell r="B1991" t="str">
            <v>REDUCTOR HF LL 200mm x 160mm</v>
          </cell>
          <cell r="C1991" t="str">
            <v>U</v>
          </cell>
          <cell r="D1991">
            <v>105</v>
          </cell>
          <cell r="E1991">
            <v>105</v>
          </cell>
          <cell r="G1991">
            <v>7.35</v>
          </cell>
          <cell r="H1991">
            <v>7.3499984741210938</v>
          </cell>
          <cell r="I1991">
            <v>7.3499984741210938</v>
          </cell>
          <cell r="J1991">
            <v>7.3499984741210938</v>
          </cell>
        </row>
        <row r="1992">
          <cell r="A1992">
            <v>2151</v>
          </cell>
          <cell r="B1992" t="str">
            <v>UNIÓN GIBAULT HF Ø=170 mm SIMETRICA</v>
          </cell>
          <cell r="C1992" t="str">
            <v>u</v>
          </cell>
          <cell r="D1992">
            <v>21</v>
          </cell>
          <cell r="E1992">
            <v>21</v>
          </cell>
          <cell r="G1992">
            <v>1.47</v>
          </cell>
          <cell r="H1992">
            <v>1.4699993133544922</v>
          </cell>
          <cell r="I1992">
            <v>1.4699993133544922</v>
          </cell>
          <cell r="J1992">
            <v>1.4699993133544922</v>
          </cell>
        </row>
        <row r="1993">
          <cell r="A1993">
            <v>2152</v>
          </cell>
          <cell r="B1993" t="str">
            <v>UNIÓN GIBAULT HF Ø= 240 X 200 mm</v>
          </cell>
          <cell r="C1993" t="str">
            <v>u</v>
          </cell>
          <cell r="D1993">
            <v>44.56</v>
          </cell>
          <cell r="E1993">
            <v>44.55999755859375</v>
          </cell>
          <cell r="G1993">
            <v>3.12</v>
          </cell>
          <cell r="H1993">
            <v>3.1199989318847656</v>
          </cell>
          <cell r="I1993">
            <v>3.1199989318847656</v>
          </cell>
          <cell r="J1993">
            <v>3.1199989318847656</v>
          </cell>
        </row>
        <row r="1994">
          <cell r="A1994">
            <v>2153</v>
          </cell>
          <cell r="B1994" t="str">
            <v>UNIÓN GIBAULT HF Ø= 110 X 125 mm</v>
          </cell>
          <cell r="C1994" t="str">
            <v>u</v>
          </cell>
          <cell r="D1994">
            <v>15.06</v>
          </cell>
          <cell r="E1994">
            <v>15.05999755859375</v>
          </cell>
          <cell r="G1994">
            <v>1.05</v>
          </cell>
          <cell r="H1994">
            <v>1.0499992370605469</v>
          </cell>
          <cell r="I1994">
            <v>1.0499992370605469</v>
          </cell>
          <cell r="J1994">
            <v>1.0499992370605469</v>
          </cell>
        </row>
        <row r="1995">
          <cell r="A1995">
            <v>2154</v>
          </cell>
          <cell r="B1995" t="str">
            <v>UNIÓN GIBAULT HF Ø= 200 X 220 mm</v>
          </cell>
          <cell r="C1995" t="str">
            <v>u</v>
          </cell>
          <cell r="D1995">
            <v>38</v>
          </cell>
          <cell r="E1995">
            <v>38</v>
          </cell>
          <cell r="G1995">
            <v>2.66</v>
          </cell>
          <cell r="H1995">
            <v>2.6599998474121094</v>
          </cell>
          <cell r="I1995">
            <v>2.6599998474121094</v>
          </cell>
          <cell r="J1995">
            <v>2.6599998474121094</v>
          </cell>
        </row>
        <row r="1996">
          <cell r="A1996">
            <v>2155</v>
          </cell>
          <cell r="B1996" t="str">
            <v>UNIÓN GIBAULT HF Ø= 220 X 230 mm</v>
          </cell>
          <cell r="C1996" t="str">
            <v>u</v>
          </cell>
          <cell r="D1996">
            <v>49.96</v>
          </cell>
          <cell r="E1996">
            <v>49.959991455078125</v>
          </cell>
          <cell r="G1996">
            <v>3.5</v>
          </cell>
          <cell r="H1996">
            <v>3.5</v>
          </cell>
          <cell r="I1996">
            <v>3.5</v>
          </cell>
          <cell r="J1996">
            <v>3.5</v>
          </cell>
        </row>
        <row r="1997">
          <cell r="A1997">
            <v>2156</v>
          </cell>
          <cell r="B1997" t="str">
            <v>UNIÓN GIBAULT HF Ø= 160 X 170 mm</v>
          </cell>
          <cell r="C1997" t="str">
            <v>u</v>
          </cell>
          <cell r="D1997">
            <v>19.920000000000002</v>
          </cell>
          <cell r="E1997">
            <v>19.919998168945313</v>
          </cell>
          <cell r="G1997">
            <v>1.39</v>
          </cell>
          <cell r="H1997">
            <v>1.3899993896484375</v>
          </cell>
          <cell r="I1997">
            <v>1.3899993896484375</v>
          </cell>
          <cell r="J1997">
            <v>1.3899993896484375</v>
          </cell>
        </row>
        <row r="1998">
          <cell r="A1998">
            <v>2157</v>
          </cell>
          <cell r="B1998" t="str">
            <v xml:space="preserve">UNIÓN GIBAULT HF Ø= 110 X 4" </v>
          </cell>
          <cell r="C1998" t="str">
            <v>u</v>
          </cell>
          <cell r="D1998">
            <v>15.85</v>
          </cell>
          <cell r="E1998">
            <v>15.849998474121094</v>
          </cell>
          <cell r="G1998">
            <v>1.1100000000000001</v>
          </cell>
          <cell r="H1998">
            <v>1.1099996566772461</v>
          </cell>
          <cell r="I1998">
            <v>1.1099996566772461</v>
          </cell>
          <cell r="J1998">
            <v>1.1099996566772461</v>
          </cell>
        </row>
        <row r="1999">
          <cell r="A1999">
            <v>2158</v>
          </cell>
          <cell r="B1999" t="str">
            <v>UNIÓN GIBAULT HF Ø= 90 X 102 mm</v>
          </cell>
          <cell r="C1999" t="str">
            <v>u</v>
          </cell>
          <cell r="D1999">
            <v>14.9</v>
          </cell>
          <cell r="E1999">
            <v>14.899993896484375</v>
          </cell>
          <cell r="G1999">
            <v>1.04</v>
          </cell>
          <cell r="H1999">
            <v>1.0399999618530273</v>
          </cell>
          <cell r="I1999">
            <v>1.0399999618530273</v>
          </cell>
          <cell r="J1999">
            <v>1.0399999618530273</v>
          </cell>
        </row>
        <row r="2000">
          <cell r="A2000">
            <v>2159</v>
          </cell>
          <cell r="B2000" t="str">
            <v>UNIÓN GIBAULT HF Ø= 63 X 75 mm</v>
          </cell>
          <cell r="C2000" t="str">
            <v>u</v>
          </cell>
          <cell r="D2000">
            <v>11</v>
          </cell>
          <cell r="E2000">
            <v>11</v>
          </cell>
          <cell r="G2000">
            <v>0.77</v>
          </cell>
          <cell r="H2000">
            <v>0.76999998092651367</v>
          </cell>
          <cell r="I2000">
            <v>0.76999998092651367</v>
          </cell>
          <cell r="J2000">
            <v>0.76999998092651367</v>
          </cell>
        </row>
        <row r="2001">
          <cell r="A2001">
            <v>2160</v>
          </cell>
          <cell r="B2001" t="str">
            <v>TEE LA LL  160mm x 90mm</v>
          </cell>
          <cell r="C2001" t="str">
            <v>U</v>
          </cell>
          <cell r="D2001">
            <v>20</v>
          </cell>
          <cell r="E2001">
            <v>20</v>
          </cell>
          <cell r="G2001">
            <v>1.4</v>
          </cell>
          <cell r="H2001">
            <v>1.3999996185302734</v>
          </cell>
          <cell r="I2001">
            <v>1.3999996185302734</v>
          </cell>
          <cell r="J2001">
            <v>1.3999996185302734</v>
          </cell>
        </row>
        <row r="2002">
          <cell r="A2002">
            <v>2161</v>
          </cell>
          <cell r="B2002" t="str">
            <v>TEE LA LL  90mm x 63mm</v>
          </cell>
          <cell r="C2002" t="str">
            <v>U</v>
          </cell>
          <cell r="D2002">
            <v>15.5</v>
          </cell>
          <cell r="E2002">
            <v>15.5</v>
          </cell>
          <cell r="G2002">
            <v>1.0900000000000001</v>
          </cell>
          <cell r="H2002">
            <v>1.0899991989135742</v>
          </cell>
          <cell r="I2002">
            <v>1.0899991989135742</v>
          </cell>
          <cell r="J2002">
            <v>1.0899991989135742</v>
          </cell>
        </row>
        <row r="2003">
          <cell r="A2003">
            <v>2162</v>
          </cell>
          <cell r="B2003" t="str">
            <v>CODO 45° LA LL 90mm</v>
          </cell>
          <cell r="C2003" t="str">
            <v>U</v>
          </cell>
          <cell r="D2003">
            <v>18.45</v>
          </cell>
          <cell r="E2003">
            <v>18.449996948242188</v>
          </cell>
          <cell r="G2003">
            <v>1.29</v>
          </cell>
          <cell r="H2003">
            <v>1.2899999618530273</v>
          </cell>
          <cell r="I2003">
            <v>1.2899999618530273</v>
          </cell>
          <cell r="J2003">
            <v>1.2899999618530273</v>
          </cell>
        </row>
        <row r="2004">
          <cell r="A2004">
            <v>2163</v>
          </cell>
          <cell r="B2004" t="str">
            <v xml:space="preserve">Collarín  D= 160 mm x 1/2" </v>
          </cell>
          <cell r="C2004" t="str">
            <v>u</v>
          </cell>
          <cell r="D2004">
            <v>17.600000000000001</v>
          </cell>
          <cell r="E2004">
            <v>17.599990844726563</v>
          </cell>
          <cell r="G2004">
            <v>1.23</v>
          </cell>
          <cell r="H2004">
            <v>1.2299995422363281</v>
          </cell>
          <cell r="I2004">
            <v>1.2299995422363281</v>
          </cell>
          <cell r="J2004">
            <v>1.2299995422363281</v>
          </cell>
        </row>
        <row r="2005">
          <cell r="A2005">
            <v>2164</v>
          </cell>
          <cell r="B2005" t="str">
            <v xml:space="preserve">Collarín  D= 160 mm x 3/4" </v>
          </cell>
          <cell r="C2005" t="str">
            <v>u</v>
          </cell>
          <cell r="D2005">
            <v>17.600000000000001</v>
          </cell>
          <cell r="E2005">
            <v>17.599990844726563</v>
          </cell>
          <cell r="G2005">
            <v>1.23</v>
          </cell>
          <cell r="H2005">
            <v>1.2299995422363281</v>
          </cell>
          <cell r="I2005">
            <v>1.2299995422363281</v>
          </cell>
          <cell r="J2005">
            <v>1.2299995422363281</v>
          </cell>
        </row>
        <row r="2006">
          <cell r="A2006">
            <v>2165</v>
          </cell>
          <cell r="B2006" t="str">
            <v xml:space="preserve">Collarín  D= 160 mm x 1" </v>
          </cell>
          <cell r="C2006" t="str">
            <v>u</v>
          </cell>
          <cell r="D2006">
            <v>17.600000000000001</v>
          </cell>
          <cell r="E2006">
            <v>17.599990844726563</v>
          </cell>
          <cell r="G2006">
            <v>1.23</v>
          </cell>
          <cell r="H2006">
            <v>1.2299995422363281</v>
          </cell>
          <cell r="I2006">
            <v>1.2299995422363281</v>
          </cell>
          <cell r="J2006">
            <v>1.2299995422363281</v>
          </cell>
        </row>
        <row r="2007">
          <cell r="A2007">
            <v>2166</v>
          </cell>
          <cell r="B2007" t="str">
            <v xml:space="preserve">Collarín  D= 200 mm x 1/2" </v>
          </cell>
          <cell r="C2007" t="str">
            <v>u</v>
          </cell>
          <cell r="D2007">
            <v>20.27</v>
          </cell>
          <cell r="E2007">
            <v>20.269989013671875</v>
          </cell>
          <cell r="G2007">
            <v>1.42</v>
          </cell>
          <cell r="H2007">
            <v>1.4199991226196289</v>
          </cell>
          <cell r="I2007">
            <v>1.4199991226196289</v>
          </cell>
          <cell r="J2007">
            <v>1.4199991226196289</v>
          </cell>
        </row>
        <row r="2008">
          <cell r="A2008">
            <v>2167</v>
          </cell>
          <cell r="B2008" t="str">
            <v xml:space="preserve">Collarín  D= 200 mm x 3/4" </v>
          </cell>
          <cell r="C2008" t="str">
            <v>u</v>
          </cell>
          <cell r="D2008">
            <v>22.3</v>
          </cell>
          <cell r="E2008">
            <v>22.29998779296875</v>
          </cell>
          <cell r="G2008">
            <v>1.56</v>
          </cell>
          <cell r="H2008">
            <v>1.5599994659423828</v>
          </cell>
          <cell r="I2008">
            <v>1.5599994659423828</v>
          </cell>
          <cell r="J2008">
            <v>1.5599994659423828</v>
          </cell>
        </row>
        <row r="2009">
          <cell r="A2009">
            <v>2168</v>
          </cell>
          <cell r="B2009" t="str">
            <v>Tubería P.roscable PVC 3/4x6m 340 PSI</v>
          </cell>
          <cell r="C2009" t="str">
            <v>m</v>
          </cell>
          <cell r="D2009">
            <v>0.94</v>
          </cell>
          <cell r="E2009">
            <v>0.93999958038330078</v>
          </cell>
          <cell r="F2009">
            <v>0.93999958038330078</v>
          </cell>
          <cell r="G2009">
            <v>7.0000000000000007E-2</v>
          </cell>
          <cell r="H2009">
            <v>6.9999992847442627E-2</v>
          </cell>
          <cell r="I2009">
            <v>6.9999992847442627E-2</v>
          </cell>
          <cell r="J2009">
            <v>6.9999992847442627E-2</v>
          </cell>
        </row>
        <row r="2010">
          <cell r="A2010">
            <v>2169</v>
          </cell>
          <cell r="B2010" t="str">
            <v xml:space="preserve">Collarín  D= 90 mm x 1/2" </v>
          </cell>
          <cell r="C2010" t="str">
            <v>u</v>
          </cell>
          <cell r="D2010">
            <v>3.5</v>
          </cell>
          <cell r="E2010">
            <v>3.5</v>
          </cell>
          <cell r="G2010">
            <v>0.25</v>
          </cell>
          <cell r="H2010">
            <v>0.25</v>
          </cell>
          <cell r="I2010">
            <v>0.25</v>
          </cell>
          <cell r="J2010">
            <v>0.25</v>
          </cell>
        </row>
        <row r="2011">
          <cell r="A2011">
            <v>2170</v>
          </cell>
          <cell r="B2011" t="str">
            <v>Toma de incorporación Ø=3/4" rosca recta</v>
          </cell>
          <cell r="C2011" t="str">
            <v>u</v>
          </cell>
          <cell r="D2011">
            <v>15</v>
          </cell>
          <cell r="E2011">
            <v>15</v>
          </cell>
          <cell r="F2011">
            <v>15</v>
          </cell>
          <cell r="G2011">
            <v>15</v>
          </cell>
          <cell r="H2011">
            <v>15</v>
          </cell>
          <cell r="I2011">
            <v>15</v>
          </cell>
          <cell r="J2011">
            <v>15</v>
          </cell>
        </row>
        <row r="2012">
          <cell r="A2012">
            <v>2171</v>
          </cell>
          <cell r="B2012" t="str">
            <v>Llave de acera 3/4"</v>
          </cell>
          <cell r="C2012" t="str">
            <v>u</v>
          </cell>
          <cell r="D2012">
            <v>14</v>
          </cell>
          <cell r="E2012">
            <v>14</v>
          </cell>
          <cell r="G2012">
            <v>0.98</v>
          </cell>
          <cell r="H2012">
            <v>0.97999954223632813</v>
          </cell>
          <cell r="I2012">
            <v>0.97999954223632813</v>
          </cell>
          <cell r="J2012">
            <v>0.97999954223632813</v>
          </cell>
        </row>
        <row r="2013">
          <cell r="A2013">
            <v>2172</v>
          </cell>
          <cell r="B2013" t="str">
            <v>Toma de incorporación Ø=1" rosca recta</v>
          </cell>
          <cell r="C2013" t="str">
            <v>u</v>
          </cell>
          <cell r="D2013">
            <v>13.68</v>
          </cell>
          <cell r="E2013">
            <v>13.67999267578125</v>
          </cell>
          <cell r="G2013">
            <v>0.96</v>
          </cell>
          <cell r="H2013">
            <v>0.95999956130981445</v>
          </cell>
          <cell r="I2013">
            <v>0.95999956130981445</v>
          </cell>
          <cell r="J2013">
            <v>0.95999956130981445</v>
          </cell>
        </row>
        <row r="2014">
          <cell r="A2014">
            <v>2173</v>
          </cell>
          <cell r="B2014" t="str">
            <v>Llave de acera 1"</v>
          </cell>
          <cell r="C2014" t="str">
            <v>u</v>
          </cell>
          <cell r="D2014">
            <v>15.12</v>
          </cell>
          <cell r="E2014">
            <v>15.1199951171875</v>
          </cell>
          <cell r="G2014">
            <v>1.06</v>
          </cell>
          <cell r="H2014">
            <v>1.0599994659423828</v>
          </cell>
          <cell r="I2014">
            <v>1.0599994659423828</v>
          </cell>
          <cell r="J2014">
            <v>1.0599994659423828</v>
          </cell>
        </row>
        <row r="2015">
          <cell r="A2015">
            <v>2174</v>
          </cell>
          <cell r="B2015" t="str">
            <v>CRUZ LA LL 110mm x 90mm</v>
          </cell>
          <cell r="C2015" t="str">
            <v>U</v>
          </cell>
          <cell r="D2015">
            <v>26</v>
          </cell>
          <cell r="E2015">
            <v>26</v>
          </cell>
          <cell r="G2015">
            <v>1.82</v>
          </cell>
          <cell r="H2015">
            <v>1.8199996948242188</v>
          </cell>
          <cell r="I2015">
            <v>1.8199996948242188</v>
          </cell>
          <cell r="J2015">
            <v>1.8199996948242188</v>
          </cell>
        </row>
        <row r="2016">
          <cell r="A2016">
            <v>2175</v>
          </cell>
          <cell r="B2016" t="str">
            <v>HIDRANTE EXTREMOS LISOS CON CUADRO 3 SALIDAS D =3"</v>
          </cell>
          <cell r="C2016" t="str">
            <v>U</v>
          </cell>
          <cell r="D2016">
            <v>312</v>
          </cell>
          <cell r="E2016">
            <v>312</v>
          </cell>
          <cell r="G2016">
            <v>21.84</v>
          </cell>
          <cell r="H2016">
            <v>21.839996337890625</v>
          </cell>
          <cell r="I2016">
            <v>21.839996337890625</v>
          </cell>
          <cell r="J2016">
            <v>21.839996337890625</v>
          </cell>
        </row>
        <row r="2017">
          <cell r="A2017">
            <v>2176</v>
          </cell>
          <cell r="B2017" t="str">
            <v xml:space="preserve">Collarín  D= 110 mm x 3/4" </v>
          </cell>
          <cell r="C2017" t="str">
            <v>u</v>
          </cell>
          <cell r="D2017">
            <v>5.45</v>
          </cell>
          <cell r="E2017">
            <v>5.4499969482421875</v>
          </cell>
          <cell r="G2017">
            <v>0.38</v>
          </cell>
          <cell r="H2017">
            <v>0.37999987602233887</v>
          </cell>
          <cell r="I2017">
            <v>0.37999987602233887</v>
          </cell>
          <cell r="J2017">
            <v>0.37999987602233887</v>
          </cell>
        </row>
        <row r="2018">
          <cell r="A2018">
            <v>2177</v>
          </cell>
          <cell r="B2018" t="str">
            <v>VALVULA DE AIRE CUERPO METÁLICO DOBLE ACCIÓN  3/4"</v>
          </cell>
          <cell r="C2018" t="str">
            <v>U</v>
          </cell>
          <cell r="D2018">
            <v>100</v>
          </cell>
          <cell r="E2018">
            <v>100</v>
          </cell>
          <cell r="G2018">
            <v>7</v>
          </cell>
          <cell r="H2018">
            <v>7</v>
          </cell>
          <cell r="I2018">
            <v>7</v>
          </cell>
          <cell r="J2018">
            <v>7</v>
          </cell>
        </row>
        <row r="2019">
          <cell r="A2019">
            <v>2178</v>
          </cell>
          <cell r="B2019" t="str">
            <v>Neplo PVC L=50cm Ø=3/4"</v>
          </cell>
          <cell r="C2019" t="str">
            <v>U</v>
          </cell>
          <cell r="D2019">
            <v>0.5</v>
          </cell>
          <cell r="E2019">
            <v>0.5</v>
          </cell>
          <cell r="G2019">
            <v>0.04</v>
          </cell>
          <cell r="H2019">
            <v>3.9999991655349731E-2</v>
          </cell>
          <cell r="I2019">
            <v>3.9999991655349731E-2</v>
          </cell>
          <cell r="J2019">
            <v>3.9999991655349731E-2</v>
          </cell>
        </row>
        <row r="2020">
          <cell r="A2020">
            <v>2179</v>
          </cell>
          <cell r="B2020" t="str">
            <v>TRAMO CORTO LA BL Ø=90mm e=6mm, L=1.8m</v>
          </cell>
          <cell r="C2020" t="str">
            <v>u</v>
          </cell>
          <cell r="D2020">
            <v>105</v>
          </cell>
          <cell r="E2020">
            <v>105</v>
          </cell>
          <cell r="G2020">
            <v>7.35</v>
          </cell>
          <cell r="H2020">
            <v>7.3499984741210938</v>
          </cell>
          <cell r="I2020">
            <v>7.3499984741210938</v>
          </cell>
          <cell r="J2020">
            <v>7.3499984741210938</v>
          </cell>
        </row>
        <row r="2021">
          <cell r="A2021">
            <v>2180</v>
          </cell>
          <cell r="B2021" t="str">
            <v>TRAMO CORTO LA BL Ø=90mm e=6mm, L=2.0m</v>
          </cell>
          <cell r="C2021" t="str">
            <v>U</v>
          </cell>
          <cell r="D2021">
            <v>110</v>
          </cell>
          <cell r="E2021">
            <v>110</v>
          </cell>
          <cell r="G2021">
            <v>7.7</v>
          </cell>
          <cell r="H2021">
            <v>7.6999969482421875</v>
          </cell>
          <cell r="I2021">
            <v>7.6999969482421875</v>
          </cell>
          <cell r="J2021">
            <v>7.6999969482421875</v>
          </cell>
        </row>
        <row r="2022">
          <cell r="A2022">
            <v>2181</v>
          </cell>
          <cell r="B2022" t="str">
            <v>TRAMO CORTO LA BL Ø=160mm e=6mm, L=1.8m</v>
          </cell>
          <cell r="C2022" t="str">
            <v>U</v>
          </cell>
          <cell r="D2022">
            <v>120</v>
          </cell>
          <cell r="E2022">
            <v>120</v>
          </cell>
          <cell r="G2022">
            <v>8.4</v>
          </cell>
          <cell r="H2022">
            <v>8.399993896484375</v>
          </cell>
          <cell r="I2022">
            <v>8.399993896484375</v>
          </cell>
          <cell r="J2022">
            <v>8.399993896484375</v>
          </cell>
        </row>
        <row r="2023">
          <cell r="A2023">
            <v>2182</v>
          </cell>
          <cell r="B2023" t="str">
            <v>IGAS NEGRO</v>
          </cell>
          <cell r="C2023" t="str">
            <v>Kg</v>
          </cell>
          <cell r="D2023">
            <v>1.56</v>
          </cell>
          <cell r="E2023">
            <v>1.5599994659423828</v>
          </cell>
          <cell r="G2023">
            <v>0.11</v>
          </cell>
          <cell r="H2023">
            <v>0.10999995470046997</v>
          </cell>
          <cell r="I2023">
            <v>0.10999995470046997</v>
          </cell>
          <cell r="J2023">
            <v>0.10999995470046997</v>
          </cell>
        </row>
        <row r="2024">
          <cell r="A2024">
            <v>2183</v>
          </cell>
          <cell r="B2024" t="str">
            <v>COLUMNAS DE MADERA DE YUMBINGUE 20X20cm, tratada</v>
          </cell>
          <cell r="C2024" t="str">
            <v>ML</v>
          </cell>
          <cell r="D2024">
            <v>3.5</v>
          </cell>
          <cell r="E2024">
            <v>3.5</v>
          </cell>
          <cell r="G2024">
            <v>0.25</v>
          </cell>
          <cell r="H2024">
            <v>0.25</v>
          </cell>
          <cell r="I2024">
            <v>0.25</v>
          </cell>
          <cell r="J2024">
            <v>0.25</v>
          </cell>
        </row>
        <row r="2025">
          <cell r="A2025">
            <v>2184</v>
          </cell>
          <cell r="B2025" t="str">
            <v>COLUMNAS DE MADERA DE YUMBINGUE Ø=20cm, tratada</v>
          </cell>
          <cell r="C2025" t="str">
            <v>ML</v>
          </cell>
          <cell r="D2025">
            <v>6</v>
          </cell>
          <cell r="E2025">
            <v>6</v>
          </cell>
          <cell r="G2025">
            <v>0.42</v>
          </cell>
          <cell r="H2025">
            <v>0.41999983787536621</v>
          </cell>
          <cell r="I2025">
            <v>0.41999983787536621</v>
          </cell>
          <cell r="J2025">
            <v>0.41999983787536621</v>
          </cell>
        </row>
        <row r="2026">
          <cell r="A2026">
            <v>2185</v>
          </cell>
          <cell r="B2026" t="str">
            <v>VIGAS DE MADERA DE 15X15cm</v>
          </cell>
          <cell r="C2026" t="str">
            <v>ML</v>
          </cell>
          <cell r="D2026">
            <v>3</v>
          </cell>
          <cell r="E2026">
            <v>3</v>
          </cell>
          <cell r="G2026">
            <v>0.21</v>
          </cell>
          <cell r="H2026">
            <v>0.20999991893768311</v>
          </cell>
          <cell r="I2026">
            <v>0.20999991893768311</v>
          </cell>
          <cell r="J2026">
            <v>0.20999991893768311</v>
          </cell>
        </row>
        <row r="2027">
          <cell r="A2027">
            <v>2186</v>
          </cell>
          <cell r="B2027" t="str">
            <v>VIGAS DE MADERA DE 8X10cm</v>
          </cell>
          <cell r="C2027" t="str">
            <v>ML</v>
          </cell>
          <cell r="D2027">
            <v>2</v>
          </cell>
          <cell r="E2027">
            <v>2</v>
          </cell>
          <cell r="G2027">
            <v>0.14000000000000001</v>
          </cell>
          <cell r="H2027">
            <v>0.13999998569488525</v>
          </cell>
          <cell r="I2027">
            <v>0.13999998569488525</v>
          </cell>
          <cell r="J2027">
            <v>0.13999998569488525</v>
          </cell>
        </row>
        <row r="2028">
          <cell r="A2028">
            <v>2187</v>
          </cell>
          <cell r="B2028" t="str">
            <v>PASAMANO DE MADERA SEGÚN DETALLE ADJUNTO EN PLANOS</v>
          </cell>
          <cell r="C2028" t="str">
            <v>ML</v>
          </cell>
          <cell r="D2028">
            <v>25</v>
          </cell>
          <cell r="E2028">
            <v>25</v>
          </cell>
          <cell r="G2028">
            <v>1.75</v>
          </cell>
          <cell r="H2028">
            <v>1.75</v>
          </cell>
          <cell r="I2028">
            <v>1.75</v>
          </cell>
          <cell r="J2028">
            <v>1.75</v>
          </cell>
        </row>
        <row r="2029">
          <cell r="A2029">
            <v>2188</v>
          </cell>
          <cell r="B2029" t="str">
            <v>EMPORE</v>
          </cell>
          <cell r="C2029" t="str">
            <v>Kg</v>
          </cell>
          <cell r="D2029">
            <v>1.8</v>
          </cell>
          <cell r="E2029">
            <v>0</v>
          </cell>
          <cell r="G2029">
            <v>0.13</v>
          </cell>
          <cell r="H2029">
            <v>0.12999999523162842</v>
          </cell>
          <cell r="I2029">
            <v>0</v>
          </cell>
          <cell r="J2029">
            <v>0</v>
          </cell>
        </row>
        <row r="2030">
          <cell r="A2030">
            <v>2189</v>
          </cell>
          <cell r="B2030" t="str">
            <v>UNIÓN GIBAULT HF Ø= 90 mm ASIMETRICA</v>
          </cell>
          <cell r="C2030" t="str">
            <v>U</v>
          </cell>
          <cell r="D2030">
            <v>13.3</v>
          </cell>
          <cell r="E2030">
            <v>13.299995422363281</v>
          </cell>
          <cell r="G2030">
            <v>0.93</v>
          </cell>
          <cell r="H2030">
            <v>0.92999982833862305</v>
          </cell>
          <cell r="I2030">
            <v>0.92999982833862305</v>
          </cell>
          <cell r="J2030">
            <v>0.92999982833862305</v>
          </cell>
        </row>
        <row r="2031">
          <cell r="A2031">
            <v>2190</v>
          </cell>
          <cell r="B2031" t="str">
            <v>UNIÓN GIBAULT HF 200mm ASIMETRICA</v>
          </cell>
          <cell r="C2031" t="str">
            <v>U</v>
          </cell>
          <cell r="D2031">
            <v>37</v>
          </cell>
          <cell r="E2031">
            <v>37</v>
          </cell>
          <cell r="G2031">
            <v>2.59</v>
          </cell>
          <cell r="H2031">
            <v>2.5899982452392578</v>
          </cell>
          <cell r="I2031">
            <v>2.5899982452392578</v>
          </cell>
          <cell r="J2031">
            <v>2.5899982452392578</v>
          </cell>
        </row>
        <row r="2032">
          <cell r="A2032">
            <v>2191</v>
          </cell>
          <cell r="B2032" t="str">
            <v>VALVULA DE AIRE CUERPO METÁLICO DOBLE ACCIÓN  1"</v>
          </cell>
          <cell r="C2032" t="str">
            <v>U</v>
          </cell>
          <cell r="D2032">
            <v>80</v>
          </cell>
          <cell r="E2032">
            <v>80</v>
          </cell>
          <cell r="G2032">
            <v>5.6</v>
          </cell>
          <cell r="H2032">
            <v>5.5999984741210938</v>
          </cell>
          <cell r="I2032">
            <v>5.5999984741210938</v>
          </cell>
          <cell r="J2032">
            <v>5.5999984741210938</v>
          </cell>
        </row>
        <row r="2033">
          <cell r="A2033">
            <v>2192</v>
          </cell>
          <cell r="B2033" t="str">
            <v xml:space="preserve">Collarín  D= 200 mm x 1" </v>
          </cell>
          <cell r="C2033" t="str">
            <v>u</v>
          </cell>
          <cell r="D2033">
            <v>28</v>
          </cell>
          <cell r="E2033">
            <v>28</v>
          </cell>
          <cell r="G2033">
            <v>1.96</v>
          </cell>
          <cell r="H2033">
            <v>1.9599990844726563</v>
          </cell>
          <cell r="I2033">
            <v>1.9599990844726563</v>
          </cell>
          <cell r="J2033">
            <v>1.9599990844726563</v>
          </cell>
        </row>
        <row r="2034">
          <cell r="A2034">
            <v>2193</v>
          </cell>
          <cell r="B2034" t="str">
            <v>UNIONES DE HG DE 1 "</v>
          </cell>
          <cell r="C2034" t="str">
            <v>U</v>
          </cell>
          <cell r="D2034">
            <v>0.42</v>
          </cell>
          <cell r="E2034">
            <v>0.41999983787536621</v>
          </cell>
          <cell r="G2034">
            <v>0.03</v>
          </cell>
          <cell r="H2034">
            <v>2.9999986290931702E-2</v>
          </cell>
          <cell r="I2034">
            <v>2.9999986290931702E-2</v>
          </cell>
          <cell r="J2034">
            <v>2.9999986290931702E-2</v>
          </cell>
        </row>
        <row r="2035">
          <cell r="A2035">
            <v>2194</v>
          </cell>
          <cell r="B2035" t="str">
            <v>ACCESORIOS DE RED DE DISTRIBUCIÓN</v>
          </cell>
          <cell r="C2035" t="str">
            <v>u</v>
          </cell>
          <cell r="D2035">
            <v>10870.68</v>
          </cell>
          <cell r="E2035">
            <v>10870.6796875</v>
          </cell>
          <cell r="G2035">
            <v>760.95</v>
          </cell>
          <cell r="H2035">
            <v>760.94970703125</v>
          </cell>
          <cell r="I2035">
            <v>760.94970703125</v>
          </cell>
          <cell r="J2035">
            <v>760.94970703125</v>
          </cell>
        </row>
        <row r="2036">
          <cell r="A2036">
            <v>2195</v>
          </cell>
          <cell r="B2036" t="str">
            <v>VIGA DE MADERA  20X20cm</v>
          </cell>
          <cell r="C2036" t="str">
            <v>ml</v>
          </cell>
          <cell r="D2036">
            <v>8.9499999999999993</v>
          </cell>
          <cell r="E2036">
            <v>8.9499969482421875</v>
          </cell>
          <cell r="G2036">
            <v>0.47</v>
          </cell>
          <cell r="H2036">
            <v>0.46999979019165039</v>
          </cell>
          <cell r="I2036">
            <v>0.46999979019165039</v>
          </cell>
          <cell r="J2036">
            <v>0.46999979019165039</v>
          </cell>
        </row>
        <row r="2037">
          <cell r="A2037">
            <v>2196</v>
          </cell>
          <cell r="B2037" t="str">
            <v>Plywood 1,22 x 2,44 x 6 mm clase C</v>
          </cell>
          <cell r="C2037" t="str">
            <v>m2</v>
          </cell>
          <cell r="D2037">
            <v>2.9767999999999999</v>
          </cell>
          <cell r="E2037">
            <v>2.9767990112304688</v>
          </cell>
          <cell r="G2037">
            <v>0.21</v>
          </cell>
          <cell r="H2037">
            <v>0.20999991893768311</v>
          </cell>
          <cell r="I2037">
            <v>0.20999991893768311</v>
          </cell>
          <cell r="J2037">
            <v>0.20999991893768311</v>
          </cell>
        </row>
        <row r="2038">
          <cell r="A2038">
            <v>2197</v>
          </cell>
          <cell r="B2038" t="str">
            <v>Techofielt 1500, rollo 20m, cubiertas bajo teja o lámina sep.</v>
          </cell>
          <cell r="C2038" t="str">
            <v>m2</v>
          </cell>
          <cell r="D2038">
            <v>2.13</v>
          </cell>
          <cell r="E2038">
            <v>2.1299991607666016</v>
          </cell>
          <cell r="G2038">
            <v>0.15</v>
          </cell>
          <cell r="H2038">
            <v>0.14999997615814209</v>
          </cell>
          <cell r="I2038">
            <v>0.14999997615814209</v>
          </cell>
          <cell r="J2038">
            <v>0.14999997615814209</v>
          </cell>
        </row>
        <row r="2039">
          <cell r="A2039">
            <v>2198</v>
          </cell>
          <cell r="B2039" t="str">
            <v>Cemento asfáltico</v>
          </cell>
          <cell r="C2039" t="str">
            <v>Gln</v>
          </cell>
          <cell r="D2039">
            <v>5.5</v>
          </cell>
          <cell r="E2039">
            <v>5.5</v>
          </cell>
          <cell r="G2039">
            <v>0.39</v>
          </cell>
          <cell r="H2039">
            <v>0.3899998664855957</v>
          </cell>
          <cell r="I2039">
            <v>0.3899998664855957</v>
          </cell>
          <cell r="J2039">
            <v>0.3899998664855957</v>
          </cell>
        </row>
        <row r="2040">
          <cell r="A2040">
            <v>2199</v>
          </cell>
          <cell r="B2040" t="str">
            <v xml:space="preserve">CRUZ LA LL 200mm </v>
          </cell>
          <cell r="C2040" t="str">
            <v>u</v>
          </cell>
          <cell r="D2040">
            <v>80</v>
          </cell>
          <cell r="E2040">
            <v>80</v>
          </cell>
          <cell r="G2040">
            <v>5.6</v>
          </cell>
          <cell r="H2040">
            <v>5.5999984741210938</v>
          </cell>
          <cell r="I2040">
            <v>5.5999984741210938</v>
          </cell>
          <cell r="J2040">
            <v>5.5999984741210938</v>
          </cell>
        </row>
        <row r="2041">
          <cell r="A2041">
            <v>2200</v>
          </cell>
          <cell r="B2041" t="str">
            <v>CRUZ LA LL 200mm x 90mm</v>
          </cell>
          <cell r="C2041" t="str">
            <v>u</v>
          </cell>
          <cell r="D2041">
            <v>51.68</v>
          </cell>
          <cell r="E2041">
            <v>51.67999267578125</v>
          </cell>
          <cell r="G2041">
            <v>3.62</v>
          </cell>
          <cell r="H2041">
            <v>3.6199989318847656</v>
          </cell>
          <cell r="I2041">
            <v>3.6199989318847656</v>
          </cell>
          <cell r="J2041">
            <v>3.6199989318847656</v>
          </cell>
        </row>
        <row r="2042">
          <cell r="A2042">
            <v>2201</v>
          </cell>
          <cell r="B2042" t="str">
            <v>REDUCTOR LA LL  200mm x 63mm</v>
          </cell>
          <cell r="C2042" t="str">
            <v>u</v>
          </cell>
          <cell r="D2042">
            <v>32</v>
          </cell>
          <cell r="E2042">
            <v>32</v>
          </cell>
          <cell r="G2042">
            <v>2.2400000000000002</v>
          </cell>
          <cell r="H2042">
            <v>2.2399997711181641</v>
          </cell>
          <cell r="I2042">
            <v>2.2399997711181641</v>
          </cell>
          <cell r="J2042">
            <v>2.2399997711181641</v>
          </cell>
        </row>
        <row r="2043">
          <cell r="A2043">
            <v>2202</v>
          </cell>
          <cell r="B2043" t="str">
            <v>REDUCTOR LA LL  200mm x 160mm e=6mm</v>
          </cell>
          <cell r="C2043" t="str">
            <v>u</v>
          </cell>
          <cell r="D2043">
            <v>38</v>
          </cell>
          <cell r="E2043">
            <v>38</v>
          </cell>
          <cell r="G2043">
            <v>2.66</v>
          </cell>
          <cell r="H2043">
            <v>2.6599998474121094</v>
          </cell>
          <cell r="I2043">
            <v>2.6599998474121094</v>
          </cell>
          <cell r="J2043">
            <v>2.6599998474121094</v>
          </cell>
        </row>
        <row r="2044">
          <cell r="A2044">
            <v>2203</v>
          </cell>
          <cell r="B2044" t="str">
            <v>TAPON LA LL 200mm e=6mm</v>
          </cell>
          <cell r="C2044" t="str">
            <v>u</v>
          </cell>
          <cell r="D2044">
            <v>30</v>
          </cell>
          <cell r="E2044">
            <v>30</v>
          </cell>
          <cell r="G2044">
            <v>2.1</v>
          </cell>
          <cell r="H2044">
            <v>2.0999984741210938</v>
          </cell>
          <cell r="I2044">
            <v>2.0999984741210938</v>
          </cell>
          <cell r="J2044">
            <v>2.0999984741210938</v>
          </cell>
        </row>
        <row r="2045">
          <cell r="A2045">
            <v>2204</v>
          </cell>
          <cell r="B2045" t="str">
            <v>TEE LA LL  200mm x 200mm e=6mm</v>
          </cell>
          <cell r="C2045" t="str">
            <v>u</v>
          </cell>
          <cell r="D2045">
            <v>55</v>
          </cell>
          <cell r="E2045">
            <v>55</v>
          </cell>
          <cell r="G2045">
            <v>3.85</v>
          </cell>
          <cell r="H2045">
            <v>3.8499984741210938</v>
          </cell>
          <cell r="I2045">
            <v>3.8499984741210938</v>
          </cell>
          <cell r="J2045">
            <v>3.8499984741210938</v>
          </cell>
        </row>
        <row r="2046">
          <cell r="A2046">
            <v>2205</v>
          </cell>
          <cell r="B2046" t="str">
            <v>TEE LA LL  200mm x 110mm</v>
          </cell>
          <cell r="C2046" t="str">
            <v>u</v>
          </cell>
          <cell r="D2046">
            <v>35</v>
          </cell>
          <cell r="E2046">
            <v>35</v>
          </cell>
          <cell r="G2046">
            <v>2.4500000000000002</v>
          </cell>
          <cell r="H2046">
            <v>2.4499988555908203</v>
          </cell>
          <cell r="I2046">
            <v>2.4499988555908203</v>
          </cell>
          <cell r="J2046">
            <v>2.4499988555908203</v>
          </cell>
        </row>
        <row r="2047">
          <cell r="A2047">
            <v>2206</v>
          </cell>
          <cell r="B2047" t="str">
            <v>TEE LA LL  200X 63mm</v>
          </cell>
          <cell r="C2047" t="str">
            <v>u</v>
          </cell>
          <cell r="D2047">
            <v>30</v>
          </cell>
          <cell r="E2047">
            <v>30</v>
          </cell>
          <cell r="G2047">
            <v>2.1</v>
          </cell>
          <cell r="H2047">
            <v>2.0999984741210938</v>
          </cell>
          <cell r="I2047">
            <v>2.0999984741210938</v>
          </cell>
          <cell r="J2047">
            <v>2.0999984741210938</v>
          </cell>
        </row>
        <row r="2048">
          <cell r="A2048">
            <v>2207</v>
          </cell>
          <cell r="B2048" t="str">
            <v>TEE LA LL  250mm x 90mm</v>
          </cell>
          <cell r="C2048" t="str">
            <v>u</v>
          </cell>
          <cell r="D2048">
            <v>33</v>
          </cell>
          <cell r="E2048">
            <v>33</v>
          </cell>
          <cell r="G2048">
            <v>2.31</v>
          </cell>
          <cell r="H2048">
            <v>2.3099994659423828</v>
          </cell>
          <cell r="I2048">
            <v>2.3099994659423828</v>
          </cell>
          <cell r="J2048">
            <v>2.3099994659423828</v>
          </cell>
        </row>
        <row r="2049">
          <cell r="A2049">
            <v>2208</v>
          </cell>
          <cell r="B2049" t="str">
            <v>TRAMO CORTO LA BL Ø=90mm e=6mm, L=1.0m</v>
          </cell>
          <cell r="C2049" t="str">
            <v>u</v>
          </cell>
          <cell r="D2049">
            <v>45.489999999999995</v>
          </cell>
          <cell r="E2049">
            <v>45.489990234375</v>
          </cell>
          <cell r="G2049">
            <v>3.18</v>
          </cell>
          <cell r="H2049">
            <v>3.1799983978271484</v>
          </cell>
          <cell r="I2049">
            <v>3.1799983978271484</v>
          </cell>
          <cell r="J2049">
            <v>3.1799983978271484</v>
          </cell>
        </row>
        <row r="2050">
          <cell r="A2050">
            <v>2209</v>
          </cell>
          <cell r="B2050" t="str">
            <v>REDUCTOR LA LL  160mm x 90mm e=6mm</v>
          </cell>
          <cell r="C2050" t="str">
            <v>U</v>
          </cell>
          <cell r="D2050">
            <v>24</v>
          </cell>
          <cell r="E2050">
            <v>24</v>
          </cell>
          <cell r="G2050">
            <v>1.68</v>
          </cell>
          <cell r="H2050">
            <v>1.6799993515014648</v>
          </cell>
          <cell r="I2050">
            <v>1.6799993515014648</v>
          </cell>
          <cell r="J2050">
            <v>1.6799993515014648</v>
          </cell>
        </row>
        <row r="2051">
          <cell r="A2051">
            <v>2210</v>
          </cell>
          <cell r="B2051" t="str">
            <v>TUBO DE CEMENTO Ø=150mm L=1m</v>
          </cell>
          <cell r="C2051" t="str">
            <v>ML</v>
          </cell>
          <cell r="D2051">
            <v>4.24</v>
          </cell>
          <cell r="E2051">
            <v>4.2399978637695313</v>
          </cell>
          <cell r="G2051">
            <v>0.3</v>
          </cell>
          <cell r="H2051">
            <v>0.29999995231628418</v>
          </cell>
          <cell r="I2051">
            <v>0.29999995231628418</v>
          </cell>
          <cell r="J2051">
            <v>0.29999995231628418</v>
          </cell>
        </row>
        <row r="2052">
          <cell r="A2052">
            <v>2211</v>
          </cell>
          <cell r="B2052" t="str">
            <v>UNIÓN GIBAULT HF Ø 250mm SIMETRICA</v>
          </cell>
          <cell r="C2052" t="str">
            <v>U</v>
          </cell>
          <cell r="D2052">
            <v>41</v>
          </cell>
          <cell r="E2052">
            <v>41</v>
          </cell>
          <cell r="G2052">
            <v>2.87</v>
          </cell>
          <cell r="H2052">
            <v>2.8699989318847656</v>
          </cell>
          <cell r="I2052">
            <v>2.8699989318847656</v>
          </cell>
          <cell r="J2052">
            <v>2.8699989318847656</v>
          </cell>
        </row>
        <row r="2053">
          <cell r="A2053">
            <v>2212</v>
          </cell>
          <cell r="B2053" t="str">
            <v>VALVULA REDUCTORA DE PRESIÓN 90mm BB</v>
          </cell>
          <cell r="C2053" t="str">
            <v>U</v>
          </cell>
          <cell r="D2053">
            <v>750</v>
          </cell>
          <cell r="E2053">
            <v>750</v>
          </cell>
          <cell r="G2053">
            <v>52.5</v>
          </cell>
          <cell r="H2053">
            <v>52.5</v>
          </cell>
          <cell r="I2053">
            <v>52.5</v>
          </cell>
          <cell r="J2053">
            <v>52.5</v>
          </cell>
        </row>
        <row r="2054">
          <cell r="A2054">
            <v>2213</v>
          </cell>
          <cell r="B2054" t="str">
            <v>HIDRANTE TIPO MILAN 2 SALIDAS Ø=90mm</v>
          </cell>
          <cell r="C2054" t="str">
            <v>U</v>
          </cell>
          <cell r="D2054">
            <v>420</v>
          </cell>
          <cell r="E2054">
            <v>420</v>
          </cell>
          <cell r="G2054">
            <v>29.4</v>
          </cell>
          <cell r="H2054">
            <v>29.399993896484375</v>
          </cell>
          <cell r="I2054">
            <v>29.399993896484375</v>
          </cell>
          <cell r="J2054">
            <v>29.399993896484375</v>
          </cell>
        </row>
        <row r="2055">
          <cell r="A2055">
            <v>2214</v>
          </cell>
          <cell r="B2055" t="str">
            <v>Tanque de 1000 litros (apilable)</v>
          </cell>
          <cell r="C2055" t="str">
            <v>U</v>
          </cell>
          <cell r="D2055">
            <v>400</v>
          </cell>
          <cell r="E2055">
            <v>400</v>
          </cell>
          <cell r="G2055">
            <v>15.26</v>
          </cell>
          <cell r="H2055">
            <v>15.259994506835938</v>
          </cell>
          <cell r="I2055">
            <v>15.259994506835938</v>
          </cell>
          <cell r="J2055">
            <v>15.259994506835938</v>
          </cell>
        </row>
        <row r="2056">
          <cell r="A2056">
            <v>2215</v>
          </cell>
          <cell r="B2056" t="str">
            <v>YEE PVC Ø 1/2" x 135°</v>
          </cell>
          <cell r="C2056" t="str">
            <v>U</v>
          </cell>
          <cell r="D2056">
            <v>2</v>
          </cell>
          <cell r="E2056">
            <v>2</v>
          </cell>
          <cell r="G2056">
            <v>0.14000000000000001</v>
          </cell>
          <cell r="H2056">
            <v>0.13999998569488525</v>
          </cell>
          <cell r="I2056">
            <v>0.13999998569488525</v>
          </cell>
          <cell r="J2056">
            <v>0.13999998569488525</v>
          </cell>
        </row>
        <row r="2057">
          <cell r="A2057">
            <v>2216</v>
          </cell>
          <cell r="B2057" t="str">
            <v>TABLERO DE CONTROL</v>
          </cell>
          <cell r="C2057" t="str">
            <v>U</v>
          </cell>
          <cell r="D2057">
            <v>170</v>
          </cell>
          <cell r="E2057">
            <v>170</v>
          </cell>
          <cell r="G2057">
            <v>11.9</v>
          </cell>
          <cell r="H2057">
            <v>11.899993896484375</v>
          </cell>
          <cell r="I2057">
            <v>11.899993896484375</v>
          </cell>
          <cell r="J2057">
            <v>11.899993896484375</v>
          </cell>
        </row>
        <row r="2058">
          <cell r="A2058">
            <v>2217</v>
          </cell>
          <cell r="B2058" t="str">
            <v>VALVULA CHECK BRONCE DE 1 1/4"</v>
          </cell>
          <cell r="C2058" t="str">
            <v>U</v>
          </cell>
          <cell r="D2058">
            <v>12</v>
          </cell>
          <cell r="E2058">
            <v>12</v>
          </cell>
          <cell r="G2058">
            <v>0.84</v>
          </cell>
          <cell r="H2058">
            <v>0.83999967575073242</v>
          </cell>
          <cell r="I2058">
            <v>0.83999967575073242</v>
          </cell>
          <cell r="J2058">
            <v>0.83999967575073242</v>
          </cell>
        </row>
        <row r="2059">
          <cell r="A2059">
            <v>2218</v>
          </cell>
          <cell r="B2059" t="str">
            <v>BOMBA SUMERGIBLE TRIFÁSICA TDH=188m Q=1.5 l/s MULTIETAPA</v>
          </cell>
          <cell r="C2059" t="str">
            <v>U</v>
          </cell>
          <cell r="D2059">
            <v>1951.0400000000002</v>
          </cell>
          <cell r="E2059">
            <v>1951.0390625</v>
          </cell>
          <cell r="G2059">
            <v>136.57</v>
          </cell>
          <cell r="H2059">
            <v>136.5699462890625</v>
          </cell>
          <cell r="I2059">
            <v>136.5699462890625</v>
          </cell>
          <cell r="J2059">
            <v>136.5699462890625</v>
          </cell>
        </row>
        <row r="2060">
          <cell r="A2060">
            <v>2219</v>
          </cell>
          <cell r="B2060" t="str">
            <v>UNIÓN GIBAULT HF Ø 5" x 110 mm ASIMETRICA</v>
          </cell>
          <cell r="C2060" t="str">
            <v>u</v>
          </cell>
          <cell r="D2060">
            <v>25</v>
          </cell>
          <cell r="E2060">
            <v>25</v>
          </cell>
          <cell r="G2060">
            <v>1.75</v>
          </cell>
          <cell r="H2060">
            <v>1.75</v>
          </cell>
          <cell r="I2060">
            <v>1.75</v>
          </cell>
          <cell r="J2060">
            <v>1.75</v>
          </cell>
        </row>
        <row r="2061">
          <cell r="A2061">
            <v>2220</v>
          </cell>
          <cell r="B2061" t="str">
            <v xml:space="preserve">VALVULA REDUCTORA DE PRESIÓN HF LL Ø =160mm </v>
          </cell>
          <cell r="C2061" t="str">
            <v>U</v>
          </cell>
          <cell r="D2061">
            <v>890</v>
          </cell>
          <cell r="E2061">
            <v>890</v>
          </cell>
          <cell r="G2061">
            <v>62.3</v>
          </cell>
          <cell r="H2061">
            <v>62.29998779296875</v>
          </cell>
          <cell r="I2061">
            <v>62.29998779296875</v>
          </cell>
          <cell r="J2061">
            <v>62.29998779296875</v>
          </cell>
        </row>
        <row r="2062">
          <cell r="A2062">
            <v>2221</v>
          </cell>
          <cell r="B2062" t="str">
            <v>TRAMO CORTO LA BL Ø=160mm e=6mm, L=1.0m</v>
          </cell>
          <cell r="C2062" t="str">
            <v>U</v>
          </cell>
          <cell r="D2062">
            <v>77</v>
          </cell>
          <cell r="E2062">
            <v>77</v>
          </cell>
          <cell r="G2062">
            <v>5.39</v>
          </cell>
          <cell r="H2062">
            <v>5.3899993896484375</v>
          </cell>
          <cell r="I2062">
            <v>5.3899993896484375</v>
          </cell>
          <cell r="J2062">
            <v>5.3899993896484375</v>
          </cell>
        </row>
        <row r="2063">
          <cell r="A2063">
            <v>2222</v>
          </cell>
          <cell r="B2063" t="str">
            <v>CODO 45° LA LL 250 mm e=6mm</v>
          </cell>
          <cell r="C2063" t="str">
            <v>U</v>
          </cell>
          <cell r="D2063">
            <v>55</v>
          </cell>
          <cell r="E2063">
            <v>55</v>
          </cell>
          <cell r="G2063">
            <v>3.85</v>
          </cell>
          <cell r="H2063">
            <v>3.8499984741210938</v>
          </cell>
          <cell r="I2063">
            <v>3.8499984741210938</v>
          </cell>
          <cell r="J2063">
            <v>3.8499984741210938</v>
          </cell>
        </row>
        <row r="2064">
          <cell r="A2064">
            <v>2223</v>
          </cell>
          <cell r="B2064" t="str">
            <v>CODO 22.5° LA LL 250 mm</v>
          </cell>
          <cell r="C2064" t="str">
            <v>U</v>
          </cell>
          <cell r="D2064">
            <v>57</v>
          </cell>
          <cell r="E2064">
            <v>57</v>
          </cell>
          <cell r="G2064">
            <v>3.99</v>
          </cell>
          <cell r="H2064">
            <v>3.9899997711181641</v>
          </cell>
          <cell r="I2064">
            <v>3.9899997711181641</v>
          </cell>
          <cell r="J2064">
            <v>3.9899997711181641</v>
          </cell>
        </row>
        <row r="2065">
          <cell r="A2065">
            <v>2224</v>
          </cell>
          <cell r="B2065" t="str">
            <v>CODO 90° LA LL 250 mm e=6mm</v>
          </cell>
          <cell r="C2065" t="str">
            <v>U</v>
          </cell>
          <cell r="D2065">
            <v>53</v>
          </cell>
          <cell r="E2065">
            <v>53</v>
          </cell>
          <cell r="G2065">
            <v>3.71</v>
          </cell>
          <cell r="H2065">
            <v>3.7099990844726563</v>
          </cell>
          <cell r="I2065">
            <v>3.7099990844726563</v>
          </cell>
          <cell r="J2065">
            <v>3.7099990844726563</v>
          </cell>
        </row>
        <row r="2066">
          <cell r="A2066">
            <v>2225</v>
          </cell>
          <cell r="B2066" t="str">
            <v>UNIÓN GIBAULT HF Ø 250mm ASIMETRICA</v>
          </cell>
          <cell r="C2066" t="str">
            <v>U</v>
          </cell>
          <cell r="D2066">
            <v>45</v>
          </cell>
          <cell r="E2066">
            <v>45</v>
          </cell>
          <cell r="G2066">
            <v>3.15</v>
          </cell>
          <cell r="H2066">
            <v>3.1499996185302734</v>
          </cell>
          <cell r="I2066">
            <v>3.1499996185302734</v>
          </cell>
          <cell r="J2066">
            <v>3.1499996185302734</v>
          </cell>
        </row>
        <row r="2067">
          <cell r="A2067">
            <v>2226</v>
          </cell>
          <cell r="B2067" t="str">
            <v>CODO 45° LA LL 315 mm e=6mm</v>
          </cell>
          <cell r="C2067" t="str">
            <v>U</v>
          </cell>
          <cell r="D2067">
            <v>80</v>
          </cell>
          <cell r="E2067">
            <v>80</v>
          </cell>
          <cell r="G2067">
            <v>5.6</v>
          </cell>
          <cell r="H2067">
            <v>5.5999984741210938</v>
          </cell>
          <cell r="I2067">
            <v>5.5999984741210938</v>
          </cell>
          <cell r="J2067">
            <v>5.5999984741210938</v>
          </cell>
        </row>
        <row r="2068">
          <cell r="A2068">
            <v>2227</v>
          </cell>
          <cell r="B2068" t="str">
            <v>CODO 22.5° LA LL 315 mm e=6mm</v>
          </cell>
          <cell r="C2068" t="str">
            <v>U</v>
          </cell>
          <cell r="D2068">
            <v>78</v>
          </cell>
          <cell r="E2068">
            <v>78</v>
          </cell>
          <cell r="G2068">
            <v>5.46</v>
          </cell>
          <cell r="H2068">
            <v>5.4599990844726563</v>
          </cell>
          <cell r="I2068">
            <v>5.4599990844726563</v>
          </cell>
          <cell r="J2068">
            <v>5.4599990844726563</v>
          </cell>
        </row>
        <row r="2069">
          <cell r="A2069">
            <v>2228</v>
          </cell>
          <cell r="B2069" t="str">
            <v>CODO 90° LA LL 315 mm e=6mm</v>
          </cell>
          <cell r="C2069" t="str">
            <v>U</v>
          </cell>
          <cell r="D2069">
            <v>82</v>
          </cell>
          <cell r="E2069">
            <v>82</v>
          </cell>
          <cell r="G2069">
            <v>5.74</v>
          </cell>
          <cell r="H2069">
            <v>5.7399978637695313</v>
          </cell>
          <cell r="I2069">
            <v>5.7399978637695313</v>
          </cell>
          <cell r="J2069">
            <v>5.7399978637695313</v>
          </cell>
        </row>
        <row r="2070">
          <cell r="A2070">
            <v>2229</v>
          </cell>
          <cell r="B2070" t="str">
            <v>UNIÓN GIBAULT HF Ø= 12" X  315mm ASIMETRICA</v>
          </cell>
          <cell r="C2070" t="str">
            <v>U</v>
          </cell>
          <cell r="D2070">
            <v>55</v>
          </cell>
          <cell r="E2070">
            <v>55</v>
          </cell>
          <cell r="G2070">
            <v>3.85</v>
          </cell>
          <cell r="H2070">
            <v>3.8499984741210938</v>
          </cell>
          <cell r="I2070">
            <v>3.8499984741210938</v>
          </cell>
          <cell r="J2070">
            <v>3.8499984741210938</v>
          </cell>
        </row>
        <row r="2071">
          <cell r="A2071">
            <v>2230</v>
          </cell>
          <cell r="B2071" t="str">
            <v>UNIÓN GIBAULT HF Ø= 315mm SIMETRICA</v>
          </cell>
          <cell r="C2071" t="str">
            <v>U</v>
          </cell>
          <cell r="D2071">
            <v>50</v>
          </cell>
          <cell r="E2071">
            <v>50</v>
          </cell>
          <cell r="G2071">
            <v>3.5</v>
          </cell>
          <cell r="H2071">
            <v>3.5</v>
          </cell>
          <cell r="I2071">
            <v>3.5</v>
          </cell>
          <cell r="J2071">
            <v>3.5</v>
          </cell>
        </row>
        <row r="2072">
          <cell r="A2072">
            <v>2231</v>
          </cell>
          <cell r="B2072" t="str">
            <v>ADAPTADOR  ASTM-ISO E/C PVC 63mm  x 2"</v>
          </cell>
          <cell r="C2072" t="str">
            <v>U</v>
          </cell>
          <cell r="D2072">
            <v>3</v>
          </cell>
          <cell r="E2072">
            <v>3</v>
          </cell>
          <cell r="G2072">
            <v>0.21</v>
          </cell>
          <cell r="H2072">
            <v>0.20999991893768311</v>
          </cell>
          <cell r="I2072">
            <v>0.20999991893768311</v>
          </cell>
          <cell r="J2072">
            <v>0.20999991893768311</v>
          </cell>
        </row>
        <row r="2073">
          <cell r="A2073">
            <v>2232</v>
          </cell>
          <cell r="B2073" t="str">
            <v xml:space="preserve">Collarín  D= 63 mm x 1" </v>
          </cell>
          <cell r="C2073" t="str">
            <v>u</v>
          </cell>
          <cell r="D2073">
            <v>4</v>
          </cell>
          <cell r="E2073">
            <v>4</v>
          </cell>
          <cell r="F2073">
            <v>4</v>
          </cell>
          <cell r="G2073">
            <v>0.28000000000000003</v>
          </cell>
          <cell r="H2073">
            <v>0.27999997138977051</v>
          </cell>
          <cell r="I2073">
            <v>0.27999997138977051</v>
          </cell>
          <cell r="J2073">
            <v>0.27999997138977051</v>
          </cell>
        </row>
        <row r="2074">
          <cell r="A2074">
            <v>2233</v>
          </cell>
          <cell r="B2074" t="str">
            <v>TEE FLEX 2"</v>
          </cell>
          <cell r="C2074" t="str">
            <v>u</v>
          </cell>
          <cell r="D2074">
            <v>4.8099999999999996</v>
          </cell>
          <cell r="E2074">
            <v>4.80999755859375</v>
          </cell>
          <cell r="G2074">
            <v>0.34</v>
          </cell>
          <cell r="H2074">
            <v>0.33999991416931152</v>
          </cell>
          <cell r="I2074">
            <v>0.33999991416931152</v>
          </cell>
          <cell r="J2074">
            <v>0.33999991416931152</v>
          </cell>
        </row>
        <row r="2075">
          <cell r="A2075">
            <v>2234</v>
          </cell>
          <cell r="B2075" t="str">
            <v>Medidor de 1"</v>
          </cell>
          <cell r="C2075" t="str">
            <v>u</v>
          </cell>
          <cell r="D2075">
            <v>54.92</v>
          </cell>
          <cell r="E2075">
            <v>54.91998291015625</v>
          </cell>
          <cell r="G2075">
            <v>3.84</v>
          </cell>
          <cell r="H2075">
            <v>3.8399982452392578</v>
          </cell>
          <cell r="I2075">
            <v>3.8399982452392578</v>
          </cell>
          <cell r="J2075">
            <v>3.8399982452392578</v>
          </cell>
        </row>
        <row r="2076">
          <cell r="A2076">
            <v>2235</v>
          </cell>
          <cell r="B2076" t="str">
            <v>Llave de acera Ø=1"</v>
          </cell>
          <cell r="C2076" t="str">
            <v>u</v>
          </cell>
          <cell r="D2076">
            <v>15.12</v>
          </cell>
          <cell r="E2076">
            <v>15.1199951171875</v>
          </cell>
          <cell r="G2076">
            <v>1.06</v>
          </cell>
          <cell r="H2076">
            <v>1.0599994659423828</v>
          </cell>
          <cell r="I2076">
            <v>1.0599994659423828</v>
          </cell>
          <cell r="J2076">
            <v>1.0599994659423828</v>
          </cell>
        </row>
        <row r="2077">
          <cell r="A2077">
            <v>2236</v>
          </cell>
          <cell r="B2077" t="str">
            <v>Adaptador PVC U/Z - rosca Ø 2"</v>
          </cell>
          <cell r="C2077" t="str">
            <v>u</v>
          </cell>
          <cell r="D2077">
            <v>4</v>
          </cell>
          <cell r="E2077">
            <v>4</v>
          </cell>
          <cell r="G2077">
            <v>0.28000000000000003</v>
          </cell>
          <cell r="H2077">
            <v>0.27999997138977051</v>
          </cell>
          <cell r="I2077">
            <v>0.27999997138977051</v>
          </cell>
          <cell r="J2077">
            <v>0.27999997138977051</v>
          </cell>
        </row>
        <row r="2078">
          <cell r="A2078">
            <v>2237</v>
          </cell>
          <cell r="B2078" t="str">
            <v>Bushing PVC - de 2" a 1"</v>
          </cell>
          <cell r="C2078" t="str">
            <v>u</v>
          </cell>
          <cell r="D2078">
            <v>3.5</v>
          </cell>
          <cell r="E2078">
            <v>3.5</v>
          </cell>
          <cell r="G2078">
            <v>0.25</v>
          </cell>
          <cell r="H2078">
            <v>0.25</v>
          </cell>
          <cell r="I2078">
            <v>0.25</v>
          </cell>
          <cell r="J2078">
            <v>0.25</v>
          </cell>
        </row>
        <row r="2079">
          <cell r="A2079">
            <v>2238</v>
          </cell>
          <cell r="B2079" t="str">
            <v xml:space="preserve">TUBERÍA PVC RIGIDO PARED ESTRUCTURADA   200mm </v>
          </cell>
          <cell r="C2079" t="str">
            <v>ML</v>
          </cell>
          <cell r="D2079">
            <v>5.0383333333333331</v>
          </cell>
          <cell r="E2079">
            <v>5.038330078125</v>
          </cell>
          <cell r="G2079">
            <v>0.35</v>
          </cell>
          <cell r="H2079">
            <v>0.34999990463256836</v>
          </cell>
          <cell r="I2079">
            <v>0.34999990463256836</v>
          </cell>
          <cell r="J2079">
            <v>0.34999990463256836</v>
          </cell>
        </row>
        <row r="2080">
          <cell r="A2080">
            <v>2239</v>
          </cell>
          <cell r="B2080" t="str">
            <v xml:space="preserve">ADAPTADOR FLEX 2" </v>
          </cell>
          <cell r="C2080" t="str">
            <v>u</v>
          </cell>
          <cell r="D2080">
            <v>1.9</v>
          </cell>
          <cell r="E2080">
            <v>1.8999996185302734</v>
          </cell>
          <cell r="G2080">
            <v>0.13</v>
          </cell>
          <cell r="H2080">
            <v>0.12999999523162842</v>
          </cell>
          <cell r="I2080">
            <v>0.12999999523162842</v>
          </cell>
          <cell r="J2080">
            <v>0.12999999523162842</v>
          </cell>
        </row>
        <row r="2081">
          <cell r="A2081">
            <v>2240</v>
          </cell>
          <cell r="B2081" t="str">
            <v xml:space="preserve">ADAPTADOR FLEX 1 1/2" </v>
          </cell>
          <cell r="C2081" t="str">
            <v>U</v>
          </cell>
          <cell r="D2081">
            <v>1.6</v>
          </cell>
          <cell r="E2081">
            <v>1.5999994277954102</v>
          </cell>
          <cell r="G2081">
            <v>0.11</v>
          </cell>
          <cell r="H2081">
            <v>0.10999995470046997</v>
          </cell>
          <cell r="I2081">
            <v>0.10999995470046997</v>
          </cell>
          <cell r="J2081">
            <v>0.10999995470046997</v>
          </cell>
        </row>
        <row r="2082">
          <cell r="A2082">
            <v>2241</v>
          </cell>
          <cell r="B2082" t="str">
            <v>TEE FLEX 1 1/2"</v>
          </cell>
          <cell r="C2082" t="str">
            <v>U</v>
          </cell>
          <cell r="D2082">
            <v>2.5</v>
          </cell>
          <cell r="E2082">
            <v>2.5</v>
          </cell>
          <cell r="G2082">
            <v>0.18</v>
          </cell>
          <cell r="H2082">
            <v>0.1799999475479126</v>
          </cell>
          <cell r="I2082">
            <v>0.1799999475479126</v>
          </cell>
          <cell r="J2082">
            <v>0.1799999475479126</v>
          </cell>
        </row>
        <row r="2083">
          <cell r="A2083">
            <v>2242</v>
          </cell>
          <cell r="B2083" t="str">
            <v>ABRAZADERA  Ø=2"</v>
          </cell>
          <cell r="C2083" t="str">
            <v>U</v>
          </cell>
          <cell r="D2083">
            <v>1.42</v>
          </cell>
          <cell r="E2083">
            <v>1.4199991226196289</v>
          </cell>
          <cell r="G2083">
            <v>0.1</v>
          </cell>
          <cell r="H2083">
            <v>9.9999964237213135E-2</v>
          </cell>
          <cell r="I2083">
            <v>9.9999964237213135E-2</v>
          </cell>
          <cell r="J2083">
            <v>9.9999964237213135E-2</v>
          </cell>
        </row>
        <row r="2084">
          <cell r="A2084">
            <v>2243</v>
          </cell>
          <cell r="B2084" t="str">
            <v>ABRAZADERA  Ø=1 1/2"</v>
          </cell>
          <cell r="C2084" t="str">
            <v>U</v>
          </cell>
          <cell r="D2084">
            <v>1.36</v>
          </cell>
          <cell r="E2084">
            <v>1.3599996566772461</v>
          </cell>
          <cell r="G2084">
            <v>0.1</v>
          </cell>
          <cell r="H2084">
            <v>9.9999964237213135E-2</v>
          </cell>
          <cell r="I2084">
            <v>9.9999964237213135E-2</v>
          </cell>
          <cell r="J2084">
            <v>9.9999964237213135E-2</v>
          </cell>
        </row>
        <row r="2085">
          <cell r="A2085">
            <v>2244</v>
          </cell>
          <cell r="B2085" t="str">
            <v>TUBO HG Ø=2" PARA  CERRAMIENTO</v>
          </cell>
          <cell r="C2085" t="str">
            <v>ML</v>
          </cell>
          <cell r="D2085">
            <v>3.74</v>
          </cell>
          <cell r="E2085">
            <v>3.7399997711181641</v>
          </cell>
          <cell r="G2085">
            <v>0.26</v>
          </cell>
          <cell r="H2085">
            <v>0.25999999046325684</v>
          </cell>
          <cell r="I2085">
            <v>0.25999999046325684</v>
          </cell>
          <cell r="J2085">
            <v>0.25999999046325684</v>
          </cell>
        </row>
        <row r="2086">
          <cell r="A2086">
            <v>2245</v>
          </cell>
          <cell r="B2086" t="str">
            <v>TUBO HG Ø=3" PARA  CERRAMIENTO</v>
          </cell>
          <cell r="C2086" t="str">
            <v>ML</v>
          </cell>
          <cell r="D2086">
            <v>9</v>
          </cell>
          <cell r="E2086">
            <v>0</v>
          </cell>
          <cell r="G2086">
            <v>0.63</v>
          </cell>
          <cell r="H2086">
            <v>0.62999963760375977</v>
          </cell>
          <cell r="I2086">
            <v>0</v>
          </cell>
          <cell r="J2086">
            <v>0</v>
          </cell>
        </row>
        <row r="2087">
          <cell r="A2087">
            <v>2246</v>
          </cell>
          <cell r="B2087" t="str">
            <v>UNION GIBAULT TIPO DRESSER 63mm</v>
          </cell>
          <cell r="C2087" t="str">
            <v>U</v>
          </cell>
          <cell r="D2087">
            <v>8.5</v>
          </cell>
          <cell r="E2087">
            <v>8.5</v>
          </cell>
          <cell r="G2087">
            <v>0.6</v>
          </cell>
          <cell r="H2087">
            <v>0.59999990463256836</v>
          </cell>
          <cell r="I2087">
            <v>0.59999990463256836</v>
          </cell>
          <cell r="J2087">
            <v>0.59999990463256836</v>
          </cell>
        </row>
        <row r="2088">
          <cell r="A2088">
            <v>2247</v>
          </cell>
          <cell r="B2088" t="str">
            <v>BOCA FUEGO HF Ø=63mm  2 SALIDAS Ø 2 1/2"</v>
          </cell>
          <cell r="C2088" t="str">
            <v>U</v>
          </cell>
          <cell r="D2088">
            <v>270</v>
          </cell>
          <cell r="E2088">
            <v>270</v>
          </cell>
          <cell r="G2088">
            <v>18.899999999999999</v>
          </cell>
          <cell r="H2088">
            <v>18.899993896484375</v>
          </cell>
          <cell r="I2088">
            <v>18.899993896484375</v>
          </cell>
          <cell r="J2088">
            <v>18.899993896484375</v>
          </cell>
        </row>
        <row r="2089">
          <cell r="A2089">
            <v>2248</v>
          </cell>
          <cell r="B2089" t="str">
            <v>BOMBA MONOFÁSICA 5.5 HP-TDH=53M, Q=150l/min</v>
          </cell>
          <cell r="C2089" t="str">
            <v>U</v>
          </cell>
          <cell r="D2089">
            <v>750</v>
          </cell>
          <cell r="E2089">
            <v>750</v>
          </cell>
          <cell r="G2089">
            <v>52.5</v>
          </cell>
          <cell r="H2089">
            <v>52.5</v>
          </cell>
          <cell r="I2089">
            <v>52.5</v>
          </cell>
          <cell r="J2089">
            <v>52.5</v>
          </cell>
        </row>
        <row r="2090">
          <cell r="A2090">
            <v>2249</v>
          </cell>
          <cell r="B2090" t="str">
            <v>VALVULA DE PIE CON REJILLA D=2"</v>
          </cell>
          <cell r="C2090" t="str">
            <v>U</v>
          </cell>
          <cell r="D2090">
            <v>70</v>
          </cell>
          <cell r="E2090">
            <v>70</v>
          </cell>
          <cell r="G2090">
            <v>4.9000000000000004</v>
          </cell>
          <cell r="H2090">
            <v>4.8999977111816406</v>
          </cell>
          <cell r="I2090">
            <v>4.8999977111816406</v>
          </cell>
          <cell r="J2090">
            <v>4.8999977111816406</v>
          </cell>
        </row>
        <row r="2091">
          <cell r="A2091">
            <v>2250</v>
          </cell>
          <cell r="B2091" t="str">
            <v>TABLERO ELÉCTRICO COMPLETO</v>
          </cell>
          <cell r="C2091" t="str">
            <v>U</v>
          </cell>
          <cell r="D2091">
            <v>250</v>
          </cell>
          <cell r="E2091">
            <v>250</v>
          </cell>
          <cell r="G2091">
            <v>17.5</v>
          </cell>
          <cell r="H2091">
            <v>17.5</v>
          </cell>
          <cell r="I2091">
            <v>17.5</v>
          </cell>
          <cell r="J2091">
            <v>17.5</v>
          </cell>
        </row>
        <row r="2092">
          <cell r="A2092">
            <v>2251</v>
          </cell>
          <cell r="B2092" t="str">
            <v>REDUCTOR - BUSHING HG Ø 2" X 1 1/4"</v>
          </cell>
          <cell r="C2092" t="str">
            <v>U</v>
          </cell>
          <cell r="D2092">
            <v>2.2000000000000002</v>
          </cell>
          <cell r="E2092">
            <v>2.1999988555908203</v>
          </cell>
          <cell r="G2092">
            <v>0.15</v>
          </cell>
          <cell r="H2092">
            <v>0.14999997615814209</v>
          </cell>
          <cell r="I2092">
            <v>0.14999997615814209</v>
          </cell>
          <cell r="J2092">
            <v>0.14999997615814209</v>
          </cell>
        </row>
        <row r="2093">
          <cell r="A2093">
            <v>2252</v>
          </cell>
          <cell r="B2093" t="str">
            <v>VALVULA CHECK BRONCE DE 2"</v>
          </cell>
          <cell r="C2093" t="str">
            <v>u</v>
          </cell>
          <cell r="D2093">
            <v>15</v>
          </cell>
          <cell r="E2093">
            <v>15</v>
          </cell>
          <cell r="G2093">
            <v>1.05</v>
          </cell>
          <cell r="H2093">
            <v>1.0499992370605469</v>
          </cell>
          <cell r="I2093">
            <v>1.0499992370605469</v>
          </cell>
          <cell r="J2093">
            <v>1.0499992370605469</v>
          </cell>
        </row>
        <row r="2094">
          <cell r="A2094">
            <v>2253</v>
          </cell>
          <cell r="B2094" t="str">
            <v>REDUCTOR - BUSHING HG Ø 2" X 1 "</v>
          </cell>
          <cell r="C2094" t="str">
            <v>u</v>
          </cell>
          <cell r="D2094">
            <v>1.9</v>
          </cell>
          <cell r="E2094">
            <v>1.8999996185302734</v>
          </cell>
          <cell r="G2094">
            <v>0.13</v>
          </cell>
          <cell r="H2094">
            <v>0.12999999523162842</v>
          </cell>
          <cell r="I2094">
            <v>0.12999999523162842</v>
          </cell>
          <cell r="J2094">
            <v>0.12999999523162842</v>
          </cell>
        </row>
        <row r="2095">
          <cell r="A2095">
            <v>2254</v>
          </cell>
          <cell r="B2095" t="str">
            <v>NEPLO DE CINTURA HG Ø=3"</v>
          </cell>
          <cell r="C2095" t="str">
            <v>U</v>
          </cell>
          <cell r="D2095">
            <v>0.8</v>
          </cell>
          <cell r="E2095">
            <v>0.79999971389770508</v>
          </cell>
          <cell r="G2095">
            <v>0.06</v>
          </cell>
          <cell r="H2095">
            <v>5.9999972581863403E-2</v>
          </cell>
          <cell r="I2095">
            <v>5.9999972581863403E-2</v>
          </cell>
          <cell r="J2095">
            <v>5.9999972581863403E-2</v>
          </cell>
        </row>
        <row r="2096">
          <cell r="A2096">
            <v>2255</v>
          </cell>
          <cell r="B2096" t="str">
            <v>TUBO FLEX D=1"</v>
          </cell>
          <cell r="C2096" t="str">
            <v>ml</v>
          </cell>
          <cell r="D2096">
            <v>0.8</v>
          </cell>
          <cell r="E2096">
            <v>0.79999971389770508</v>
          </cell>
          <cell r="G2096">
            <v>0.06</v>
          </cell>
          <cell r="H2096">
            <v>5.9999972581863403E-2</v>
          </cell>
          <cell r="I2096">
            <v>5.9999972581863403E-2</v>
          </cell>
          <cell r="J2096">
            <v>5.9999972581863403E-2</v>
          </cell>
        </row>
        <row r="2097">
          <cell r="A2097">
            <v>2256</v>
          </cell>
          <cell r="B2097" t="str">
            <v xml:space="preserve">ADAPTADOR FLEX 1" </v>
          </cell>
          <cell r="C2097" t="str">
            <v>u</v>
          </cell>
          <cell r="D2097">
            <v>1.2</v>
          </cell>
          <cell r="E2097">
            <v>1.1999998092651367</v>
          </cell>
          <cell r="G2097">
            <v>0.08</v>
          </cell>
          <cell r="H2097">
            <v>7.9999983310699463E-2</v>
          </cell>
          <cell r="I2097">
            <v>7.9999983310699463E-2</v>
          </cell>
          <cell r="J2097">
            <v>7.9999983310699463E-2</v>
          </cell>
        </row>
        <row r="2098">
          <cell r="A2098">
            <v>2257</v>
          </cell>
          <cell r="B2098" t="str">
            <v>HIDROFRESH  0.50 HP, TANQUE 20 LIT. 1800 LIT/HORA  CALIBRACIÓN 1.4-2.8 BAR</v>
          </cell>
          <cell r="C2098" t="str">
            <v>U</v>
          </cell>
          <cell r="D2098">
            <v>650</v>
          </cell>
          <cell r="E2098">
            <v>650</v>
          </cell>
          <cell r="G2098">
            <v>45.5</v>
          </cell>
          <cell r="H2098">
            <v>45.5</v>
          </cell>
          <cell r="I2098">
            <v>45.5</v>
          </cell>
          <cell r="J2098">
            <v>45.5</v>
          </cell>
        </row>
        <row r="2099">
          <cell r="A2099">
            <v>2258</v>
          </cell>
          <cell r="B2099" t="str">
            <v>VALVULA DE PIE CON REJILLA D=1"</v>
          </cell>
          <cell r="C2099" t="str">
            <v>U</v>
          </cell>
          <cell r="D2099">
            <v>35</v>
          </cell>
          <cell r="E2099">
            <v>35</v>
          </cell>
          <cell r="G2099">
            <v>2.4500000000000002</v>
          </cell>
          <cell r="H2099">
            <v>2.4499988555908203</v>
          </cell>
          <cell r="I2099">
            <v>2.4499988555908203</v>
          </cell>
          <cell r="J2099">
            <v>2.4499988555908203</v>
          </cell>
        </row>
        <row r="2100">
          <cell r="A2100">
            <v>2259</v>
          </cell>
          <cell r="B2100" t="str">
            <v>RACOR 5 VIAS Ø 1"</v>
          </cell>
          <cell r="C2100" t="str">
            <v>U</v>
          </cell>
          <cell r="D2100">
            <v>12</v>
          </cell>
          <cell r="E2100">
            <v>12</v>
          </cell>
          <cell r="G2100">
            <v>0.84</v>
          </cell>
          <cell r="H2100">
            <v>0.83999967575073242</v>
          </cell>
          <cell r="I2100">
            <v>0.83999967575073242</v>
          </cell>
          <cell r="J2100">
            <v>0.83999967575073242</v>
          </cell>
        </row>
        <row r="2101">
          <cell r="A2101">
            <v>2260</v>
          </cell>
          <cell r="B2101" t="str">
            <v>PRESOSTATO 20-40 PSI</v>
          </cell>
          <cell r="C2101" t="str">
            <v>U</v>
          </cell>
          <cell r="D2101">
            <v>20</v>
          </cell>
          <cell r="E2101">
            <v>20</v>
          </cell>
          <cell r="G2101">
            <v>1.4</v>
          </cell>
          <cell r="H2101">
            <v>1.3999996185302734</v>
          </cell>
          <cell r="I2101">
            <v>1.3999996185302734</v>
          </cell>
          <cell r="J2101">
            <v>1.3999996185302734</v>
          </cell>
        </row>
        <row r="2102">
          <cell r="A2102">
            <v>2261</v>
          </cell>
          <cell r="B2102" t="str">
            <v>UNION HG Ø=1/4"</v>
          </cell>
          <cell r="C2102" t="str">
            <v>U</v>
          </cell>
          <cell r="D2102">
            <v>0.2</v>
          </cell>
          <cell r="E2102">
            <v>0.19999992847442627</v>
          </cell>
          <cell r="G2102">
            <v>0.01</v>
          </cell>
          <cell r="H2102">
            <v>9.9999979138374329E-3</v>
          </cell>
          <cell r="I2102">
            <v>9.9999979138374329E-3</v>
          </cell>
          <cell r="J2102">
            <v>9.9999979138374329E-3</v>
          </cell>
        </row>
        <row r="2103">
          <cell r="A2103">
            <v>2262</v>
          </cell>
          <cell r="B2103" t="str">
            <v>CODO HG 90° 1/4"</v>
          </cell>
          <cell r="C2103" t="str">
            <v>U</v>
          </cell>
          <cell r="D2103">
            <v>0.17</v>
          </cell>
          <cell r="E2103">
            <v>0.16999995708465576</v>
          </cell>
          <cell r="G2103">
            <v>0.01</v>
          </cell>
          <cell r="H2103">
            <v>9.9999979138374329E-3</v>
          </cell>
          <cell r="I2103">
            <v>9.9999979138374329E-3</v>
          </cell>
          <cell r="J2103">
            <v>9.9999979138374329E-3</v>
          </cell>
        </row>
        <row r="2104">
          <cell r="A2104">
            <v>2263</v>
          </cell>
          <cell r="B2104" t="str">
            <v>NEPLO HG  1/4"</v>
          </cell>
          <cell r="C2104" t="str">
            <v>U</v>
          </cell>
          <cell r="D2104">
            <v>0.3</v>
          </cell>
          <cell r="E2104">
            <v>0.29999995231628418</v>
          </cell>
          <cell r="G2104">
            <v>0.02</v>
          </cell>
          <cell r="H2104">
            <v>1.9999995827674866E-2</v>
          </cell>
          <cell r="I2104">
            <v>1.9999995827674866E-2</v>
          </cell>
          <cell r="J2104">
            <v>1.9999995827674866E-2</v>
          </cell>
        </row>
        <row r="2105">
          <cell r="A2105">
            <v>2264</v>
          </cell>
          <cell r="B2105" t="str">
            <v>VALVULA CHECK HORIZONTAL Ø=1"</v>
          </cell>
          <cell r="C2105" t="str">
            <v>U</v>
          </cell>
          <cell r="D2105">
            <v>10</v>
          </cell>
          <cell r="E2105">
            <v>10</v>
          </cell>
          <cell r="G2105">
            <v>0.7</v>
          </cell>
          <cell r="H2105">
            <v>0.69999980926513672</v>
          </cell>
          <cell r="I2105">
            <v>0.69999980926513672</v>
          </cell>
          <cell r="J2105">
            <v>0.69999980926513672</v>
          </cell>
        </row>
        <row r="2106">
          <cell r="A2106">
            <v>2265</v>
          </cell>
          <cell r="B2106" t="str">
            <v>CASETA DE PROTECCION DE EQUIPO</v>
          </cell>
          <cell r="C2106" t="str">
            <v>U</v>
          </cell>
          <cell r="D2106">
            <v>400</v>
          </cell>
          <cell r="E2106">
            <v>400</v>
          </cell>
          <cell r="G2106">
            <v>28</v>
          </cell>
          <cell r="H2106">
            <v>28</v>
          </cell>
          <cell r="I2106">
            <v>28</v>
          </cell>
          <cell r="J2106">
            <v>28</v>
          </cell>
        </row>
        <row r="2107">
          <cell r="A2107">
            <v>2266</v>
          </cell>
          <cell r="B2107" t="str">
            <v>PINTURA ESMALTE</v>
          </cell>
          <cell r="C2107" t="str">
            <v>GLN</v>
          </cell>
          <cell r="D2107">
            <v>0.9</v>
          </cell>
          <cell r="E2107">
            <v>0.89999961853027344</v>
          </cell>
          <cell r="G2107">
            <v>0.06</v>
          </cell>
          <cell r="H2107">
            <v>5.9999972581863403E-2</v>
          </cell>
          <cell r="I2107">
            <v>5.9999972581863403E-2</v>
          </cell>
          <cell r="J2107">
            <v>5.9999972581863403E-2</v>
          </cell>
        </row>
        <row r="2108">
          <cell r="A2108">
            <v>2267</v>
          </cell>
          <cell r="B2108" t="str">
            <v>VALVULA ALIVIADORA DE PRESION TIPO ROOS Ø=150 MM</v>
          </cell>
          <cell r="C2108" t="str">
            <v>u</v>
          </cell>
          <cell r="D2108">
            <v>2800</v>
          </cell>
          <cell r="E2108">
            <v>2800</v>
          </cell>
          <cell r="G2108">
            <v>196</v>
          </cell>
          <cell r="H2108">
            <v>196</v>
          </cell>
          <cell r="I2108">
            <v>196</v>
          </cell>
          <cell r="J2108">
            <v>196</v>
          </cell>
        </row>
        <row r="2109">
          <cell r="A2109">
            <v>2268</v>
          </cell>
          <cell r="B2109" t="str">
            <v>REDUCTOR HF-BB  200mm x 150mm</v>
          </cell>
          <cell r="C2109" t="str">
            <v>u</v>
          </cell>
          <cell r="D2109">
            <v>120</v>
          </cell>
          <cell r="E2109">
            <v>120</v>
          </cell>
          <cell r="G2109">
            <v>8.4</v>
          </cell>
          <cell r="H2109">
            <v>8.399993896484375</v>
          </cell>
          <cell r="I2109">
            <v>8.399993896484375</v>
          </cell>
          <cell r="J2109">
            <v>8.399993896484375</v>
          </cell>
        </row>
        <row r="2110">
          <cell r="A2110">
            <v>2269</v>
          </cell>
          <cell r="B2110" t="str">
            <v>TRAMO CORTO HF BL L=0.7m  Ø=200mm</v>
          </cell>
          <cell r="C2110" t="str">
            <v>U</v>
          </cell>
          <cell r="D2110">
            <v>145</v>
          </cell>
          <cell r="E2110">
            <v>145</v>
          </cell>
          <cell r="G2110">
            <v>10.15</v>
          </cell>
          <cell r="H2110">
            <v>10.149993896484375</v>
          </cell>
          <cell r="I2110">
            <v>10.149993896484375</v>
          </cell>
          <cell r="J2110">
            <v>10.149993896484375</v>
          </cell>
        </row>
        <row r="2111">
          <cell r="A2111">
            <v>2270</v>
          </cell>
          <cell r="B2111" t="str">
            <v>CODO 22.5° LA LL 110mm</v>
          </cell>
          <cell r="C2111" t="str">
            <v>u</v>
          </cell>
          <cell r="D2111">
            <v>24.5</v>
          </cell>
          <cell r="E2111">
            <v>24.5</v>
          </cell>
          <cell r="G2111">
            <v>1.72</v>
          </cell>
          <cell r="H2111">
            <v>1.7199993133544922</v>
          </cell>
          <cell r="I2111">
            <v>1.7199993133544922</v>
          </cell>
          <cell r="J2111">
            <v>1.7199993133544922</v>
          </cell>
        </row>
        <row r="2112">
          <cell r="A2112">
            <v>2271</v>
          </cell>
          <cell r="B2112" t="str">
            <v>HIDRANTE TIPO MILAN HF-LL 2 SALIDAS Ø=110mm</v>
          </cell>
          <cell r="C2112" t="str">
            <v>u</v>
          </cell>
          <cell r="D2112">
            <v>450</v>
          </cell>
          <cell r="E2112">
            <v>450</v>
          </cell>
          <cell r="G2112">
            <v>31.5</v>
          </cell>
          <cell r="H2112">
            <v>31.5</v>
          </cell>
          <cell r="I2112">
            <v>31.5</v>
          </cell>
          <cell r="J2112">
            <v>31.5</v>
          </cell>
        </row>
        <row r="2113">
          <cell r="A2113">
            <v>2272</v>
          </cell>
          <cell r="B2113" t="str">
            <v>TUBERIA DE FUNDICIÓN DUCTIL K-9 150mm</v>
          </cell>
          <cell r="C2113" t="str">
            <v>u</v>
          </cell>
          <cell r="D2113">
            <v>80</v>
          </cell>
          <cell r="E2113">
            <v>80</v>
          </cell>
          <cell r="G2113">
            <v>5.6</v>
          </cell>
          <cell r="H2113">
            <v>5.5999984741210938</v>
          </cell>
          <cell r="I2113">
            <v>5.5999984741210938</v>
          </cell>
          <cell r="J2113">
            <v>5.5999984741210938</v>
          </cell>
        </row>
        <row r="2114">
          <cell r="A2114">
            <v>2273</v>
          </cell>
          <cell r="B2114" t="str">
            <v>TUBERIA DE FUNDICIÓN DUCTIL K-9 160mm PT=400psi</v>
          </cell>
          <cell r="C2114" t="str">
            <v>u</v>
          </cell>
          <cell r="D2114">
            <v>100</v>
          </cell>
          <cell r="E2114">
            <v>100</v>
          </cell>
          <cell r="G2114">
            <v>7</v>
          </cell>
          <cell r="H2114">
            <v>7</v>
          </cell>
          <cell r="I2114">
            <v>7</v>
          </cell>
          <cell r="J2114">
            <v>7</v>
          </cell>
        </row>
        <row r="2115">
          <cell r="A2115">
            <v>2274</v>
          </cell>
          <cell r="B2115" t="str">
            <v>TRAMO CORTO HF BB L=0.80m 110 mm</v>
          </cell>
          <cell r="C2115" t="str">
            <v>U</v>
          </cell>
          <cell r="D2115">
            <v>93</v>
          </cell>
          <cell r="E2115">
            <v>93</v>
          </cell>
          <cell r="G2115">
            <v>6.51</v>
          </cell>
          <cell r="H2115">
            <v>6.5099983215332031</v>
          </cell>
          <cell r="I2115">
            <v>6.5099983215332031</v>
          </cell>
          <cell r="J2115">
            <v>6.5099983215332031</v>
          </cell>
        </row>
        <row r="2116">
          <cell r="A2116">
            <v>2275</v>
          </cell>
          <cell r="B2116" t="str">
            <v>TRAMO CORTO HF BB L=0.80m 63 mm</v>
          </cell>
          <cell r="C2116" t="str">
            <v>U</v>
          </cell>
          <cell r="D2116">
            <v>55</v>
          </cell>
          <cell r="E2116">
            <v>55</v>
          </cell>
          <cell r="G2116">
            <v>3.85</v>
          </cell>
          <cell r="H2116">
            <v>3.8499984741210938</v>
          </cell>
          <cell r="I2116">
            <v>3.8499984741210938</v>
          </cell>
          <cell r="J2116">
            <v>3.8499984741210938</v>
          </cell>
        </row>
        <row r="2117">
          <cell r="A2117">
            <v>2276</v>
          </cell>
          <cell r="B2117" t="str">
            <v>VALVULA REDUCTORA DE PRESIÓN 110mm BB</v>
          </cell>
          <cell r="C2117" t="str">
            <v>u</v>
          </cell>
          <cell r="D2117">
            <v>800</v>
          </cell>
          <cell r="E2117">
            <v>800</v>
          </cell>
          <cell r="G2117">
            <v>56</v>
          </cell>
          <cell r="H2117">
            <v>56</v>
          </cell>
          <cell r="I2117">
            <v>56</v>
          </cell>
          <cell r="J2117">
            <v>56</v>
          </cell>
        </row>
        <row r="2118">
          <cell r="A2118">
            <v>2277</v>
          </cell>
          <cell r="B2118" t="str">
            <v>VALVULA REDUCTORA DE PRESIÓN 63mm BB</v>
          </cell>
          <cell r="C2118" t="str">
            <v>u</v>
          </cell>
          <cell r="D2118">
            <v>500</v>
          </cell>
          <cell r="E2118">
            <v>500</v>
          </cell>
          <cell r="G2118">
            <v>35</v>
          </cell>
          <cell r="H2118">
            <v>35</v>
          </cell>
          <cell r="I2118">
            <v>35</v>
          </cell>
          <cell r="J2118">
            <v>35</v>
          </cell>
        </row>
        <row r="2119">
          <cell r="A2119">
            <v>2278</v>
          </cell>
          <cell r="B2119" t="str">
            <v>CODO 11.25° LA LL 110mm</v>
          </cell>
          <cell r="C2119" t="str">
            <v>U</v>
          </cell>
          <cell r="D2119">
            <v>24</v>
          </cell>
          <cell r="E2119">
            <v>24</v>
          </cell>
          <cell r="G2119">
            <v>1.68</v>
          </cell>
          <cell r="H2119">
            <v>1.6799993515014648</v>
          </cell>
          <cell r="I2119">
            <v>1.6799993515014648</v>
          </cell>
          <cell r="J2119">
            <v>1.6799993515014648</v>
          </cell>
        </row>
        <row r="2120">
          <cell r="A2120">
            <v>2279</v>
          </cell>
          <cell r="B2120" t="str">
            <v>CODO 11.25° LA LL 90mm</v>
          </cell>
          <cell r="C2120" t="str">
            <v>U</v>
          </cell>
          <cell r="D2120">
            <v>17</v>
          </cell>
          <cell r="E2120">
            <v>17</v>
          </cell>
          <cell r="G2120">
            <v>1.19</v>
          </cell>
          <cell r="H2120">
            <v>1.1899995803833008</v>
          </cell>
          <cell r="I2120">
            <v>1.1899995803833008</v>
          </cell>
          <cell r="J2120">
            <v>1.1899995803833008</v>
          </cell>
        </row>
        <row r="2121">
          <cell r="A2121">
            <v>2280</v>
          </cell>
          <cell r="B2121" t="str">
            <v>CODO 22.5° LA LL 90mm e=6mm</v>
          </cell>
          <cell r="C2121" t="str">
            <v>U</v>
          </cell>
          <cell r="D2121">
            <v>17.5</v>
          </cell>
          <cell r="E2121">
            <v>17.5</v>
          </cell>
          <cell r="G2121">
            <v>1.23</v>
          </cell>
          <cell r="H2121">
            <v>1.2299995422363281</v>
          </cell>
          <cell r="I2121">
            <v>1.2299995422363281</v>
          </cell>
          <cell r="J2121">
            <v>1.2299995422363281</v>
          </cell>
        </row>
        <row r="2122">
          <cell r="A2122">
            <v>2281</v>
          </cell>
          <cell r="B2122" t="str">
            <v>CODO 11.25° LA LL 63mm</v>
          </cell>
          <cell r="C2122" t="str">
            <v>U</v>
          </cell>
          <cell r="D2122">
            <v>12.5</v>
          </cell>
          <cell r="E2122">
            <v>12.5</v>
          </cell>
          <cell r="G2122">
            <v>0.88</v>
          </cell>
          <cell r="H2122">
            <v>0.87999963760375977</v>
          </cell>
          <cell r="I2122">
            <v>0.87999963760375977</v>
          </cell>
          <cell r="J2122">
            <v>0.87999963760375977</v>
          </cell>
        </row>
        <row r="2123">
          <cell r="A2123">
            <v>2282</v>
          </cell>
          <cell r="B2123" t="str">
            <v>REDUCTOR LA LL  160mm x 63mm e=6mm</v>
          </cell>
          <cell r="C2123" t="str">
            <v>U</v>
          </cell>
          <cell r="D2123">
            <v>23</v>
          </cell>
          <cell r="E2123">
            <v>23</v>
          </cell>
          <cell r="G2123">
            <v>1.61</v>
          </cell>
          <cell r="H2123">
            <v>1.6099996566772461</v>
          </cell>
          <cell r="I2123">
            <v>1.6099996566772461</v>
          </cell>
          <cell r="J2123">
            <v>1.6099996566772461</v>
          </cell>
        </row>
        <row r="2124">
          <cell r="A2124">
            <v>2283</v>
          </cell>
          <cell r="B2124" t="str">
            <v xml:space="preserve">VALVULA REDUCTORA DE PRESIÓN HF BB Ø =160mm </v>
          </cell>
          <cell r="C2124" t="str">
            <v>U</v>
          </cell>
          <cell r="D2124">
            <v>1270</v>
          </cell>
          <cell r="E2124">
            <v>1270</v>
          </cell>
          <cell r="G2124">
            <v>88.9</v>
          </cell>
          <cell r="H2124">
            <v>88.89996337890625</v>
          </cell>
          <cell r="I2124">
            <v>88.89996337890625</v>
          </cell>
          <cell r="J2124">
            <v>88.89996337890625</v>
          </cell>
        </row>
        <row r="2125">
          <cell r="A2125">
            <v>2284</v>
          </cell>
          <cell r="B2125" t="str">
            <v>YEE LA LL 90mm x 45°</v>
          </cell>
          <cell r="C2125" t="str">
            <v>U</v>
          </cell>
          <cell r="D2125">
            <v>32</v>
          </cell>
          <cell r="E2125">
            <v>32</v>
          </cell>
          <cell r="G2125">
            <v>2.2400000000000002</v>
          </cell>
          <cell r="H2125">
            <v>2.2399997711181641</v>
          </cell>
          <cell r="I2125">
            <v>2.2399997711181641</v>
          </cell>
          <cell r="J2125">
            <v>2.2399997711181641</v>
          </cell>
        </row>
        <row r="2126">
          <cell r="A2126">
            <v>2285</v>
          </cell>
          <cell r="B2126" t="str">
            <v>YEE LA LL 63mm x 45°</v>
          </cell>
          <cell r="C2126" t="str">
            <v>U</v>
          </cell>
          <cell r="D2126">
            <v>25</v>
          </cell>
          <cell r="E2126">
            <v>25</v>
          </cell>
          <cell r="G2126">
            <v>1.75</v>
          </cell>
          <cell r="H2126">
            <v>1.75</v>
          </cell>
          <cell r="I2126">
            <v>1.75</v>
          </cell>
          <cell r="J2126">
            <v>1.75</v>
          </cell>
        </row>
        <row r="2127">
          <cell r="A2127">
            <v>2286</v>
          </cell>
          <cell r="B2127" t="str">
            <v>REDUCTOR HF-BB  200mm x 160mm e=6mm</v>
          </cell>
          <cell r="C2127" t="str">
            <v>U</v>
          </cell>
          <cell r="D2127">
            <v>150</v>
          </cell>
          <cell r="E2127">
            <v>150</v>
          </cell>
          <cell r="G2127">
            <v>10.5</v>
          </cell>
          <cell r="H2127">
            <v>10.5</v>
          </cell>
          <cell r="I2127">
            <v>10.5</v>
          </cell>
          <cell r="J2127">
            <v>10.5</v>
          </cell>
        </row>
        <row r="2128">
          <cell r="A2128">
            <v>2287</v>
          </cell>
          <cell r="B2128" t="str">
            <v>TUBERIA DE FUNDICIÓN DUCTIL Øn=150mmx6m PT&gt;500 psi -  K9</v>
          </cell>
          <cell r="C2128" t="str">
            <v>ML</v>
          </cell>
          <cell r="D2128">
            <v>24.83</v>
          </cell>
          <cell r="E2128">
            <v>24.829986572265625</v>
          </cell>
          <cell r="G2128">
            <v>1.74</v>
          </cell>
          <cell r="H2128">
            <v>1.7399997711181641</v>
          </cell>
          <cell r="I2128">
            <v>1.7399997711181641</v>
          </cell>
          <cell r="J2128">
            <v>1.7399997711181641</v>
          </cell>
        </row>
        <row r="2129">
          <cell r="A2129">
            <v>2288</v>
          </cell>
          <cell r="B2129" t="str">
            <v>CODO DE FUNDICIÓN DUCTIL 45° CON DOS ENCHUFES JUNTA AUTOMÁTICA K9 ESTANDAR Øn=150mm</v>
          </cell>
          <cell r="C2129" t="str">
            <v>ml</v>
          </cell>
          <cell r="D2129">
            <v>125</v>
          </cell>
          <cell r="E2129">
            <v>125</v>
          </cell>
          <cell r="G2129">
            <v>8.75</v>
          </cell>
          <cell r="H2129">
            <v>8.75</v>
          </cell>
          <cell r="I2129">
            <v>8.75</v>
          </cell>
          <cell r="J2129">
            <v>8.75</v>
          </cell>
        </row>
        <row r="2130">
          <cell r="A2130">
            <v>2289</v>
          </cell>
          <cell r="B2130" t="str">
            <v>CODO DE FUNDICIÓN DUCTIL 22.5° CON DOS ENCHUFES JUNTA AUTOMÁTICA K9 ESTANDAR Øn=150mm</v>
          </cell>
          <cell r="C2130" t="str">
            <v>ml</v>
          </cell>
          <cell r="D2130">
            <v>125</v>
          </cell>
          <cell r="E2130">
            <v>125</v>
          </cell>
          <cell r="G2130">
            <v>8.75</v>
          </cell>
          <cell r="H2130">
            <v>8.75</v>
          </cell>
          <cell r="I2130">
            <v>8.75</v>
          </cell>
          <cell r="J2130">
            <v>8.75</v>
          </cell>
        </row>
        <row r="2131">
          <cell r="A2131">
            <v>2290</v>
          </cell>
          <cell r="B2131" t="str">
            <v>TEE FD Ø=300x60mm</v>
          </cell>
          <cell r="C2131" t="str">
            <v>U</v>
          </cell>
          <cell r="D2131">
            <v>2290</v>
          </cell>
          <cell r="E2131">
            <v>2290</v>
          </cell>
          <cell r="G2131">
            <v>0</v>
          </cell>
          <cell r="H2131">
            <v>0</v>
          </cell>
          <cell r="I2131">
            <v>0</v>
          </cell>
          <cell r="J2131">
            <v>0</v>
          </cell>
        </row>
        <row r="2132">
          <cell r="A2132">
            <v>2291</v>
          </cell>
          <cell r="B2132" t="str">
            <v>VALVULA HF-BB SB Ø=60mm + CAJA VALVULA</v>
          </cell>
          <cell r="C2132" t="str">
            <v>U</v>
          </cell>
          <cell r="D2132">
            <v>2291</v>
          </cell>
          <cell r="E2132">
            <v>2291</v>
          </cell>
          <cell r="G2132">
            <v>0</v>
          </cell>
          <cell r="H2132">
            <v>0</v>
          </cell>
          <cell r="I2132">
            <v>0</v>
          </cell>
          <cell r="J2132">
            <v>0</v>
          </cell>
        </row>
        <row r="2133">
          <cell r="A2133">
            <v>2292</v>
          </cell>
          <cell r="B2133" t="str">
            <v xml:space="preserve">VALVULA DE AIRE 2" + DOBLE CÁMARA </v>
          </cell>
          <cell r="C2133" t="str">
            <v>U</v>
          </cell>
          <cell r="D2133">
            <v>2292</v>
          </cell>
          <cell r="E2133">
            <v>2292</v>
          </cell>
          <cell r="G2133">
            <v>0</v>
          </cell>
          <cell r="H2133">
            <v>0</v>
          </cell>
          <cell r="I2133">
            <v>0</v>
          </cell>
          <cell r="J2133">
            <v>0</v>
          </cell>
        </row>
        <row r="2134">
          <cell r="A2134">
            <v>2293</v>
          </cell>
          <cell r="B2134" t="str">
            <v>TRAMO CORTO LA BL  Ø=110mm e=6mm, L=1.0m</v>
          </cell>
          <cell r="C2134" t="str">
            <v>U</v>
          </cell>
          <cell r="D2134">
            <v>54</v>
          </cell>
          <cell r="E2134">
            <v>54</v>
          </cell>
          <cell r="G2134">
            <v>3.78</v>
          </cell>
          <cell r="H2134">
            <v>3.779998779296875</v>
          </cell>
          <cell r="I2134">
            <v>3.779998779296875</v>
          </cell>
          <cell r="J2134">
            <v>3.779998779296875</v>
          </cell>
        </row>
        <row r="2135">
          <cell r="A2135">
            <v>2294</v>
          </cell>
          <cell r="B2135" t="str">
            <v>REJILLA 3.1 x 0.35 UTIL</v>
          </cell>
          <cell r="C2135" t="str">
            <v>KG</v>
          </cell>
          <cell r="D2135">
            <v>1.5</v>
          </cell>
          <cell r="E2135">
            <v>1.5</v>
          </cell>
          <cell r="G2135">
            <v>0.11</v>
          </cell>
          <cell r="H2135">
            <v>0.10999995470046997</v>
          </cell>
          <cell r="I2135">
            <v>0.10999995470046997</v>
          </cell>
          <cell r="J2135">
            <v>0.10999995470046997</v>
          </cell>
        </row>
        <row r="2136">
          <cell r="A2136">
            <v>2295</v>
          </cell>
          <cell r="B2136" t="str">
            <v>COMPUERTAS AREA 1M2</v>
          </cell>
          <cell r="C2136" t="str">
            <v>u</v>
          </cell>
          <cell r="D2136">
            <v>600</v>
          </cell>
          <cell r="E2136">
            <v>600</v>
          </cell>
          <cell r="G2136">
            <v>42</v>
          </cell>
          <cell r="H2136">
            <v>42</v>
          </cell>
          <cell r="I2136">
            <v>42</v>
          </cell>
          <cell r="J2136">
            <v>42</v>
          </cell>
        </row>
        <row r="2137">
          <cell r="A2137">
            <v>2296</v>
          </cell>
          <cell r="B2137" t="str">
            <v xml:space="preserve">TUBERÍA PVC  UPSE  PERFILADA ALCANTARILLADO DN=475MM X 6M </v>
          </cell>
          <cell r="C2137" t="str">
            <v>ML</v>
          </cell>
          <cell r="D2137">
            <v>75</v>
          </cell>
          <cell r="E2137">
            <v>75</v>
          </cell>
          <cell r="G2137">
            <v>5.25</v>
          </cell>
          <cell r="H2137">
            <v>5.25</v>
          </cell>
          <cell r="I2137">
            <v>5.25</v>
          </cell>
          <cell r="J2137">
            <v>5.25</v>
          </cell>
        </row>
        <row r="2138">
          <cell r="A2138">
            <v>2297</v>
          </cell>
          <cell r="B2138" t="str">
            <v>TUBERÍA PVC  UPSE  630MM X 6M 1,25MPA</v>
          </cell>
          <cell r="C2138" t="str">
            <v>ml</v>
          </cell>
          <cell r="D2138">
            <v>92</v>
          </cell>
          <cell r="E2138">
            <v>92</v>
          </cell>
          <cell r="G2138">
            <v>6.44</v>
          </cell>
          <cell r="H2138">
            <v>6.4399986267089844</v>
          </cell>
          <cell r="I2138">
            <v>6.4399986267089844</v>
          </cell>
          <cell r="J2138">
            <v>6.4399986267089844</v>
          </cell>
        </row>
        <row r="2139">
          <cell r="A2139">
            <v>2298</v>
          </cell>
          <cell r="B2139" t="str">
            <v>TUBERÍA PVC  UPSE  630MM X 6M 1,60MPA</v>
          </cell>
          <cell r="C2139" t="str">
            <v>ml</v>
          </cell>
          <cell r="D2139">
            <v>98</v>
          </cell>
          <cell r="E2139">
            <v>98</v>
          </cell>
          <cell r="G2139">
            <v>6.86</v>
          </cell>
          <cell r="H2139">
            <v>6.8599967956542969</v>
          </cell>
          <cell r="I2139">
            <v>6.8599967956542969</v>
          </cell>
          <cell r="J2139">
            <v>6.8599967956542969</v>
          </cell>
        </row>
        <row r="2140">
          <cell r="A2140">
            <v>2299</v>
          </cell>
          <cell r="B2140" t="str">
            <v>TUBERIA PVC PARA DRENAJE  200MM</v>
          </cell>
          <cell r="C2140" t="str">
            <v>ml</v>
          </cell>
          <cell r="D2140">
            <v>6</v>
          </cell>
          <cell r="E2140">
            <v>6</v>
          </cell>
          <cell r="F2140">
            <v>6</v>
          </cell>
          <cell r="G2140">
            <v>0.42</v>
          </cell>
          <cell r="H2140">
            <v>0.41999983787536621</v>
          </cell>
          <cell r="I2140">
            <v>0.41999983787536621</v>
          </cell>
          <cell r="J2140">
            <v>0.41999983787536621</v>
          </cell>
        </row>
        <row r="2141">
          <cell r="A2141">
            <v>2300</v>
          </cell>
          <cell r="B2141" t="str">
            <v>ACCESORIOS DE L.A.</v>
          </cell>
          <cell r="C2141" t="str">
            <v>GLOBAL</v>
          </cell>
          <cell r="D2141">
            <v>50000</v>
          </cell>
          <cell r="E2141">
            <v>50000</v>
          </cell>
          <cell r="G2141">
            <v>3500</v>
          </cell>
          <cell r="H2141">
            <v>3500</v>
          </cell>
          <cell r="I2141">
            <v>3500</v>
          </cell>
          <cell r="J2141">
            <v>3500</v>
          </cell>
        </row>
        <row r="2142">
          <cell r="A2142">
            <v>2301</v>
          </cell>
          <cell r="B2142" t="str">
            <v>TUBERÍA PVC  UPSE  630MM X 6M 1,00MPA</v>
          </cell>
          <cell r="C2142" t="str">
            <v>ml</v>
          </cell>
          <cell r="D2142">
            <v>90</v>
          </cell>
          <cell r="E2142">
            <v>90</v>
          </cell>
          <cell r="F2142">
            <v>90</v>
          </cell>
          <cell r="G2142">
            <v>6.3</v>
          </cell>
          <cell r="H2142">
            <v>6.2999992370605469</v>
          </cell>
          <cell r="I2142">
            <v>6.2999992370605469</v>
          </cell>
          <cell r="J2142">
            <v>6.2999992370605469</v>
          </cell>
        </row>
        <row r="2143">
          <cell r="A2143">
            <v>2302</v>
          </cell>
          <cell r="B2143" t="str">
            <v>UNIÓN GIBAULT HF Ø 110mm x 100mm ASIMETRICA</v>
          </cell>
          <cell r="C2143" t="str">
            <v>u</v>
          </cell>
          <cell r="D2143">
            <v>16</v>
          </cell>
          <cell r="E2143">
            <v>16</v>
          </cell>
          <cell r="G2143">
            <v>1.1200000000000001</v>
          </cell>
          <cell r="H2143">
            <v>1.119999885559082</v>
          </cell>
          <cell r="I2143">
            <v>1.119999885559082</v>
          </cell>
          <cell r="J2143">
            <v>1.119999885559082</v>
          </cell>
        </row>
        <row r="2144">
          <cell r="A2144">
            <v>2303</v>
          </cell>
          <cell r="B2144" t="str">
            <v>CRUZ LA LL 90mm x 63mm</v>
          </cell>
          <cell r="C2144" t="str">
            <v>U</v>
          </cell>
          <cell r="D2144">
            <v>25</v>
          </cell>
          <cell r="E2144">
            <v>25</v>
          </cell>
          <cell r="G2144">
            <v>1.75</v>
          </cell>
          <cell r="H2144">
            <v>1.75</v>
          </cell>
          <cell r="I2144">
            <v>1.75</v>
          </cell>
          <cell r="J2144">
            <v>1.75</v>
          </cell>
        </row>
        <row r="2145">
          <cell r="A2145">
            <v>2304</v>
          </cell>
          <cell r="B2145" t="str">
            <v>CODO DE FUNDICIÓN DUCTIL 11.25° CON DOS ENCHUFES JUNTA AUTOMÁTICA K9 ESTANDAR Øn=150mm</v>
          </cell>
          <cell r="C2145" t="str">
            <v>u</v>
          </cell>
          <cell r="D2145">
            <v>125</v>
          </cell>
          <cell r="E2145">
            <v>125</v>
          </cell>
          <cell r="G2145">
            <v>8.75</v>
          </cell>
          <cell r="H2145">
            <v>8.75</v>
          </cell>
          <cell r="I2145">
            <v>8.75</v>
          </cell>
          <cell r="J2145">
            <v>8.75</v>
          </cell>
        </row>
        <row r="2146">
          <cell r="A2146">
            <v>2305</v>
          </cell>
          <cell r="B2146" t="str">
            <v>UNION DRESSER DE HF 150 mm</v>
          </cell>
          <cell r="C2146" t="str">
            <v>u</v>
          </cell>
          <cell r="D2146">
            <v>21</v>
          </cell>
          <cell r="E2146">
            <v>21</v>
          </cell>
          <cell r="G2146">
            <v>1.47</v>
          </cell>
          <cell r="H2146">
            <v>1.4699993133544922</v>
          </cell>
          <cell r="I2146">
            <v>1.4699993133544922</v>
          </cell>
          <cell r="J2146">
            <v>1.4699993133544922</v>
          </cell>
        </row>
        <row r="2147">
          <cell r="A2147">
            <v>2306</v>
          </cell>
          <cell r="B2147" t="str">
            <v>VALVULA COMBINADA: CONTROL DE ALTITUD Y CAUDAL Øn=150mm</v>
          </cell>
          <cell r="C2147" t="str">
            <v>u</v>
          </cell>
          <cell r="D2147">
            <v>3200</v>
          </cell>
          <cell r="E2147">
            <v>3200</v>
          </cell>
          <cell r="G2147">
            <v>224</v>
          </cell>
          <cell r="H2147">
            <v>224</v>
          </cell>
          <cell r="I2147">
            <v>224</v>
          </cell>
          <cell r="J2147">
            <v>224</v>
          </cell>
        </row>
        <row r="2148">
          <cell r="A2148">
            <v>2307</v>
          </cell>
          <cell r="B2148" t="str">
            <v xml:space="preserve">CODO 90° HF BB 150 mm </v>
          </cell>
          <cell r="C2148" t="str">
            <v>U</v>
          </cell>
          <cell r="D2148">
            <v>162.28</v>
          </cell>
          <cell r="E2148">
            <v>162.2799072265625</v>
          </cell>
          <cell r="G2148">
            <v>11.36</v>
          </cell>
          <cell r="H2148">
            <v>11.359992980957031</v>
          </cell>
          <cell r="I2148">
            <v>11.359992980957031</v>
          </cell>
          <cell r="J2148">
            <v>11.359992980957031</v>
          </cell>
        </row>
        <row r="2149">
          <cell r="A2149">
            <v>2308</v>
          </cell>
          <cell r="B2149" t="str">
            <v>CERNIDERA DE ALUMINIO ROSCADA  200 MM</v>
          </cell>
          <cell r="C2149" t="str">
            <v>u</v>
          </cell>
          <cell r="D2149">
            <v>110</v>
          </cell>
          <cell r="E2149">
            <v>110</v>
          </cell>
          <cell r="G2149">
            <v>7.7</v>
          </cell>
          <cell r="H2149">
            <v>7.6999969482421875</v>
          </cell>
          <cell r="I2149">
            <v>7.6999969482421875</v>
          </cell>
          <cell r="J2149">
            <v>7.6999969482421875</v>
          </cell>
        </row>
        <row r="2150">
          <cell r="A2150">
            <v>2309</v>
          </cell>
          <cell r="B2150" t="str">
            <v>TUBERIA DE FUNDICIÓN DUCTIL Øn=200mmx6m PT&gt;500 psi -  K9</v>
          </cell>
          <cell r="C2150" t="str">
            <v>ml</v>
          </cell>
          <cell r="D2150">
            <v>43</v>
          </cell>
          <cell r="E2150">
            <v>43</v>
          </cell>
          <cell r="G2150">
            <v>3.01</v>
          </cell>
          <cell r="H2150">
            <v>3.0099983215332031</v>
          </cell>
          <cell r="I2150">
            <v>3.0099983215332031</v>
          </cell>
          <cell r="J2150">
            <v>3.0099983215332031</v>
          </cell>
        </row>
        <row r="2151">
          <cell r="A2151">
            <v>2310</v>
          </cell>
          <cell r="B2151" t="str">
            <v>UNION DRESSER DE HF 200 mm</v>
          </cell>
          <cell r="C2151" t="str">
            <v>U</v>
          </cell>
          <cell r="D2151">
            <v>24</v>
          </cell>
          <cell r="E2151">
            <v>24</v>
          </cell>
          <cell r="G2151">
            <v>1.68</v>
          </cell>
          <cell r="H2151">
            <v>1.6799993515014648</v>
          </cell>
          <cell r="I2151">
            <v>1.6799993515014648</v>
          </cell>
          <cell r="J2151">
            <v>1.6799993515014648</v>
          </cell>
        </row>
        <row r="2152">
          <cell r="A2152">
            <v>2311</v>
          </cell>
          <cell r="B2152" t="str">
            <v>MEDIDOR:TRANSMISIÒN MAGNÉTICA HORIZONTAL BB 200MM</v>
          </cell>
          <cell r="C2152" t="str">
            <v>U</v>
          </cell>
          <cell r="D2152">
            <v>1913.25</v>
          </cell>
          <cell r="E2152">
            <v>1913.25</v>
          </cell>
          <cell r="G2152">
            <v>133.93</v>
          </cell>
          <cell r="H2152">
            <v>133.929931640625</v>
          </cell>
          <cell r="I2152">
            <v>133.929931640625</v>
          </cell>
          <cell r="J2152">
            <v>133.929931640625</v>
          </cell>
        </row>
        <row r="2153">
          <cell r="A2153">
            <v>2312</v>
          </cell>
          <cell r="B2153" t="str">
            <v>Pernos de acero de 5/8"</v>
          </cell>
          <cell r="C2153" t="str">
            <v>u</v>
          </cell>
          <cell r="D2153">
            <v>1</v>
          </cell>
          <cell r="E2153">
            <v>1</v>
          </cell>
          <cell r="G2153">
            <v>7.0000000000000007E-2</v>
          </cell>
          <cell r="H2153">
            <v>6.9999992847442627E-2</v>
          </cell>
          <cell r="I2153">
            <v>6.9999992847442627E-2</v>
          </cell>
          <cell r="J2153">
            <v>6.9999992847442627E-2</v>
          </cell>
        </row>
        <row r="2154">
          <cell r="A2154">
            <v>2313</v>
          </cell>
          <cell r="B2154" t="str">
            <v>TUBERIA DE FUNDICIÓN DUCTIL Øn=100mmx6m PT&gt;500 psi -  K9</v>
          </cell>
          <cell r="C2154" t="str">
            <v>ML</v>
          </cell>
          <cell r="D2154">
            <v>21.5</v>
          </cell>
          <cell r="E2154">
            <v>21.5</v>
          </cell>
          <cell r="G2154">
            <v>1.51</v>
          </cell>
          <cell r="H2154">
            <v>1.5099992752075195</v>
          </cell>
          <cell r="I2154">
            <v>1.5099992752075195</v>
          </cell>
          <cell r="J2154">
            <v>1.5099992752075195</v>
          </cell>
        </row>
        <row r="2155">
          <cell r="A2155">
            <v>2314</v>
          </cell>
          <cell r="B2155" t="str">
            <v xml:space="preserve">CODO 90° HF BB 100 mm </v>
          </cell>
          <cell r="C2155" t="str">
            <v>U</v>
          </cell>
          <cell r="D2155">
            <v>125</v>
          </cell>
          <cell r="E2155">
            <v>125</v>
          </cell>
          <cell r="G2155">
            <v>8.75</v>
          </cell>
          <cell r="H2155">
            <v>8.75</v>
          </cell>
          <cell r="I2155">
            <v>8.75</v>
          </cell>
          <cell r="J2155">
            <v>8.75</v>
          </cell>
        </row>
        <row r="2156">
          <cell r="A2156">
            <v>2315</v>
          </cell>
          <cell r="B2156" t="str">
            <v>BRIDA DE ACERO Ø=160mm CON PERNOS Y EMPAQUES</v>
          </cell>
          <cell r="C2156" t="str">
            <v>U</v>
          </cell>
          <cell r="D2156">
            <v>45.35</v>
          </cell>
          <cell r="E2156">
            <v>45.3499755859375</v>
          </cell>
          <cell r="G2156">
            <v>3.17</v>
          </cell>
          <cell r="H2156">
            <v>3.1699981689453125</v>
          </cell>
          <cell r="I2156">
            <v>3.1699981689453125</v>
          </cell>
          <cell r="J2156">
            <v>3.1699981689453125</v>
          </cell>
        </row>
        <row r="2157">
          <cell r="A2157">
            <v>2316</v>
          </cell>
          <cell r="B2157" t="str">
            <v>BRIDA DE ACERO Ø=200mm CON PERNOS Y EMPAQUES</v>
          </cell>
          <cell r="C2157" t="str">
            <v>U</v>
          </cell>
          <cell r="D2157">
            <v>45</v>
          </cell>
          <cell r="E2157">
            <v>45</v>
          </cell>
          <cell r="G2157">
            <v>3.15</v>
          </cell>
          <cell r="H2157">
            <v>3.1499996185302734</v>
          </cell>
          <cell r="I2157">
            <v>3.1499996185302734</v>
          </cell>
          <cell r="J2157">
            <v>3.1499996185302734</v>
          </cell>
        </row>
        <row r="2158">
          <cell r="A2158">
            <v>2317</v>
          </cell>
          <cell r="B2158" t="str">
            <v>BRIDA DE ACERO Ø=150mm CON PERNOS Y EMPAQUES</v>
          </cell>
          <cell r="C2158" t="str">
            <v>U</v>
          </cell>
          <cell r="D2158">
            <v>45.35</v>
          </cell>
          <cell r="E2158">
            <v>45.3499755859375</v>
          </cell>
          <cell r="G2158">
            <v>3.17</v>
          </cell>
          <cell r="H2158">
            <v>3.1699981689453125</v>
          </cell>
          <cell r="I2158">
            <v>3.1699981689453125</v>
          </cell>
          <cell r="J2158">
            <v>3.1699981689453125</v>
          </cell>
        </row>
        <row r="2159">
          <cell r="A2159">
            <v>2318</v>
          </cell>
          <cell r="B2159" t="str">
            <v>BRIDA DE ACERO Ø=100mm CON PERNOS Y EMPAQUES</v>
          </cell>
          <cell r="C2159" t="str">
            <v>U</v>
          </cell>
          <cell r="D2159">
            <v>33</v>
          </cell>
          <cell r="E2159">
            <v>33</v>
          </cell>
          <cell r="G2159">
            <v>2.31</v>
          </cell>
          <cell r="H2159">
            <v>2.3099994659423828</v>
          </cell>
          <cell r="I2159">
            <v>2.3099994659423828</v>
          </cell>
          <cell r="J2159">
            <v>2.3099994659423828</v>
          </cell>
        </row>
        <row r="2160">
          <cell r="A2160">
            <v>2319</v>
          </cell>
          <cell r="B2160" t="str">
            <v xml:space="preserve">HIDRANTE  Ø=90mm TIPO TRÁFICO 2 SALIDAS 2 1/2" </v>
          </cell>
          <cell r="C2160" t="str">
            <v>U</v>
          </cell>
          <cell r="D2160">
            <v>300</v>
          </cell>
          <cell r="E2160">
            <v>300</v>
          </cell>
          <cell r="G2160">
            <v>21</v>
          </cell>
          <cell r="H2160">
            <v>21</v>
          </cell>
          <cell r="I2160">
            <v>21</v>
          </cell>
          <cell r="J2160">
            <v>21</v>
          </cell>
        </row>
        <row r="2161">
          <cell r="A2161">
            <v>2320</v>
          </cell>
          <cell r="B2161" t="str">
            <v>TUBERÍA H°S° Ø=200mm</v>
          </cell>
          <cell r="C2161" t="str">
            <v>ml</v>
          </cell>
          <cell r="D2161">
            <v>5.68</v>
          </cell>
          <cell r="E2161">
            <v>5.6799964904785156</v>
          </cell>
          <cell r="G2161">
            <v>0.4</v>
          </cell>
          <cell r="H2161">
            <v>0.39999985694885254</v>
          </cell>
          <cell r="I2161">
            <v>0.39999985694885254</v>
          </cell>
          <cell r="J2161">
            <v>0.39999985694885254</v>
          </cell>
        </row>
        <row r="2162">
          <cell r="A2162">
            <v>2321</v>
          </cell>
          <cell r="B2162" t="str">
            <v>TUBERÍA H°S° Ø=250mm</v>
          </cell>
          <cell r="C2162" t="str">
            <v>ml</v>
          </cell>
          <cell r="D2162">
            <v>7</v>
          </cell>
          <cell r="E2162">
            <v>7</v>
          </cell>
          <cell r="G2162">
            <v>0.49</v>
          </cell>
          <cell r="H2162">
            <v>0.48999977111816406</v>
          </cell>
          <cell r="I2162">
            <v>0.48999977111816406</v>
          </cell>
          <cell r="J2162">
            <v>0.48999977111816406</v>
          </cell>
        </row>
        <row r="2163">
          <cell r="A2163">
            <v>2322</v>
          </cell>
          <cell r="B2163" t="str">
            <v>TUBERÍA H°S° Ø=300mm</v>
          </cell>
          <cell r="C2163" t="str">
            <v>ml</v>
          </cell>
          <cell r="D2163">
            <v>9.32</v>
          </cell>
          <cell r="E2163">
            <v>9.3199996948242188</v>
          </cell>
          <cell r="G2163">
            <v>0.65</v>
          </cell>
          <cell r="H2163">
            <v>0.64999961853027344</v>
          </cell>
          <cell r="I2163">
            <v>0.64999961853027344</v>
          </cell>
          <cell r="J2163">
            <v>0.64999961853027344</v>
          </cell>
        </row>
        <row r="2164">
          <cell r="A2164">
            <v>2323</v>
          </cell>
          <cell r="B2164" t="str">
            <v>TUBERÍA ASBESTO CEMENTO Ø=250mm</v>
          </cell>
          <cell r="C2164" t="str">
            <v>ml</v>
          </cell>
          <cell r="D2164">
            <v>20</v>
          </cell>
          <cell r="E2164">
            <v>20</v>
          </cell>
          <cell r="G2164">
            <v>1.4</v>
          </cell>
          <cell r="H2164">
            <v>1.3999996185302734</v>
          </cell>
          <cell r="I2164">
            <v>1.3999996185302734</v>
          </cell>
          <cell r="J2164">
            <v>1.3999996185302734</v>
          </cell>
        </row>
        <row r="2165">
          <cell r="A2165">
            <v>2324</v>
          </cell>
          <cell r="B2165" t="str">
            <v>UNION HG Ø=2"</v>
          </cell>
          <cell r="C2165" t="str">
            <v>U</v>
          </cell>
          <cell r="D2165">
            <v>1.22</v>
          </cell>
          <cell r="E2165">
            <v>1.2199993133544922</v>
          </cell>
          <cell r="G2165">
            <v>0.09</v>
          </cell>
          <cell r="H2165">
            <v>8.9999973773956299E-2</v>
          </cell>
          <cell r="I2165">
            <v>8.9999973773956299E-2</v>
          </cell>
          <cell r="J2165">
            <v>8.9999973773956299E-2</v>
          </cell>
        </row>
        <row r="2166">
          <cell r="A2166">
            <v>2325</v>
          </cell>
          <cell r="B2166" t="str">
            <v>BUSCHING HG 2" X 1 1/2"</v>
          </cell>
          <cell r="C2166" t="str">
            <v>U</v>
          </cell>
          <cell r="D2166">
            <v>2.5</v>
          </cell>
          <cell r="E2166">
            <v>2.5</v>
          </cell>
          <cell r="G2166">
            <v>0.18</v>
          </cell>
          <cell r="H2166">
            <v>0.1799999475479126</v>
          </cell>
          <cell r="I2166">
            <v>0.1799999475479126</v>
          </cell>
          <cell r="J2166">
            <v>0.1799999475479126</v>
          </cell>
        </row>
        <row r="2167">
          <cell r="A2167">
            <v>2326</v>
          </cell>
          <cell r="B2167" t="str">
            <v>TEE HG 1 1/2 "X 1/2"</v>
          </cell>
          <cell r="C2167" t="str">
            <v>U</v>
          </cell>
          <cell r="D2167">
            <v>1.8</v>
          </cell>
          <cell r="E2167">
            <v>1.7999992370605469</v>
          </cell>
          <cell r="G2167">
            <v>0.13</v>
          </cell>
          <cell r="H2167">
            <v>0.12999999523162842</v>
          </cell>
          <cell r="I2167">
            <v>0.12999999523162842</v>
          </cell>
          <cell r="J2167">
            <v>0.12999999523162842</v>
          </cell>
        </row>
        <row r="2168">
          <cell r="A2168">
            <v>2327</v>
          </cell>
          <cell r="B2168" t="str">
            <v>TEE HG 1"X  1/2"</v>
          </cell>
          <cell r="C2168" t="str">
            <v>U</v>
          </cell>
          <cell r="D2168">
            <v>1.5</v>
          </cell>
          <cell r="E2168">
            <v>1.5</v>
          </cell>
          <cell r="G2168">
            <v>0.11</v>
          </cell>
          <cell r="H2168">
            <v>0.10999995470046997</v>
          </cell>
          <cell r="I2168">
            <v>0.10999995470046997</v>
          </cell>
          <cell r="J2168">
            <v>0.10999995470046997</v>
          </cell>
        </row>
        <row r="2169">
          <cell r="A2169">
            <v>2328</v>
          </cell>
          <cell r="B2169" t="str">
            <v>BUSHING HG 1 1/2" X 1"</v>
          </cell>
          <cell r="C2169" t="str">
            <v>U</v>
          </cell>
          <cell r="D2169">
            <v>1.75</v>
          </cell>
          <cell r="E2169">
            <v>1.75</v>
          </cell>
          <cell r="G2169">
            <v>0.12</v>
          </cell>
          <cell r="H2169">
            <v>0.11999994516372681</v>
          </cell>
          <cell r="I2169">
            <v>0.11999994516372681</v>
          </cell>
          <cell r="J2169">
            <v>0.11999994516372681</v>
          </cell>
        </row>
        <row r="2170">
          <cell r="A2170">
            <v>2329</v>
          </cell>
          <cell r="B2170" t="str">
            <v>TAPON HEMBRA HG  1"</v>
          </cell>
          <cell r="C2170" t="str">
            <v>U</v>
          </cell>
          <cell r="D2170">
            <v>0.5</v>
          </cell>
          <cell r="E2170">
            <v>0.5</v>
          </cell>
          <cell r="G2170">
            <v>0.04</v>
          </cell>
          <cell r="H2170">
            <v>3.9999991655349731E-2</v>
          </cell>
          <cell r="I2170">
            <v>3.9999991655349731E-2</v>
          </cell>
          <cell r="J2170">
            <v>3.9999991655349731E-2</v>
          </cell>
        </row>
        <row r="2171">
          <cell r="A2171">
            <v>2330</v>
          </cell>
          <cell r="B2171" t="str">
            <v>MEDIROR 1/2" + DERECHOS (CAJA + LLAVE DE ACERA)</v>
          </cell>
          <cell r="C2171" t="str">
            <v>U</v>
          </cell>
          <cell r="D2171">
            <v>35</v>
          </cell>
          <cell r="E2171">
            <v>35</v>
          </cell>
          <cell r="G2171">
            <v>2.4500000000000002</v>
          </cell>
          <cell r="H2171">
            <v>2.4499988555908203</v>
          </cell>
          <cell r="I2171">
            <v>2.4499988555908203</v>
          </cell>
          <cell r="J2171">
            <v>2.4499988555908203</v>
          </cell>
        </row>
        <row r="2172">
          <cell r="A2172">
            <v>2331</v>
          </cell>
          <cell r="B2172" t="str">
            <v>TEE LA LL  8" CL20 X 63mm</v>
          </cell>
          <cell r="C2172" t="str">
            <v>U</v>
          </cell>
          <cell r="D2172">
            <v>29</v>
          </cell>
          <cell r="E2172">
            <v>29</v>
          </cell>
          <cell r="G2172">
            <v>2.0299999999999998</v>
          </cell>
          <cell r="H2172">
            <v>2.029998779296875</v>
          </cell>
          <cell r="I2172">
            <v>2.029998779296875</v>
          </cell>
          <cell r="J2172">
            <v>2.029998779296875</v>
          </cell>
        </row>
        <row r="2173">
          <cell r="A2173">
            <v>2332</v>
          </cell>
          <cell r="B2173" t="str">
            <v xml:space="preserve">UNIÓN GIBAULT HF 8" CL20 </v>
          </cell>
          <cell r="C2173" t="str">
            <v>U</v>
          </cell>
          <cell r="D2173">
            <v>40</v>
          </cell>
          <cell r="E2173">
            <v>40</v>
          </cell>
          <cell r="G2173">
            <v>2.8</v>
          </cell>
          <cell r="H2173">
            <v>2.7999992370605469</v>
          </cell>
          <cell r="I2173">
            <v>2.7999992370605469</v>
          </cell>
          <cell r="J2173">
            <v>2.7999992370605469</v>
          </cell>
        </row>
        <row r="2174">
          <cell r="A2174">
            <v>2333</v>
          </cell>
          <cell r="B2174" t="str">
            <v>BUSCHING HG DE 2" X 1/2"</v>
          </cell>
          <cell r="C2174" t="str">
            <v>U</v>
          </cell>
          <cell r="D2174">
            <v>1.1000000000000001</v>
          </cell>
          <cell r="E2174">
            <v>1.0999994277954102</v>
          </cell>
          <cell r="G2174">
            <v>0.08</v>
          </cell>
          <cell r="H2174">
            <v>7.9999983310699463E-2</v>
          </cell>
          <cell r="I2174">
            <v>7.9999983310699463E-2</v>
          </cell>
          <cell r="J2174">
            <v>7.9999983310699463E-2</v>
          </cell>
        </row>
        <row r="2175">
          <cell r="A2175">
            <v>2334</v>
          </cell>
          <cell r="B2175" t="str">
            <v>TAPON MACHO HG  1/2"</v>
          </cell>
          <cell r="C2175" t="str">
            <v>U</v>
          </cell>
          <cell r="D2175">
            <v>0.35</v>
          </cell>
          <cell r="E2175">
            <v>0.34999990463256836</v>
          </cell>
          <cell r="G2175">
            <v>0.02</v>
          </cell>
          <cell r="H2175">
            <v>1.9999995827674866E-2</v>
          </cell>
          <cell r="I2175">
            <v>1.9999995827674866E-2</v>
          </cell>
          <cell r="J2175">
            <v>1.9999995827674866E-2</v>
          </cell>
        </row>
        <row r="2176">
          <cell r="A2176">
            <v>2335</v>
          </cell>
          <cell r="B2176" t="str">
            <v xml:space="preserve">CODO 90° HF LL 160 mm </v>
          </cell>
          <cell r="C2176" t="str">
            <v>U</v>
          </cell>
          <cell r="D2176">
            <v>120</v>
          </cell>
          <cell r="E2176">
            <v>120</v>
          </cell>
          <cell r="G2176">
            <v>8.4</v>
          </cell>
          <cell r="H2176">
            <v>8.399993896484375</v>
          </cell>
          <cell r="I2176">
            <v>8.399993896484375</v>
          </cell>
          <cell r="J2176">
            <v>8.399993896484375</v>
          </cell>
        </row>
        <row r="2177">
          <cell r="A2177">
            <v>2336</v>
          </cell>
          <cell r="B2177" t="str">
            <v>UNIÓN GIBAULT HF Ø 6" x 160 mm ASIMÉTRICA</v>
          </cell>
          <cell r="C2177" t="str">
            <v>U</v>
          </cell>
          <cell r="D2177">
            <v>24</v>
          </cell>
          <cell r="E2177">
            <v>24</v>
          </cell>
          <cell r="G2177">
            <v>1.68</v>
          </cell>
          <cell r="H2177">
            <v>1.6799993515014648</v>
          </cell>
          <cell r="I2177">
            <v>1.6799993515014648</v>
          </cell>
          <cell r="J2177">
            <v>1.6799993515014648</v>
          </cell>
        </row>
        <row r="2178">
          <cell r="A2178">
            <v>2337</v>
          </cell>
          <cell r="B2178" t="str">
            <v>REVESTIMIENTO  INTERIOR DE RESERVA CON LAMINADO DE VIDRIO E MAT 450, COMO MALLA SIN REFUERZO Y SATURADO CON RESINA POLIESTER Y TERMINACIÓN CON GEL COAT BLANCO ISOF Y CON FILTROS UV</v>
          </cell>
          <cell r="C2178" t="str">
            <v>M2</v>
          </cell>
          <cell r="D2178">
            <v>21.333333333333336</v>
          </cell>
          <cell r="E2178">
            <v>21.333328247070313</v>
          </cell>
          <cell r="G2178">
            <v>1.49</v>
          </cell>
          <cell r="H2178">
            <v>1.4899997711181641</v>
          </cell>
          <cell r="I2178">
            <v>1.4899997711181641</v>
          </cell>
          <cell r="J2178">
            <v>1.4899997711181641</v>
          </cell>
        </row>
        <row r="2179">
          <cell r="A2179">
            <v>2338</v>
          </cell>
          <cell r="B2179" t="str">
            <v>CODO DE FUNDICIÓN DUCTIL 90° CON DOS ENCHUFES JUNTA AUTOMÁTICA K9 ESTANDAR Øn=150mm</v>
          </cell>
          <cell r="C2179" t="str">
            <v>U</v>
          </cell>
          <cell r="D2179">
            <v>125</v>
          </cell>
          <cell r="E2179">
            <v>125</v>
          </cell>
          <cell r="G2179">
            <v>8.75</v>
          </cell>
          <cell r="H2179">
            <v>8.75</v>
          </cell>
          <cell r="I2179">
            <v>8.75</v>
          </cell>
          <cell r="J2179">
            <v>8.75</v>
          </cell>
        </row>
        <row r="2180">
          <cell r="A2180">
            <v>2339</v>
          </cell>
          <cell r="B2180" t="str">
            <v>VALVULA DE COMPUERTA HF SB BB CRM 160mm</v>
          </cell>
          <cell r="C2180" t="str">
            <v>U</v>
          </cell>
          <cell r="D2180">
            <v>260</v>
          </cell>
          <cell r="E2180">
            <v>260</v>
          </cell>
          <cell r="G2180">
            <v>18.2</v>
          </cell>
          <cell r="H2180">
            <v>18.199996948242188</v>
          </cell>
          <cell r="I2180">
            <v>18.199996948242188</v>
          </cell>
          <cell r="J2180">
            <v>18.199996948242188</v>
          </cell>
        </row>
        <row r="2181">
          <cell r="A2181">
            <v>2340</v>
          </cell>
          <cell r="B2181" t="str">
            <v xml:space="preserve">TEE HF BB Ø=160mm </v>
          </cell>
          <cell r="C2181" t="str">
            <v>U</v>
          </cell>
          <cell r="D2181">
            <v>170</v>
          </cell>
          <cell r="E2181">
            <v>170</v>
          </cell>
          <cell r="G2181">
            <v>11.9</v>
          </cell>
          <cell r="H2181">
            <v>11.899993896484375</v>
          </cell>
          <cell r="I2181">
            <v>11.899993896484375</v>
          </cell>
          <cell r="J2181">
            <v>11.899993896484375</v>
          </cell>
        </row>
        <row r="2182">
          <cell r="A2182">
            <v>2341</v>
          </cell>
          <cell r="B2182" t="str">
            <v xml:space="preserve">YEE LA BB 90mm </v>
          </cell>
          <cell r="C2182" t="str">
            <v>U</v>
          </cell>
          <cell r="D2182">
            <v>62</v>
          </cell>
          <cell r="E2182">
            <v>62</v>
          </cell>
          <cell r="G2182">
            <v>4.34</v>
          </cell>
          <cell r="H2182">
            <v>4.339996337890625</v>
          </cell>
          <cell r="I2182">
            <v>4.339996337890625</v>
          </cell>
          <cell r="J2182">
            <v>4.339996337890625</v>
          </cell>
        </row>
        <row r="2183">
          <cell r="A2183">
            <v>2342</v>
          </cell>
          <cell r="B2183" t="str">
            <v>VALVULA HF BB SB CRM 90mm</v>
          </cell>
          <cell r="C2183" t="str">
            <v>U</v>
          </cell>
          <cell r="D2183">
            <v>101.25</v>
          </cell>
          <cell r="E2183">
            <v>101.25</v>
          </cell>
          <cell r="G2183">
            <v>7.09</v>
          </cell>
          <cell r="H2183">
            <v>7.089996337890625</v>
          </cell>
          <cell r="I2183">
            <v>7.089996337890625</v>
          </cell>
          <cell r="J2183">
            <v>7.089996337890625</v>
          </cell>
        </row>
        <row r="2184">
          <cell r="A2184">
            <v>2343</v>
          </cell>
          <cell r="B2184" t="str">
            <v>VALVULA CHECK HF - BB, 90mm PT=300 psi</v>
          </cell>
          <cell r="C2184" t="str">
            <v>U</v>
          </cell>
          <cell r="D2184">
            <v>262.95999999999998</v>
          </cell>
          <cell r="E2184">
            <v>262.9599609375</v>
          </cell>
          <cell r="G2184">
            <v>18.41</v>
          </cell>
          <cell r="H2184">
            <v>18.409988403320313</v>
          </cell>
          <cell r="I2184">
            <v>18.409988403320313</v>
          </cell>
          <cell r="J2184">
            <v>18.409988403320313</v>
          </cell>
        </row>
        <row r="2185">
          <cell r="A2185">
            <v>2344</v>
          </cell>
          <cell r="B2185" t="str">
            <v>REDUCTOR LA-BB 90mm x 63mm e=6mm</v>
          </cell>
          <cell r="C2185" t="str">
            <v>U</v>
          </cell>
          <cell r="D2185">
            <v>67.5</v>
          </cell>
          <cell r="E2185">
            <v>67.5</v>
          </cell>
          <cell r="G2185">
            <v>4.7300000000000004</v>
          </cell>
          <cell r="H2185">
            <v>4.7299995422363281</v>
          </cell>
          <cell r="I2185">
            <v>4.7299995422363281</v>
          </cell>
          <cell r="J2185">
            <v>4.7299995422363281</v>
          </cell>
        </row>
        <row r="2186">
          <cell r="A2186">
            <v>2345</v>
          </cell>
          <cell r="B2186" t="str">
            <v>REDUCTOR LA-BB 110mm x 90mm e=6mm</v>
          </cell>
          <cell r="C2186" t="str">
            <v>U</v>
          </cell>
          <cell r="D2186">
            <v>71.33</v>
          </cell>
          <cell r="E2186">
            <v>71.3299560546875</v>
          </cell>
          <cell r="G2186">
            <v>4.99</v>
          </cell>
          <cell r="H2186">
            <v>4.9899978637695313</v>
          </cell>
          <cell r="I2186">
            <v>4.9899978637695313</v>
          </cell>
          <cell r="J2186">
            <v>4.9899978637695313</v>
          </cell>
        </row>
        <row r="2187">
          <cell r="A2187">
            <v>2346</v>
          </cell>
          <cell r="B2187" t="str">
            <v>CODO 90° LA BB 110mm e=6mm</v>
          </cell>
          <cell r="C2187" t="str">
            <v>U</v>
          </cell>
          <cell r="D2187">
            <v>80</v>
          </cell>
          <cell r="E2187">
            <v>80</v>
          </cell>
          <cell r="G2187">
            <v>5.6</v>
          </cell>
          <cell r="H2187">
            <v>5.5999984741210938</v>
          </cell>
          <cell r="I2187">
            <v>5.5999984741210938</v>
          </cell>
          <cell r="J2187">
            <v>5.5999984741210938</v>
          </cell>
        </row>
        <row r="2188">
          <cell r="A2188">
            <v>2347</v>
          </cell>
          <cell r="B2188" t="str">
            <v>VALVULA HF BB SB CRM 110mm</v>
          </cell>
          <cell r="C2188" t="str">
            <v>U</v>
          </cell>
          <cell r="D2188">
            <v>125.55</v>
          </cell>
          <cell r="E2188">
            <v>125.54998779296875</v>
          </cell>
          <cell r="G2188">
            <v>8.7899999999999991</v>
          </cell>
          <cell r="H2188">
            <v>8.7899932861328125</v>
          </cell>
          <cell r="I2188">
            <v>8.7899932861328125</v>
          </cell>
          <cell r="J2188">
            <v>8.7899932861328125</v>
          </cell>
        </row>
        <row r="2189">
          <cell r="A2189">
            <v>2348</v>
          </cell>
          <cell r="B2189" t="str">
            <v>TEE LA BB 110mm x 110mm e=6mm</v>
          </cell>
          <cell r="C2189" t="str">
            <v>U</v>
          </cell>
          <cell r="D2189">
            <v>81.52000000000001</v>
          </cell>
          <cell r="E2189">
            <v>81.51995849609375</v>
          </cell>
          <cell r="G2189">
            <v>5.71</v>
          </cell>
          <cell r="H2189">
            <v>5.7099990844726563</v>
          </cell>
          <cell r="I2189">
            <v>5.7099990844726563</v>
          </cell>
          <cell r="J2189">
            <v>5.7099990844726563</v>
          </cell>
        </row>
        <row r="2190">
          <cell r="A2190">
            <v>2349</v>
          </cell>
          <cell r="B2190" t="str">
            <v>TRAMO CORTO LA BB Ø=110mm e=6mm, L=0.95m</v>
          </cell>
          <cell r="C2190" t="str">
            <v>U</v>
          </cell>
          <cell r="D2190">
            <v>79.17</v>
          </cell>
          <cell r="E2190">
            <v>79.16998291015625</v>
          </cell>
          <cell r="G2190">
            <v>5.54</v>
          </cell>
          <cell r="H2190">
            <v>5.5399971008300781</v>
          </cell>
          <cell r="I2190">
            <v>5.5399971008300781</v>
          </cell>
          <cell r="J2190">
            <v>5.5399971008300781</v>
          </cell>
        </row>
        <row r="2191">
          <cell r="A2191">
            <v>2350</v>
          </cell>
          <cell r="B2191" t="str">
            <v>TRAMO CORTO LA BB Ø=110mm e=6mm, L=1.00m</v>
          </cell>
          <cell r="C2191" t="str">
            <v>U</v>
          </cell>
          <cell r="D2191">
            <v>80.52000000000001</v>
          </cell>
          <cell r="E2191">
            <v>80.51995849609375</v>
          </cell>
          <cell r="G2191">
            <v>5.64</v>
          </cell>
          <cell r="H2191">
            <v>5.6399993896484375</v>
          </cell>
          <cell r="I2191">
            <v>5.6399993896484375</v>
          </cell>
          <cell r="J2191">
            <v>5.6399993896484375</v>
          </cell>
        </row>
        <row r="2192">
          <cell r="A2192">
            <v>2351</v>
          </cell>
          <cell r="B2192" t="str">
            <v>TRAMO CORTO LA BB Ø=110mm e=6mm, L=0.96m</v>
          </cell>
          <cell r="C2192" t="str">
            <v>U</v>
          </cell>
          <cell r="D2192">
            <v>79.44</v>
          </cell>
          <cell r="E2192">
            <v>79.43994140625</v>
          </cell>
          <cell r="G2192">
            <v>79.43994140625</v>
          </cell>
          <cell r="H2192">
            <v>79.43994140625</v>
          </cell>
          <cell r="I2192">
            <v>79.43994140625</v>
          </cell>
          <cell r="J2192">
            <v>79.43994140625</v>
          </cell>
        </row>
        <row r="2193">
          <cell r="A2193">
            <v>2352</v>
          </cell>
          <cell r="B2193" t="str">
            <v>TEE LA BB  110mm x 90mm e=6mm</v>
          </cell>
          <cell r="C2193" t="str">
            <v>U</v>
          </cell>
          <cell r="D2193">
            <v>75.94</v>
          </cell>
          <cell r="E2193">
            <v>75.93994140625</v>
          </cell>
          <cell r="G2193">
            <v>5.32</v>
          </cell>
          <cell r="H2193">
            <v>5.3199996948242188</v>
          </cell>
          <cell r="I2193">
            <v>5.3199996948242188</v>
          </cell>
          <cell r="J2193">
            <v>5.3199996948242188</v>
          </cell>
        </row>
        <row r="2194">
          <cell r="A2194">
            <v>2353</v>
          </cell>
          <cell r="B2194" t="str">
            <v>TRAMO CORTO LA BB Ø=90mm e=6mm, L=0.80m</v>
          </cell>
          <cell r="C2194" t="str">
            <v>U</v>
          </cell>
          <cell r="D2194">
            <v>66.751999999999995</v>
          </cell>
          <cell r="E2194">
            <v>66.751953125</v>
          </cell>
          <cell r="G2194">
            <v>4.67</v>
          </cell>
          <cell r="H2194">
            <v>4.6699981689453125</v>
          </cell>
          <cell r="I2194">
            <v>4.6699981689453125</v>
          </cell>
          <cell r="J2194">
            <v>4.6699981689453125</v>
          </cell>
        </row>
        <row r="2195">
          <cell r="A2195">
            <v>2354</v>
          </cell>
          <cell r="B2195" t="str">
            <v>TRAMO CORTO LA BB Ø=110mm e=6mm, L=0.50m</v>
          </cell>
          <cell r="C2195" t="str">
            <v>U</v>
          </cell>
          <cell r="D2195">
            <v>79.055000000000007</v>
          </cell>
          <cell r="E2195">
            <v>79.05499267578125</v>
          </cell>
          <cell r="G2195">
            <v>5.53</v>
          </cell>
          <cell r="H2195">
            <v>5.529998779296875</v>
          </cell>
          <cell r="I2195">
            <v>5.529998779296875</v>
          </cell>
          <cell r="J2195">
            <v>5.529998779296875</v>
          </cell>
        </row>
        <row r="2196">
          <cell r="A2196">
            <v>2355</v>
          </cell>
          <cell r="B2196" t="str">
            <v>VALVULA DE PIE 4"</v>
          </cell>
          <cell r="C2196" t="str">
            <v>U</v>
          </cell>
          <cell r="D2196">
            <v>70</v>
          </cell>
          <cell r="E2196">
            <v>70</v>
          </cell>
          <cell r="G2196">
            <v>4.9000000000000004</v>
          </cell>
          <cell r="H2196">
            <v>4.8999977111816406</v>
          </cell>
          <cell r="I2196">
            <v>4.8999977111816406</v>
          </cell>
          <cell r="J2196">
            <v>4.8999977111816406</v>
          </cell>
        </row>
        <row r="2197">
          <cell r="A2197">
            <v>2356</v>
          </cell>
          <cell r="B2197" t="str">
            <v>TRAMO CORTO LA LL Ø=110mm e=6mm, L=0.60m</v>
          </cell>
          <cell r="C2197" t="str">
            <v>U</v>
          </cell>
          <cell r="D2197">
            <v>16.242000000000001</v>
          </cell>
          <cell r="E2197">
            <v>16.241989135742188</v>
          </cell>
          <cell r="G2197">
            <v>1.1399999999999999</v>
          </cell>
          <cell r="H2197">
            <v>1.1399993896484375</v>
          </cell>
          <cell r="I2197">
            <v>1.1399993896484375</v>
          </cell>
          <cell r="J2197">
            <v>1.1399993896484375</v>
          </cell>
        </row>
        <row r="2198">
          <cell r="A2198">
            <v>2357</v>
          </cell>
          <cell r="B2198" t="str">
            <v>TRAMO CORTO LA LL Ø=110mm e=6mm, L=0.40m</v>
          </cell>
          <cell r="C2198" t="str">
            <v>U</v>
          </cell>
          <cell r="D2198">
            <v>10.828000000000001</v>
          </cell>
          <cell r="E2198">
            <v>10.827995300292969</v>
          </cell>
          <cell r="G2198">
            <v>0.76</v>
          </cell>
          <cell r="H2198">
            <v>0.75999975204467773</v>
          </cell>
          <cell r="I2198">
            <v>0.75999975204467773</v>
          </cell>
          <cell r="J2198">
            <v>0.75999975204467773</v>
          </cell>
        </row>
        <row r="2199">
          <cell r="A2199">
            <v>2358</v>
          </cell>
          <cell r="B2199" t="str">
            <v>TRAMO CORTO LA LL Ø=110mm e=6mm, L=1.00m</v>
          </cell>
          <cell r="C2199" t="str">
            <v>U</v>
          </cell>
          <cell r="D2199">
            <v>27.07</v>
          </cell>
          <cell r="E2199">
            <v>27.069992065429688</v>
          </cell>
          <cell r="G2199">
            <v>1.89</v>
          </cell>
          <cell r="H2199">
            <v>1.8899993896484375</v>
          </cell>
          <cell r="I2199">
            <v>1.8899993896484375</v>
          </cell>
          <cell r="J2199">
            <v>1.8899993896484375</v>
          </cell>
        </row>
        <row r="2200">
          <cell r="A2200">
            <v>2359</v>
          </cell>
          <cell r="B2200" t="str">
            <v>TRAMO CORTO LA BB Ø=110mm e=6mm, L=0.50m</v>
          </cell>
          <cell r="C2200" t="str">
            <v>U</v>
          </cell>
          <cell r="D2200">
            <v>92.59</v>
          </cell>
          <cell r="E2200">
            <v>92.5899658203125</v>
          </cell>
          <cell r="G2200">
            <v>6.48</v>
          </cell>
          <cell r="H2200">
            <v>6.4799995422363281</v>
          </cell>
          <cell r="I2200">
            <v>6.4799995422363281</v>
          </cell>
          <cell r="J2200">
            <v>6.4799995422363281</v>
          </cell>
        </row>
        <row r="2201">
          <cell r="A2201">
            <v>2360</v>
          </cell>
          <cell r="B2201" t="str">
            <v>REDUCTOR LA LL  200mm x 110mm e=6mm</v>
          </cell>
          <cell r="C2201" t="str">
            <v>u</v>
          </cell>
          <cell r="D2201">
            <v>35</v>
          </cell>
          <cell r="E2201">
            <v>35</v>
          </cell>
          <cell r="G2201">
            <v>2.4500000000000002</v>
          </cell>
          <cell r="H2201">
            <v>2.4499988555908203</v>
          </cell>
          <cell r="I2201">
            <v>2.4499988555908203</v>
          </cell>
          <cell r="J2201">
            <v>2.4499988555908203</v>
          </cell>
        </row>
        <row r="2202">
          <cell r="A2202">
            <v>2361</v>
          </cell>
          <cell r="B2202" t="str">
            <v>TRAMO CORTO HF BB L=1.00m Ø=63mm</v>
          </cell>
          <cell r="C2202" t="str">
            <v>U</v>
          </cell>
          <cell r="D2202">
            <v>50</v>
          </cell>
          <cell r="E2202">
            <v>50</v>
          </cell>
          <cell r="G2202">
            <v>3.5</v>
          </cell>
          <cell r="H2202">
            <v>3.5</v>
          </cell>
          <cell r="I2202">
            <v>3.5</v>
          </cell>
          <cell r="J2202">
            <v>3.5</v>
          </cell>
        </row>
        <row r="2203">
          <cell r="A2203">
            <v>2362</v>
          </cell>
          <cell r="B2203" t="str">
            <v>TRAMO CORTO HF BB L=1.00m Ø=90mm</v>
          </cell>
          <cell r="C2203" t="str">
            <v>U</v>
          </cell>
          <cell r="D2203">
            <v>57</v>
          </cell>
          <cell r="E2203">
            <v>57</v>
          </cell>
          <cell r="G2203">
            <v>3.99</v>
          </cell>
          <cell r="H2203">
            <v>3.9899997711181641</v>
          </cell>
          <cell r="I2203">
            <v>3.9899997711181641</v>
          </cell>
          <cell r="J2203">
            <v>3.9899997711181641</v>
          </cell>
        </row>
        <row r="2204">
          <cell r="A2204">
            <v>2363</v>
          </cell>
          <cell r="B2204" t="str">
            <v>TRAMO CORTO HF BB L=1.00m Ø=110mm</v>
          </cell>
          <cell r="C2204" t="str">
            <v>U</v>
          </cell>
          <cell r="D2204">
            <v>73</v>
          </cell>
          <cell r="E2204">
            <v>73</v>
          </cell>
          <cell r="G2204">
            <v>5.1100000000000003</v>
          </cell>
          <cell r="H2204">
            <v>5.1099967956542969</v>
          </cell>
          <cell r="I2204">
            <v>5.1099967956542969</v>
          </cell>
          <cell r="J2204">
            <v>5.1099967956542969</v>
          </cell>
        </row>
        <row r="2205">
          <cell r="A2205">
            <v>2364</v>
          </cell>
          <cell r="B2205" t="str">
            <v>TRAMO CORTO HF BB L=1.00m Ø=160mm</v>
          </cell>
          <cell r="C2205" t="str">
            <v>U</v>
          </cell>
          <cell r="D2205">
            <v>118</v>
          </cell>
          <cell r="E2205">
            <v>118</v>
          </cell>
          <cell r="G2205">
            <v>8.26</v>
          </cell>
          <cell r="H2205">
            <v>8.2599945068359375</v>
          </cell>
          <cell r="I2205">
            <v>8.2599945068359375</v>
          </cell>
          <cell r="J2205">
            <v>8.2599945068359375</v>
          </cell>
        </row>
        <row r="2206">
          <cell r="A2206">
            <v>2365</v>
          </cell>
          <cell r="B2206" t="str">
            <v>TRAMO CORTO HF BL L=1.0m Ø=63mm</v>
          </cell>
          <cell r="C2206" t="str">
            <v>U</v>
          </cell>
          <cell r="D2206">
            <v>62.5</v>
          </cell>
          <cell r="E2206">
            <v>62.5</v>
          </cell>
          <cell r="G2206">
            <v>4.38</v>
          </cell>
          <cell r="H2206">
            <v>4.3799972534179688</v>
          </cell>
          <cell r="I2206">
            <v>4.3799972534179688</v>
          </cell>
          <cell r="J2206">
            <v>4.3799972534179688</v>
          </cell>
        </row>
        <row r="2207">
          <cell r="A2207">
            <v>2366</v>
          </cell>
          <cell r="B2207" t="str">
            <v>TRAMO CORTO HF BL L=1.0m Ø=90mm</v>
          </cell>
          <cell r="C2207" t="str">
            <v>U</v>
          </cell>
          <cell r="D2207">
            <v>78.55</v>
          </cell>
          <cell r="E2207">
            <v>78.54998779296875</v>
          </cell>
          <cell r="G2207">
            <v>5.5</v>
          </cell>
          <cell r="H2207">
            <v>5.5</v>
          </cell>
          <cell r="I2207">
            <v>5.5</v>
          </cell>
          <cell r="J2207">
            <v>5.5</v>
          </cell>
        </row>
        <row r="2208">
          <cell r="A2208">
            <v>2367</v>
          </cell>
          <cell r="B2208" t="str">
            <v>TRAMO CORTO HF BL L=1.0m Ø=110mm</v>
          </cell>
          <cell r="C2208" t="str">
            <v>U</v>
          </cell>
          <cell r="D2208">
            <v>108.55</v>
          </cell>
          <cell r="E2208">
            <v>108.54998779296875</v>
          </cell>
          <cell r="G2208">
            <v>7.6</v>
          </cell>
          <cell r="H2208">
            <v>7.5999984741210938</v>
          </cell>
          <cell r="I2208">
            <v>7.5999984741210938</v>
          </cell>
          <cell r="J2208">
            <v>7.5999984741210938</v>
          </cell>
        </row>
        <row r="2209">
          <cell r="A2209">
            <v>2368</v>
          </cell>
          <cell r="B2209" t="str">
            <v>TRAMO CORTO LA BL Ø=63mm e=6mm, L=1.0m</v>
          </cell>
          <cell r="C2209" t="str">
            <v>U</v>
          </cell>
          <cell r="D2209">
            <v>34</v>
          </cell>
          <cell r="E2209">
            <v>34</v>
          </cell>
          <cell r="G2209">
            <v>2.38</v>
          </cell>
          <cell r="H2209">
            <v>2.3799991607666016</v>
          </cell>
          <cell r="I2209">
            <v>2.3799991607666016</v>
          </cell>
          <cell r="J2209">
            <v>2.3799991607666016</v>
          </cell>
        </row>
        <row r="2210">
          <cell r="A2210">
            <v>2369</v>
          </cell>
          <cell r="B2210" t="str">
            <v>TRAMO CORTO LA LL Ø=63mm e=6mm, L=1.00m</v>
          </cell>
          <cell r="C2210" t="str">
            <v>U</v>
          </cell>
          <cell r="D2210">
            <v>13</v>
          </cell>
          <cell r="E2210">
            <v>13</v>
          </cell>
          <cell r="G2210">
            <v>0.91</v>
          </cell>
          <cell r="H2210">
            <v>0.90999984741210938</v>
          </cell>
          <cell r="I2210">
            <v>0.90999984741210938</v>
          </cell>
          <cell r="J2210">
            <v>0.90999984741210938</v>
          </cell>
        </row>
        <row r="2211">
          <cell r="A2211">
            <v>2370</v>
          </cell>
          <cell r="B2211" t="str">
            <v>TRAMO CORTO LA LL Ø=90mm e=6mm, L=1.00m</v>
          </cell>
          <cell r="C2211" t="str">
            <v>U</v>
          </cell>
          <cell r="D2211">
            <v>17</v>
          </cell>
          <cell r="E2211">
            <v>17</v>
          </cell>
          <cell r="G2211">
            <v>1.19</v>
          </cell>
          <cell r="H2211">
            <v>1.1899995803833008</v>
          </cell>
          <cell r="I2211">
            <v>1.1899995803833008</v>
          </cell>
          <cell r="J2211">
            <v>1.1899995803833008</v>
          </cell>
        </row>
        <row r="2212">
          <cell r="A2212">
            <v>2371</v>
          </cell>
          <cell r="B2212" t="str">
            <v>TRAMO CORTO LA LL Ø=160mm e=6mm, L=1.00m</v>
          </cell>
          <cell r="C2212" t="str">
            <v>U</v>
          </cell>
          <cell r="D2212">
            <v>33</v>
          </cell>
          <cell r="E2212">
            <v>33</v>
          </cell>
          <cell r="G2212">
            <v>2.31</v>
          </cell>
          <cell r="H2212">
            <v>2.3099994659423828</v>
          </cell>
          <cell r="I2212">
            <v>2.3099994659423828</v>
          </cell>
          <cell r="J2212">
            <v>2.3099994659423828</v>
          </cell>
        </row>
        <row r="2213">
          <cell r="A2213">
            <v>2372</v>
          </cell>
          <cell r="B2213" t="str">
            <v>TRAMO CORTO LA BB Ø=63mm e=6mm, L=1.00m</v>
          </cell>
          <cell r="C2213" t="str">
            <v>U</v>
          </cell>
          <cell r="D2213">
            <v>51</v>
          </cell>
          <cell r="E2213">
            <v>51</v>
          </cell>
          <cell r="G2213">
            <v>3.57</v>
          </cell>
          <cell r="H2213">
            <v>3.5699996948242188</v>
          </cell>
          <cell r="I2213">
            <v>3.5699996948242188</v>
          </cell>
          <cell r="J2213">
            <v>3.5699996948242188</v>
          </cell>
        </row>
        <row r="2214">
          <cell r="A2214">
            <v>2373</v>
          </cell>
          <cell r="B2214" t="str">
            <v>TRAMO CORTO LA BB Ø=90mm e=6mm, L=1.00m</v>
          </cell>
          <cell r="C2214" t="str">
            <v>U</v>
          </cell>
          <cell r="D2214">
            <v>65</v>
          </cell>
          <cell r="E2214">
            <v>65</v>
          </cell>
          <cell r="G2214">
            <v>4.55</v>
          </cell>
          <cell r="H2214">
            <v>4.5499992370605469</v>
          </cell>
          <cell r="I2214">
            <v>4.5499992370605469</v>
          </cell>
          <cell r="J2214">
            <v>4.5499992370605469</v>
          </cell>
        </row>
        <row r="2215">
          <cell r="A2215">
            <v>2374</v>
          </cell>
          <cell r="B2215" t="str">
            <v>TRAMO CORTO LA BB Ø=160mm e=6mm, L=1.00m</v>
          </cell>
          <cell r="C2215" t="str">
            <v>U</v>
          </cell>
          <cell r="D2215">
            <v>109</v>
          </cell>
          <cell r="E2215">
            <v>109</v>
          </cell>
          <cell r="G2215">
            <v>7.63</v>
          </cell>
          <cell r="H2215">
            <v>7.6299972534179688</v>
          </cell>
          <cell r="I2215">
            <v>7.6299972534179688</v>
          </cell>
          <cell r="J2215">
            <v>7.6299972534179688</v>
          </cell>
        </row>
        <row r="2216">
          <cell r="A2216">
            <v>2375</v>
          </cell>
          <cell r="B2216" t="str">
            <v>CRUZ LA LL 160mm x 90mm</v>
          </cell>
          <cell r="C2216" t="str">
            <v>U</v>
          </cell>
          <cell r="D2216">
            <v>35</v>
          </cell>
          <cell r="E2216">
            <v>35</v>
          </cell>
          <cell r="G2216">
            <v>2.4500000000000002</v>
          </cell>
          <cell r="H2216">
            <v>2.4499988555908203</v>
          </cell>
          <cell r="I2216">
            <v>2.4499988555908203</v>
          </cell>
          <cell r="J2216">
            <v>2.4499988555908203</v>
          </cell>
        </row>
        <row r="2217">
          <cell r="A2217">
            <v>2376</v>
          </cell>
          <cell r="B2217" t="str">
            <v>BRIDA HF  110mm</v>
          </cell>
          <cell r="C2217" t="str">
            <v>U</v>
          </cell>
          <cell r="D2217">
            <v>26.76</v>
          </cell>
          <cell r="E2217">
            <v>26.759994506835938</v>
          </cell>
          <cell r="G2217">
            <v>1.87</v>
          </cell>
          <cell r="H2217">
            <v>1.869999885559082</v>
          </cell>
          <cell r="I2217">
            <v>1.869999885559082</v>
          </cell>
          <cell r="J2217">
            <v>1.869999885559082</v>
          </cell>
        </row>
        <row r="2218">
          <cell r="A2218">
            <v>2377</v>
          </cell>
          <cell r="B2218" t="str">
            <v>BRIDA HF  63mm</v>
          </cell>
          <cell r="C2218" t="str">
            <v>U</v>
          </cell>
          <cell r="D2218">
            <v>15.82</v>
          </cell>
          <cell r="E2218">
            <v>15.819999694824219</v>
          </cell>
          <cell r="G2218">
            <v>1.1100000000000001</v>
          </cell>
          <cell r="H2218">
            <v>1.1099996566772461</v>
          </cell>
          <cell r="I2218">
            <v>1.1099996566772461</v>
          </cell>
          <cell r="J2218">
            <v>1.1099996566772461</v>
          </cell>
        </row>
        <row r="2219">
          <cell r="A2219">
            <v>2378</v>
          </cell>
          <cell r="B2219" t="str">
            <v>VÁLVULA DE COMPUERTA HF SB BB CRM Ø=63mm</v>
          </cell>
          <cell r="C2219" t="str">
            <v>U</v>
          </cell>
          <cell r="D2219">
            <v>63.99</v>
          </cell>
          <cell r="E2219">
            <v>63.989990234375</v>
          </cell>
          <cell r="G2219">
            <v>4.4800000000000004</v>
          </cell>
          <cell r="H2219">
            <v>4.4799995422363281</v>
          </cell>
          <cell r="I2219">
            <v>4.4799995422363281</v>
          </cell>
          <cell r="J2219">
            <v>4.4799995422363281</v>
          </cell>
        </row>
        <row r="2220">
          <cell r="A2220">
            <v>2379</v>
          </cell>
          <cell r="B2220" t="str">
            <v>VÁLVULA DE COMPUERTA HF SB BB CRM Ø=90mm</v>
          </cell>
          <cell r="C2220" t="str">
            <v>U</v>
          </cell>
          <cell r="D2220">
            <v>101</v>
          </cell>
          <cell r="E2220">
            <v>101</v>
          </cell>
          <cell r="G2220">
            <v>7.07</v>
          </cell>
          <cell r="H2220">
            <v>7.0699996948242188</v>
          </cell>
          <cell r="I2220">
            <v>7.0699996948242188</v>
          </cell>
          <cell r="J2220">
            <v>7.0699996948242188</v>
          </cell>
        </row>
        <row r="2221">
          <cell r="A2221">
            <v>2380</v>
          </cell>
          <cell r="B2221" t="str">
            <v>VÁLVULA DE COMPUERTA HF SB BB CRM Ø=110mm</v>
          </cell>
          <cell r="C2221" t="str">
            <v>U</v>
          </cell>
          <cell r="D2221">
            <v>140</v>
          </cell>
          <cell r="E2221">
            <v>140</v>
          </cell>
          <cell r="G2221">
            <v>9.8000000000000007</v>
          </cell>
          <cell r="H2221">
            <v>9.7999954223632813</v>
          </cell>
          <cell r="I2221">
            <v>9.7999954223632813</v>
          </cell>
          <cell r="J2221">
            <v>9.7999954223632813</v>
          </cell>
        </row>
        <row r="2222">
          <cell r="A2222">
            <v>2381</v>
          </cell>
          <cell r="B2222" t="str">
            <v>CODO 90° LA LL 500 mm e=6mm</v>
          </cell>
          <cell r="C2222" t="str">
            <v>U</v>
          </cell>
          <cell r="D2222">
            <v>252</v>
          </cell>
          <cell r="E2222">
            <v>252</v>
          </cell>
          <cell r="G2222">
            <v>17.64</v>
          </cell>
          <cell r="H2222">
            <v>17.639999389648438</v>
          </cell>
          <cell r="I2222">
            <v>17.639999389648438</v>
          </cell>
          <cell r="J2222">
            <v>17.639999389648438</v>
          </cell>
        </row>
        <row r="2223">
          <cell r="A2223">
            <v>2382</v>
          </cell>
          <cell r="B2223" t="str">
            <v>CODO 45° LA LL 500 mm e=6mm</v>
          </cell>
          <cell r="C2223" t="str">
            <v>U</v>
          </cell>
          <cell r="D2223">
            <v>238</v>
          </cell>
          <cell r="E2223">
            <v>238</v>
          </cell>
          <cell r="G2223">
            <v>16.66</v>
          </cell>
          <cell r="H2223">
            <v>16.659988403320313</v>
          </cell>
          <cell r="I2223">
            <v>16.659988403320313</v>
          </cell>
          <cell r="J2223">
            <v>16.659988403320313</v>
          </cell>
        </row>
        <row r="2224">
          <cell r="A2224">
            <v>2383</v>
          </cell>
          <cell r="B2224" t="str">
            <v>CODO 22.5° LA LL 500 mm e=6mm</v>
          </cell>
          <cell r="C2224" t="str">
            <v>U</v>
          </cell>
          <cell r="D2224">
            <v>176.87</v>
          </cell>
          <cell r="E2224">
            <v>176.8699951171875</v>
          </cell>
          <cell r="G2224">
            <v>12.38</v>
          </cell>
          <cell r="H2224">
            <v>12.379997253417969</v>
          </cell>
          <cell r="I2224">
            <v>12.379997253417969</v>
          </cell>
          <cell r="J2224">
            <v>12.379997253417969</v>
          </cell>
        </row>
        <row r="2225">
          <cell r="A2225">
            <v>2384</v>
          </cell>
          <cell r="B2225" t="str">
            <v>CODO 11.25° LA LL 500 mm  e=6mm</v>
          </cell>
          <cell r="C2225" t="str">
            <v>U</v>
          </cell>
          <cell r="D2225">
            <v>160.52000000000001</v>
          </cell>
          <cell r="E2225">
            <v>160.5198974609375</v>
          </cell>
          <cell r="G2225">
            <v>11.24</v>
          </cell>
          <cell r="H2225">
            <v>11.239997863769531</v>
          </cell>
          <cell r="I2225">
            <v>11.239997863769531</v>
          </cell>
          <cell r="J2225">
            <v>11.239997863769531</v>
          </cell>
        </row>
        <row r="2226">
          <cell r="A2226">
            <v>2385</v>
          </cell>
          <cell r="B2226" t="str">
            <v>VALVULA TIPO BERMAD 790 BXU BB, Ø=500 mm, PRESION DE OPERACIÓN  175-300 PSI( ANSI 125 150 10;16)</v>
          </cell>
          <cell r="C2226" t="str">
            <v>U</v>
          </cell>
          <cell r="D2226">
            <v>25000</v>
          </cell>
          <cell r="E2226">
            <v>25000</v>
          </cell>
          <cell r="G2226">
            <v>1750</v>
          </cell>
          <cell r="H2226">
            <v>1750</v>
          </cell>
          <cell r="I2226">
            <v>1750</v>
          </cell>
          <cell r="J2226">
            <v>1750</v>
          </cell>
        </row>
        <row r="2227">
          <cell r="A2227">
            <v>2386</v>
          </cell>
          <cell r="B2227" t="str">
            <v>BRIDA DE ACERO Ø=500mm CON PERNOS Y EMPAQUES</v>
          </cell>
          <cell r="C2227" t="str">
            <v>U</v>
          </cell>
          <cell r="D2227">
            <v>375</v>
          </cell>
          <cell r="E2227">
            <v>375</v>
          </cell>
          <cell r="G2227">
            <v>26.25</v>
          </cell>
          <cell r="H2227">
            <v>26.25</v>
          </cell>
          <cell r="I2227">
            <v>26.25</v>
          </cell>
          <cell r="J2227">
            <v>26.25</v>
          </cell>
        </row>
        <row r="2228">
          <cell r="A2228">
            <v>2387</v>
          </cell>
          <cell r="B2228" t="str">
            <v>GANCHOS DE SUJECION TUBERÍA</v>
          </cell>
          <cell r="C2228" t="str">
            <v>U</v>
          </cell>
          <cell r="D2228">
            <v>7</v>
          </cell>
          <cell r="E2228">
            <v>7</v>
          </cell>
          <cell r="G2228">
            <v>0.49</v>
          </cell>
          <cell r="H2228">
            <v>0.48999977111816406</v>
          </cell>
          <cell r="I2228">
            <v>0.48999977111816406</v>
          </cell>
          <cell r="J2228">
            <v>0.48999977111816406</v>
          </cell>
        </row>
        <row r="2229">
          <cell r="A2229">
            <v>2388</v>
          </cell>
          <cell r="B2229" t="str">
            <v>CODO 11.25° LA LL 315 mm  e=6mm</v>
          </cell>
          <cell r="C2229" t="str">
            <v>U</v>
          </cell>
          <cell r="D2229">
            <v>78</v>
          </cell>
          <cell r="E2229">
            <v>78</v>
          </cell>
          <cell r="G2229">
            <v>5.46</v>
          </cell>
          <cell r="H2229">
            <v>5.4599990844726563</v>
          </cell>
          <cell r="I2229">
            <v>5.4599990844726563</v>
          </cell>
          <cell r="J2229">
            <v>5.4599990844726563</v>
          </cell>
        </row>
        <row r="2230">
          <cell r="A2230">
            <v>2389</v>
          </cell>
          <cell r="B2230" t="str">
            <v>UNIÓN GIBAULT HF Ø 315mm ASIMÉTRICA</v>
          </cell>
          <cell r="C2230" t="str">
            <v>U</v>
          </cell>
          <cell r="D2230">
            <v>52</v>
          </cell>
          <cell r="E2230">
            <v>52</v>
          </cell>
          <cell r="G2230">
            <v>3.64</v>
          </cell>
          <cell r="H2230">
            <v>3.6399993896484375</v>
          </cell>
          <cell r="I2230">
            <v>3.6399993896484375</v>
          </cell>
          <cell r="J2230">
            <v>3.6399993896484375</v>
          </cell>
        </row>
        <row r="2231">
          <cell r="A2231">
            <v>2390</v>
          </cell>
          <cell r="B2231" t="str">
            <v>COLLARIN HF 315mm x 2"</v>
          </cell>
          <cell r="C2231" t="str">
            <v>U</v>
          </cell>
          <cell r="D2231">
            <v>32</v>
          </cell>
          <cell r="E2231">
            <v>32</v>
          </cell>
          <cell r="G2231">
            <v>2.2400000000000002</v>
          </cell>
          <cell r="H2231">
            <v>2.2399997711181641</v>
          </cell>
          <cell r="I2231">
            <v>2.2399997711181641</v>
          </cell>
          <cell r="J2231">
            <v>2.2399997711181641</v>
          </cell>
        </row>
        <row r="2232">
          <cell r="A2232">
            <v>2391</v>
          </cell>
          <cell r="B2232" t="str">
            <v>TEE LA LL  315mm x 160mm e=6mm</v>
          </cell>
          <cell r="C2232" t="str">
            <v>U</v>
          </cell>
          <cell r="D2232">
            <v>110</v>
          </cell>
          <cell r="E2232">
            <v>110</v>
          </cell>
          <cell r="G2232">
            <v>7.7</v>
          </cell>
          <cell r="H2232">
            <v>7.6999969482421875</v>
          </cell>
          <cell r="I2232">
            <v>7.6999969482421875</v>
          </cell>
          <cell r="J2232">
            <v>7.6999969482421875</v>
          </cell>
        </row>
        <row r="2233">
          <cell r="A2233">
            <v>2392</v>
          </cell>
          <cell r="B2233" t="str">
            <v>UNIÓN GIBAULT HF Ø 110mm x 115mm ASIMETRICA</v>
          </cell>
          <cell r="C2233" t="str">
            <v>u</v>
          </cell>
          <cell r="D2233">
            <v>17</v>
          </cell>
          <cell r="E2233">
            <v>17</v>
          </cell>
          <cell r="G2233">
            <v>1.19</v>
          </cell>
          <cell r="H2233">
            <v>1.1899995803833008</v>
          </cell>
          <cell r="I2233">
            <v>1.1899995803833008</v>
          </cell>
          <cell r="J2233">
            <v>1.1899995803833008</v>
          </cell>
        </row>
        <row r="2234">
          <cell r="A2234">
            <v>2393</v>
          </cell>
          <cell r="B2234" t="str">
            <v>TUBERÍA PVC  UPSE  500MM X 6M 1.25MPA (116PSI)</v>
          </cell>
          <cell r="C2234" t="str">
            <v>ML</v>
          </cell>
          <cell r="D2234">
            <v>101.37</v>
          </cell>
          <cell r="E2234">
            <v>101.3699951171875</v>
          </cell>
          <cell r="G2234">
            <v>7.1</v>
          </cell>
          <cell r="H2234">
            <v>7.0999984741210938</v>
          </cell>
          <cell r="I2234">
            <v>7.0999984741210938</v>
          </cell>
          <cell r="J2234">
            <v>7.0999984741210938</v>
          </cell>
        </row>
        <row r="2235">
          <cell r="A2235">
            <v>2394</v>
          </cell>
          <cell r="B2235" t="str">
            <v>TEE PVC Ø=200mm</v>
          </cell>
          <cell r="C2235" t="str">
            <v>U</v>
          </cell>
          <cell r="D2235">
            <v>28</v>
          </cell>
          <cell r="E2235">
            <v>28</v>
          </cell>
          <cell r="G2235">
            <v>1.96</v>
          </cell>
          <cell r="H2235">
            <v>1.9599990844726563</v>
          </cell>
          <cell r="I2235">
            <v>1.9599990844726563</v>
          </cell>
          <cell r="J2235">
            <v>1.9599990844726563</v>
          </cell>
        </row>
        <row r="2236">
          <cell r="A2236">
            <v>2395</v>
          </cell>
          <cell r="B2236" t="str">
            <v>CODO PVC 90° x 200mm</v>
          </cell>
          <cell r="C2236" t="str">
            <v>U</v>
          </cell>
          <cell r="D2236">
            <v>22</v>
          </cell>
          <cell r="E2236">
            <v>22</v>
          </cell>
          <cell r="G2236">
            <v>1.54</v>
          </cell>
          <cell r="H2236">
            <v>1.5399999618530273</v>
          </cell>
          <cell r="I2236">
            <v>1.5399999618530273</v>
          </cell>
          <cell r="J2236">
            <v>1.5399999618530273</v>
          </cell>
        </row>
        <row r="2237">
          <cell r="A2237">
            <v>2396</v>
          </cell>
          <cell r="B2237" t="str">
            <v>TAPON LA LL 2" e=6mm</v>
          </cell>
          <cell r="C2237" t="str">
            <v>U</v>
          </cell>
          <cell r="D2237">
            <v>10.050000000000001</v>
          </cell>
          <cell r="E2237">
            <v>10.049995422363281</v>
          </cell>
          <cell r="G2237">
            <v>0.7</v>
          </cell>
          <cell r="H2237">
            <v>0.69999980926513672</v>
          </cell>
          <cell r="I2237">
            <v>0.69999980926513672</v>
          </cell>
          <cell r="J2237">
            <v>0.69999980926513672</v>
          </cell>
        </row>
        <row r="2238">
          <cell r="A2238">
            <v>2397</v>
          </cell>
          <cell r="B2238" t="str">
            <v>TEE LA LL  8" X 160mm  e=6mm</v>
          </cell>
          <cell r="C2238" t="str">
            <v>U</v>
          </cell>
          <cell r="D2238">
            <v>34</v>
          </cell>
          <cell r="E2238">
            <v>34</v>
          </cell>
          <cell r="G2238">
            <v>2.38</v>
          </cell>
          <cell r="H2238">
            <v>2.3799991607666016</v>
          </cell>
          <cell r="I2238">
            <v>2.3799991607666016</v>
          </cell>
          <cell r="J2238">
            <v>2.3799991607666016</v>
          </cell>
        </row>
        <row r="2239">
          <cell r="A2239">
            <v>2398</v>
          </cell>
          <cell r="B2239" t="str">
            <v>TEE LA LL  200mm x 160mm e=6mm</v>
          </cell>
          <cell r="C2239" t="str">
            <v>U</v>
          </cell>
          <cell r="D2239">
            <v>36</v>
          </cell>
          <cell r="E2239">
            <v>36</v>
          </cell>
          <cell r="G2239">
            <v>2.52</v>
          </cell>
          <cell r="H2239">
            <v>2.5199985504150391</v>
          </cell>
          <cell r="I2239">
            <v>2.5199985504150391</v>
          </cell>
          <cell r="J2239">
            <v>2.5199985504150391</v>
          </cell>
        </row>
        <row r="2240">
          <cell r="A2240">
            <v>2399</v>
          </cell>
          <cell r="B2240" t="str">
            <v>CRUZ LA LL 200mm x 110mm</v>
          </cell>
          <cell r="C2240" t="str">
            <v>U</v>
          </cell>
          <cell r="D2240">
            <v>31</v>
          </cell>
          <cell r="E2240">
            <v>31</v>
          </cell>
          <cell r="G2240">
            <v>2.17</v>
          </cell>
          <cell r="H2240">
            <v>2.1699981689453125</v>
          </cell>
          <cell r="I2240">
            <v>2.1699981689453125</v>
          </cell>
          <cell r="J2240">
            <v>2.1699981689453125</v>
          </cell>
        </row>
        <row r="2241">
          <cell r="A2241">
            <v>2400</v>
          </cell>
          <cell r="B2241" t="str">
            <v>MACROMEDIDOR BB Ø=90mm</v>
          </cell>
          <cell r="C2241" t="str">
            <v>U</v>
          </cell>
          <cell r="D2241">
            <v>650</v>
          </cell>
          <cell r="E2241">
            <v>650</v>
          </cell>
          <cell r="G2241">
            <v>45.5</v>
          </cell>
          <cell r="H2241">
            <v>45.5</v>
          </cell>
          <cell r="I2241">
            <v>45.5</v>
          </cell>
          <cell r="J2241">
            <v>45.5</v>
          </cell>
        </row>
        <row r="2242">
          <cell r="A2242">
            <v>2401</v>
          </cell>
          <cell r="B2242" t="str">
            <v>BRIDA CIEGA  HF Ø=90mm</v>
          </cell>
          <cell r="C2242" t="str">
            <v>u</v>
          </cell>
          <cell r="D2242">
            <v>30</v>
          </cell>
          <cell r="E2242">
            <v>30</v>
          </cell>
          <cell r="G2242">
            <v>2.1</v>
          </cell>
          <cell r="H2242">
            <v>2.0999984741210938</v>
          </cell>
          <cell r="I2242">
            <v>2.0999984741210938</v>
          </cell>
          <cell r="J2242">
            <v>2.0999984741210938</v>
          </cell>
        </row>
        <row r="2243">
          <cell r="A2243">
            <v>2402</v>
          </cell>
          <cell r="B2243" t="str">
            <v>TEE HF BB 90mm</v>
          </cell>
          <cell r="C2243" t="str">
            <v>U</v>
          </cell>
          <cell r="D2243">
            <v>78</v>
          </cell>
          <cell r="E2243">
            <v>78</v>
          </cell>
          <cell r="G2243">
            <v>5.46</v>
          </cell>
          <cell r="H2243">
            <v>5.4599990844726563</v>
          </cell>
          <cell r="I2243">
            <v>5.4599990844726563</v>
          </cell>
          <cell r="J2243">
            <v>5.4599990844726563</v>
          </cell>
        </row>
        <row r="2244">
          <cell r="A2244">
            <v>2403</v>
          </cell>
          <cell r="B2244" t="str">
            <v>TRAMO CORTO HF BB L=0.75m Ø=90mm</v>
          </cell>
          <cell r="C2244" t="str">
            <v>U</v>
          </cell>
          <cell r="D2244">
            <v>50</v>
          </cell>
          <cell r="E2244">
            <v>50</v>
          </cell>
          <cell r="G2244">
            <v>3.5</v>
          </cell>
          <cell r="H2244">
            <v>3.5</v>
          </cell>
          <cell r="I2244">
            <v>3.5</v>
          </cell>
          <cell r="J2244">
            <v>3.5</v>
          </cell>
        </row>
        <row r="2245">
          <cell r="A2245">
            <v>2404</v>
          </cell>
          <cell r="B2245" t="str">
            <v>TRAMO CORTO HF BB L=0.5m Ø=90mm</v>
          </cell>
          <cell r="C2245" t="str">
            <v>U</v>
          </cell>
          <cell r="D2245">
            <v>45</v>
          </cell>
          <cell r="E2245">
            <v>45</v>
          </cell>
          <cell r="G2245">
            <v>3.15</v>
          </cell>
          <cell r="H2245">
            <v>3.1499996185302734</v>
          </cell>
          <cell r="I2245">
            <v>3.1499996185302734</v>
          </cell>
          <cell r="J2245">
            <v>3.1499996185302734</v>
          </cell>
        </row>
        <row r="2246">
          <cell r="A2246">
            <v>2405</v>
          </cell>
          <cell r="B2246" t="str">
            <v>TRAMO CORTO HF BL L=0.5m Ø=90mm</v>
          </cell>
          <cell r="C2246" t="str">
            <v>U</v>
          </cell>
          <cell r="D2246">
            <v>45</v>
          </cell>
          <cell r="E2246">
            <v>45</v>
          </cell>
          <cell r="G2246">
            <v>3.15</v>
          </cell>
          <cell r="H2246">
            <v>3.1499996185302734</v>
          </cell>
          <cell r="I2246">
            <v>3.1499996185302734</v>
          </cell>
          <cell r="J2246">
            <v>3.1499996185302734</v>
          </cell>
        </row>
        <row r="2247">
          <cell r="A2247">
            <v>2406</v>
          </cell>
          <cell r="B2247" t="str">
            <v>TRAMO CORTO HF BL L=0.4m Ø=90mm</v>
          </cell>
          <cell r="C2247" t="str">
            <v>U</v>
          </cell>
          <cell r="D2247">
            <v>40</v>
          </cell>
          <cell r="E2247">
            <v>40</v>
          </cell>
          <cell r="G2247">
            <v>2.8</v>
          </cell>
          <cell r="H2247">
            <v>2.7999992370605469</v>
          </cell>
          <cell r="I2247">
            <v>2.7999992370605469</v>
          </cell>
          <cell r="J2247">
            <v>2.7999992370605469</v>
          </cell>
        </row>
        <row r="2248">
          <cell r="A2248">
            <v>2407</v>
          </cell>
          <cell r="B2248" t="str">
            <v>TRAMO CORTO HF BL L=0.3m Ø=90mm</v>
          </cell>
          <cell r="C2248" t="str">
            <v>U</v>
          </cell>
          <cell r="D2248">
            <v>35</v>
          </cell>
          <cell r="E2248">
            <v>35</v>
          </cell>
          <cell r="G2248">
            <v>2.4500000000000002</v>
          </cell>
          <cell r="H2248">
            <v>2.4499988555908203</v>
          </cell>
          <cell r="I2248">
            <v>2.4499988555908203</v>
          </cell>
          <cell r="J2248">
            <v>2.4499988555908203</v>
          </cell>
        </row>
        <row r="2249">
          <cell r="A2249">
            <v>2408</v>
          </cell>
          <cell r="B2249" t="str">
            <v>YEE HF BB Ø=90mm</v>
          </cell>
          <cell r="C2249" t="str">
            <v>U</v>
          </cell>
          <cell r="D2249">
            <v>150</v>
          </cell>
          <cell r="E2249">
            <v>150</v>
          </cell>
          <cell r="G2249">
            <v>10.5</v>
          </cell>
          <cell r="H2249">
            <v>10.5</v>
          </cell>
          <cell r="I2249">
            <v>10.5</v>
          </cell>
          <cell r="J2249">
            <v>10.5</v>
          </cell>
        </row>
        <row r="2250">
          <cell r="A2250">
            <v>2409</v>
          </cell>
          <cell r="B2250" t="str">
            <v>REJILLA DE PISOS DE ALUMINIO 90 mm</v>
          </cell>
          <cell r="C2250" t="str">
            <v>U</v>
          </cell>
          <cell r="D2250">
            <v>60</v>
          </cell>
          <cell r="E2250">
            <v>60</v>
          </cell>
          <cell r="G2250">
            <v>4.2</v>
          </cell>
          <cell r="H2250">
            <v>4.1999969482421875</v>
          </cell>
          <cell r="I2250">
            <v>4.1999969482421875</v>
          </cell>
          <cell r="J2250">
            <v>4.1999969482421875</v>
          </cell>
        </row>
        <row r="2251">
          <cell r="A2251">
            <v>2410</v>
          </cell>
          <cell r="B2251" t="str">
            <v>REDUCTOR HF B-R 90mm x 50mm</v>
          </cell>
          <cell r="C2251" t="str">
            <v>U</v>
          </cell>
          <cell r="D2251">
            <v>70</v>
          </cell>
          <cell r="E2251">
            <v>70</v>
          </cell>
          <cell r="G2251">
            <v>4.9000000000000004</v>
          </cell>
          <cell r="H2251">
            <v>4.8999977111816406</v>
          </cell>
          <cell r="I2251">
            <v>4.8999977111816406</v>
          </cell>
          <cell r="J2251">
            <v>4.8999977111816406</v>
          </cell>
        </row>
        <row r="2252">
          <cell r="A2252">
            <v>2411</v>
          </cell>
          <cell r="B2252" t="str">
            <v>REDUCTOR HF B-R 90mm x 1 1/2"</v>
          </cell>
          <cell r="C2252" t="str">
            <v>U</v>
          </cell>
          <cell r="D2252">
            <v>70</v>
          </cell>
          <cell r="E2252">
            <v>70</v>
          </cell>
          <cell r="G2252">
            <v>4.9000000000000004</v>
          </cell>
          <cell r="H2252">
            <v>4.8999977111816406</v>
          </cell>
          <cell r="I2252">
            <v>4.8999977111816406</v>
          </cell>
          <cell r="J2252">
            <v>4.8999977111816406</v>
          </cell>
        </row>
        <row r="2253">
          <cell r="A2253">
            <v>2412</v>
          </cell>
          <cell r="B2253" t="str">
            <v>BOMBA 7.5 HP Qb=5.28 l/s tdh=43m, INCLUYE TABLERO</v>
          </cell>
          <cell r="C2253" t="str">
            <v>U</v>
          </cell>
          <cell r="D2253">
            <v>2150</v>
          </cell>
          <cell r="E2253">
            <v>2150</v>
          </cell>
          <cell r="G2253">
            <v>150.5</v>
          </cell>
          <cell r="H2253">
            <v>150.5</v>
          </cell>
          <cell r="I2253">
            <v>150.5</v>
          </cell>
          <cell r="J2253">
            <v>150.5</v>
          </cell>
        </row>
        <row r="2254">
          <cell r="A2254">
            <v>2413</v>
          </cell>
          <cell r="B2254" t="str">
            <v>CODO 45° HF BB  90 mm e=6mm</v>
          </cell>
          <cell r="C2254" t="str">
            <v>U</v>
          </cell>
          <cell r="D2254">
            <v>105.41</v>
          </cell>
          <cell r="E2254">
            <v>105.40997314453125</v>
          </cell>
          <cell r="G2254">
            <v>7.38</v>
          </cell>
          <cell r="H2254">
            <v>7.3799972534179688</v>
          </cell>
          <cell r="I2254">
            <v>7.3799972534179688</v>
          </cell>
          <cell r="J2254">
            <v>7.3799972534179688</v>
          </cell>
        </row>
        <row r="2255">
          <cell r="A2255">
            <v>2414</v>
          </cell>
          <cell r="B2255" t="str">
            <v>CODO 90° HF BB  90 mm e=6mm</v>
          </cell>
          <cell r="C2255" t="str">
            <v>U</v>
          </cell>
          <cell r="D2255">
            <v>106.86</v>
          </cell>
          <cell r="E2255">
            <v>106.8599853515625</v>
          </cell>
          <cell r="G2255">
            <v>7.48</v>
          </cell>
          <cell r="H2255">
            <v>7.4799995422363281</v>
          </cell>
          <cell r="I2255">
            <v>7.4799995422363281</v>
          </cell>
          <cell r="J2255">
            <v>7.4799995422363281</v>
          </cell>
        </row>
        <row r="2256">
          <cell r="A2256">
            <v>2415</v>
          </cell>
          <cell r="B2256" t="str">
            <v>TRAMO CORTO HF BB L=1.10m Ø=90mm</v>
          </cell>
          <cell r="C2256" t="str">
            <v>U</v>
          </cell>
          <cell r="D2256">
            <v>62.7</v>
          </cell>
          <cell r="E2256">
            <v>62.699981689453125</v>
          </cell>
          <cell r="G2256">
            <v>4.3899999999999997</v>
          </cell>
          <cell r="H2256">
            <v>4.3899993896484375</v>
          </cell>
          <cell r="I2256">
            <v>4.3899993896484375</v>
          </cell>
          <cell r="J2256">
            <v>4.3899993896484375</v>
          </cell>
        </row>
        <row r="2257">
          <cell r="A2257">
            <v>2416</v>
          </cell>
          <cell r="B2257" t="str">
            <v>TRAMO CORTO HF BL L=0.6m Ø=90mm</v>
          </cell>
          <cell r="C2257" t="str">
            <v>U</v>
          </cell>
          <cell r="D2257">
            <v>51.057499999999997</v>
          </cell>
          <cell r="E2257">
            <v>51.0574951171875</v>
          </cell>
          <cell r="G2257">
            <v>3.57</v>
          </cell>
          <cell r="H2257">
            <v>3.5699996948242188</v>
          </cell>
          <cell r="I2257">
            <v>3.5699996948242188</v>
          </cell>
          <cell r="J2257">
            <v>3.5699996948242188</v>
          </cell>
        </row>
        <row r="2258">
          <cell r="A2258">
            <v>2417</v>
          </cell>
          <cell r="B2258" t="str">
            <v>TRAMO CORTO HF BL L=1.30m Ø=110mm</v>
          </cell>
          <cell r="C2258" t="str">
            <v>U</v>
          </cell>
          <cell r="D2258">
            <v>141.11500000000001</v>
          </cell>
          <cell r="E2258">
            <v>141.114990234375</v>
          </cell>
          <cell r="G2258">
            <v>9.8800000000000008</v>
          </cell>
          <cell r="H2258">
            <v>9.8799972534179688</v>
          </cell>
          <cell r="I2258">
            <v>9.8799972534179688</v>
          </cell>
          <cell r="J2258">
            <v>9.8799972534179688</v>
          </cell>
        </row>
        <row r="2259">
          <cell r="A2259">
            <v>2418</v>
          </cell>
          <cell r="B2259" t="str">
            <v>TRAMO CORTO HF BB L=1.10m Ø=110mm</v>
          </cell>
          <cell r="C2259" t="str">
            <v>U</v>
          </cell>
          <cell r="D2259">
            <v>80.300000000000011</v>
          </cell>
          <cell r="E2259">
            <v>80.29998779296875</v>
          </cell>
          <cell r="G2259">
            <v>5.62</v>
          </cell>
          <cell r="H2259">
            <v>5.6199989318847656</v>
          </cell>
          <cell r="I2259">
            <v>5.6199989318847656</v>
          </cell>
          <cell r="J2259">
            <v>5.6199989318847656</v>
          </cell>
        </row>
        <row r="2260">
          <cell r="A2260">
            <v>2419</v>
          </cell>
          <cell r="B2260" t="str">
            <v>TRAMO CORTO HF BL L=0.70m Ø=110mm</v>
          </cell>
          <cell r="C2260" t="str">
            <v>U</v>
          </cell>
          <cell r="D2260">
            <v>75.984999999999999</v>
          </cell>
          <cell r="E2260">
            <v>75.9849853515625</v>
          </cell>
          <cell r="G2260">
            <v>5.32</v>
          </cell>
          <cell r="H2260">
            <v>5.3199996948242188</v>
          </cell>
          <cell r="I2260">
            <v>5.3199996948242188</v>
          </cell>
          <cell r="J2260">
            <v>5.3199996948242188</v>
          </cell>
        </row>
        <row r="2261">
          <cell r="A2261">
            <v>2420</v>
          </cell>
          <cell r="B2261" t="str">
            <v>TRAMO CORTO HF BB L=1.40m Ø=90mm</v>
          </cell>
          <cell r="C2261" t="str">
            <v>U</v>
          </cell>
          <cell r="D2261">
            <v>79.8</v>
          </cell>
          <cell r="E2261">
            <v>79.79998779296875</v>
          </cell>
          <cell r="G2261">
            <v>5.59</v>
          </cell>
          <cell r="H2261">
            <v>5.589996337890625</v>
          </cell>
          <cell r="I2261">
            <v>5.589996337890625</v>
          </cell>
          <cell r="J2261">
            <v>5.589996337890625</v>
          </cell>
        </row>
        <row r="2262">
          <cell r="A2262">
            <v>2421</v>
          </cell>
          <cell r="B2262" t="str">
            <v>CERNIDERA BB Ø=110mm</v>
          </cell>
          <cell r="C2262" t="str">
            <v>U</v>
          </cell>
          <cell r="D2262">
            <v>102</v>
          </cell>
          <cell r="E2262">
            <v>102</v>
          </cell>
          <cell r="G2262">
            <v>7.14</v>
          </cell>
          <cell r="H2262">
            <v>7.1399993896484375</v>
          </cell>
          <cell r="I2262">
            <v>7.1399993896484375</v>
          </cell>
          <cell r="J2262">
            <v>7.1399993896484375</v>
          </cell>
        </row>
        <row r="2263">
          <cell r="A2263">
            <v>2422</v>
          </cell>
          <cell r="B2263" t="str">
            <v xml:space="preserve">CODO 90° HF BB 110 mm </v>
          </cell>
          <cell r="C2263" t="str">
            <v>U</v>
          </cell>
          <cell r="D2263">
            <v>79.16</v>
          </cell>
          <cell r="E2263">
            <v>79.15997314453125</v>
          </cell>
          <cell r="G2263">
            <v>5.54</v>
          </cell>
          <cell r="H2263">
            <v>5.5399971008300781</v>
          </cell>
          <cell r="I2263">
            <v>5.5399971008300781</v>
          </cell>
          <cell r="J2263">
            <v>5.5399971008300781</v>
          </cell>
        </row>
        <row r="2264">
          <cell r="A2264">
            <v>2423</v>
          </cell>
          <cell r="B2264" t="str">
            <v>VÁLVULA FLOTADORA BRONCE DE 90mm</v>
          </cell>
          <cell r="C2264" t="str">
            <v>U</v>
          </cell>
          <cell r="D2264">
            <v>125</v>
          </cell>
          <cell r="E2264">
            <v>125</v>
          </cell>
          <cell r="G2264">
            <v>8.75</v>
          </cell>
          <cell r="H2264">
            <v>8.75</v>
          </cell>
          <cell r="I2264">
            <v>8.75</v>
          </cell>
          <cell r="J2264">
            <v>8.75</v>
          </cell>
        </row>
        <row r="2265">
          <cell r="A2265">
            <v>2424</v>
          </cell>
          <cell r="B2265" t="str">
            <v>BOCA CAMPANA 110mm</v>
          </cell>
          <cell r="C2265" t="str">
            <v>U</v>
          </cell>
          <cell r="D2265">
            <v>75</v>
          </cell>
          <cell r="E2265">
            <v>75</v>
          </cell>
          <cell r="G2265">
            <v>5.25</v>
          </cell>
          <cell r="H2265">
            <v>5.25</v>
          </cell>
          <cell r="I2265">
            <v>5.25</v>
          </cell>
          <cell r="J2265">
            <v>5.25</v>
          </cell>
        </row>
        <row r="2266">
          <cell r="A2266">
            <v>2425</v>
          </cell>
          <cell r="B2266" t="str">
            <v xml:space="preserve">INSTALACIONES ELECTRICAS </v>
          </cell>
          <cell r="C2266" t="str">
            <v>GLOBAL</v>
          </cell>
          <cell r="D2266">
            <v>60</v>
          </cell>
          <cell r="E2266">
            <v>60</v>
          </cell>
          <cell r="G2266">
            <v>4.2</v>
          </cell>
          <cell r="H2266">
            <v>4.1999969482421875</v>
          </cell>
          <cell r="I2266">
            <v>4.1999969482421875</v>
          </cell>
          <cell r="J2266">
            <v>4.1999969482421875</v>
          </cell>
        </row>
        <row r="2267">
          <cell r="A2267">
            <v>2426</v>
          </cell>
          <cell r="B2267" t="str">
            <v>REDUCTOR LA LL  200mm x 90mm e=6mm</v>
          </cell>
          <cell r="C2267" t="str">
            <v>U</v>
          </cell>
          <cell r="D2267">
            <v>32</v>
          </cell>
          <cell r="E2267">
            <v>32</v>
          </cell>
          <cell r="G2267">
            <v>2.2400000000000002</v>
          </cell>
          <cell r="H2267">
            <v>2.2399997711181641</v>
          </cell>
          <cell r="I2267">
            <v>2.2399997711181641</v>
          </cell>
          <cell r="J2267">
            <v>2.2399997711181641</v>
          </cell>
        </row>
        <row r="2268">
          <cell r="A2268">
            <v>2427</v>
          </cell>
          <cell r="B2268" t="str">
            <v>REDUCTOR LA LL  8" x 110mm e=6mm</v>
          </cell>
          <cell r="C2268" t="str">
            <v>U</v>
          </cell>
          <cell r="D2268">
            <v>35</v>
          </cell>
          <cell r="E2268">
            <v>35</v>
          </cell>
          <cell r="G2268">
            <v>2.4500000000000002</v>
          </cell>
          <cell r="H2268">
            <v>2.4499988555908203</v>
          </cell>
          <cell r="I2268">
            <v>2.4499988555908203</v>
          </cell>
          <cell r="J2268">
            <v>2.4499988555908203</v>
          </cell>
        </row>
        <row r="2269">
          <cell r="A2269">
            <v>2428</v>
          </cell>
          <cell r="B2269" t="str">
            <v>NEPLO  HG LL 3" L=45cm</v>
          </cell>
          <cell r="C2269" t="str">
            <v>U</v>
          </cell>
          <cell r="D2269">
            <v>2</v>
          </cell>
          <cell r="E2269">
            <v>2</v>
          </cell>
          <cell r="G2269">
            <v>0.14000000000000001</v>
          </cell>
          <cell r="H2269">
            <v>0.13999998569488525</v>
          </cell>
          <cell r="I2269">
            <v>0.13999998569488525</v>
          </cell>
          <cell r="J2269">
            <v>0.13999998569488525</v>
          </cell>
        </row>
        <row r="2270">
          <cell r="A2270">
            <v>2429</v>
          </cell>
          <cell r="B2270" t="str">
            <v>NEPLO  HG LL 3" L=12cm</v>
          </cell>
          <cell r="C2270" t="str">
            <v>U</v>
          </cell>
          <cell r="D2270">
            <v>1</v>
          </cell>
          <cell r="E2270">
            <v>1</v>
          </cell>
          <cell r="G2270">
            <v>7.0000000000000007E-2</v>
          </cell>
          <cell r="H2270">
            <v>6.9999992847442627E-2</v>
          </cell>
          <cell r="I2270">
            <v>6.9999992847442627E-2</v>
          </cell>
          <cell r="J2270">
            <v>6.9999992847442627E-2</v>
          </cell>
        </row>
        <row r="2271">
          <cell r="A2271">
            <v>2430</v>
          </cell>
          <cell r="B2271" t="str">
            <v>BOMBA SUMERGIBLE MARCA GOULDS MODELO 3872, 1/2 HP, 110V, MONOFASICA, Q=40 GPM(150 lit/min), TDH=4.4m, CAPACIDAD DE SOLIDOS =2", INCLUYE FLOTADORA DE CONTROL DE NIVEL</v>
          </cell>
          <cell r="C2271" t="str">
            <v>U</v>
          </cell>
          <cell r="D2271">
            <v>333.99999999999994</v>
          </cell>
          <cell r="E2271">
            <v>333.999755859375</v>
          </cell>
          <cell r="G2271">
            <v>23.38</v>
          </cell>
          <cell r="H2271">
            <v>23.379989624023438</v>
          </cell>
          <cell r="I2271">
            <v>23.379989624023438</v>
          </cell>
          <cell r="J2271">
            <v>23.379989624023438</v>
          </cell>
        </row>
        <row r="2272">
          <cell r="A2272">
            <v>2431</v>
          </cell>
          <cell r="B2272" t="str">
            <v xml:space="preserve">LLAVE DE PASO (CORTADORA ) H.G. D=2" </v>
          </cell>
          <cell r="C2272" t="str">
            <v>U</v>
          </cell>
          <cell r="D2272">
            <v>12</v>
          </cell>
          <cell r="E2272">
            <v>12</v>
          </cell>
          <cell r="G2272">
            <v>0.84</v>
          </cell>
          <cell r="H2272">
            <v>0.83999967575073242</v>
          </cell>
          <cell r="I2272">
            <v>0.83999967575073242</v>
          </cell>
          <cell r="J2272">
            <v>0.83999967575073242</v>
          </cell>
        </row>
        <row r="2273">
          <cell r="A2273">
            <v>2432</v>
          </cell>
          <cell r="B2273" t="str">
            <v xml:space="preserve">Collarín  D= 110 mm x 1" </v>
          </cell>
          <cell r="C2273" t="str">
            <v>u</v>
          </cell>
          <cell r="D2273">
            <v>11.16</v>
          </cell>
          <cell r="E2273">
            <v>11.159996032714844</v>
          </cell>
          <cell r="G2273">
            <v>0.78</v>
          </cell>
          <cell r="H2273">
            <v>0.77999973297119141</v>
          </cell>
          <cell r="I2273">
            <v>0.77999973297119141</v>
          </cell>
          <cell r="J2273">
            <v>0.77999973297119141</v>
          </cell>
        </row>
        <row r="2274">
          <cell r="A2274">
            <v>2433</v>
          </cell>
          <cell r="B2274" t="str">
            <v>UNIÓN GIBAULT HF Ø 250mm ASIMÉTRICA</v>
          </cell>
          <cell r="C2274" t="str">
            <v>U</v>
          </cell>
          <cell r="D2274">
            <v>42</v>
          </cell>
          <cell r="E2274">
            <v>42</v>
          </cell>
          <cell r="G2274">
            <v>2.94</v>
          </cell>
          <cell r="H2274">
            <v>2.9399986267089844</v>
          </cell>
          <cell r="I2274">
            <v>2.9399986267089844</v>
          </cell>
          <cell r="J2274">
            <v>2.9399986267089844</v>
          </cell>
        </row>
        <row r="2275">
          <cell r="A2275">
            <v>2434</v>
          </cell>
          <cell r="B2275" t="str">
            <v>TEE LA LL  250mm  e=6mm</v>
          </cell>
          <cell r="C2275" t="str">
            <v>U</v>
          </cell>
          <cell r="D2275">
            <v>88</v>
          </cell>
          <cell r="E2275">
            <v>88</v>
          </cell>
          <cell r="G2275">
            <v>6.16</v>
          </cell>
          <cell r="H2275">
            <v>6.1599998474121094</v>
          </cell>
          <cell r="I2275">
            <v>6.1599998474121094</v>
          </cell>
          <cell r="J2275">
            <v>6.1599998474121094</v>
          </cell>
        </row>
        <row r="2276">
          <cell r="A2276">
            <v>2435</v>
          </cell>
          <cell r="B2276" t="str">
            <v>REDUCTOR LA LL  250mm x 160mm e=6mm</v>
          </cell>
          <cell r="C2276" t="str">
            <v>U</v>
          </cell>
          <cell r="D2276">
            <v>45</v>
          </cell>
          <cell r="E2276">
            <v>45</v>
          </cell>
          <cell r="G2276">
            <v>3.15</v>
          </cell>
          <cell r="H2276">
            <v>3.1499996185302734</v>
          </cell>
          <cell r="I2276">
            <v>3.1499996185302734</v>
          </cell>
          <cell r="J2276">
            <v>3.1499996185302734</v>
          </cell>
        </row>
        <row r="2277">
          <cell r="A2277">
            <v>2436</v>
          </cell>
          <cell r="B2277" t="str">
            <v>REDUCTOR LA LL  250mm x 110mm e=6mm</v>
          </cell>
          <cell r="C2277" t="str">
            <v>U</v>
          </cell>
          <cell r="D2277">
            <v>41</v>
          </cell>
          <cell r="E2277">
            <v>41</v>
          </cell>
          <cell r="G2277">
            <v>2.87</v>
          </cell>
          <cell r="H2277">
            <v>2.8699989318847656</v>
          </cell>
          <cell r="I2277">
            <v>2.8699989318847656</v>
          </cell>
          <cell r="J2277">
            <v>2.8699989318847656</v>
          </cell>
        </row>
        <row r="2278">
          <cell r="A2278">
            <v>2437</v>
          </cell>
          <cell r="B2278" t="str">
            <v xml:space="preserve">VÁLVULA DE COMPUERTA HF SB LL SRM Ø=250mm  </v>
          </cell>
          <cell r="C2278" t="str">
            <v>U</v>
          </cell>
          <cell r="D2278">
            <v>410</v>
          </cell>
          <cell r="E2278">
            <v>410</v>
          </cell>
          <cell r="G2278">
            <v>28.7</v>
          </cell>
          <cell r="H2278">
            <v>28.699996948242188</v>
          </cell>
          <cell r="I2278">
            <v>28.699996948242188</v>
          </cell>
          <cell r="J2278">
            <v>28.699996948242188</v>
          </cell>
        </row>
        <row r="2279">
          <cell r="A2279">
            <v>2438</v>
          </cell>
          <cell r="B2279" t="str">
            <v>CRUZ LA LL 200mm x 160mm</v>
          </cell>
          <cell r="C2279" t="str">
            <v>U</v>
          </cell>
          <cell r="D2279">
            <v>45</v>
          </cell>
          <cell r="E2279">
            <v>45</v>
          </cell>
          <cell r="G2279">
            <v>3.15</v>
          </cell>
          <cell r="H2279">
            <v>3.1499996185302734</v>
          </cell>
          <cell r="I2279">
            <v>3.1499996185302734</v>
          </cell>
          <cell r="J2279">
            <v>3.1499996185302734</v>
          </cell>
        </row>
        <row r="2280">
          <cell r="A2280">
            <v>2439</v>
          </cell>
          <cell r="B2280" t="str">
            <v xml:space="preserve">Collarín  D= 250 mm x 1/2" </v>
          </cell>
          <cell r="C2280" t="str">
            <v>u</v>
          </cell>
          <cell r="D2280">
            <v>16</v>
          </cell>
          <cell r="E2280">
            <v>16</v>
          </cell>
          <cell r="G2280">
            <v>1.1200000000000001</v>
          </cell>
          <cell r="H2280">
            <v>1.119999885559082</v>
          </cell>
          <cell r="I2280">
            <v>1.119999885559082</v>
          </cell>
          <cell r="J2280">
            <v>1.119999885559082</v>
          </cell>
        </row>
        <row r="2281">
          <cell r="A2281">
            <v>2440</v>
          </cell>
          <cell r="B2281" t="str">
            <v xml:space="preserve">Collarín  D= 250 mm x 1" </v>
          </cell>
          <cell r="C2281" t="str">
            <v>u</v>
          </cell>
          <cell r="D2281">
            <v>18</v>
          </cell>
          <cell r="E2281">
            <v>18</v>
          </cell>
          <cell r="G2281">
            <v>1.26</v>
          </cell>
          <cell r="H2281">
            <v>1.2599992752075195</v>
          </cell>
          <cell r="I2281">
            <v>1.2599992752075195</v>
          </cell>
          <cell r="J2281">
            <v>1.2599992752075195</v>
          </cell>
        </row>
        <row r="2282">
          <cell r="A2282">
            <v>2441</v>
          </cell>
          <cell r="B2282" t="str">
            <v>CODO 90° LA LB 110mm e=6mm</v>
          </cell>
          <cell r="C2282" t="str">
            <v>U</v>
          </cell>
          <cell r="D2282">
            <v>54</v>
          </cell>
          <cell r="E2282">
            <v>54</v>
          </cell>
          <cell r="G2282">
            <v>3.78</v>
          </cell>
          <cell r="H2282">
            <v>3.779998779296875</v>
          </cell>
          <cell r="I2282">
            <v>3.779998779296875</v>
          </cell>
          <cell r="J2282">
            <v>3.779998779296875</v>
          </cell>
        </row>
        <row r="2283">
          <cell r="A2283">
            <v>2442</v>
          </cell>
          <cell r="B2283" t="str">
            <v>HIDRANTE HF TIPO SIAMESA Ø=110mm</v>
          </cell>
          <cell r="C2283" t="str">
            <v>U</v>
          </cell>
          <cell r="D2283">
            <v>560</v>
          </cell>
          <cell r="E2283">
            <v>560</v>
          </cell>
          <cell r="G2283">
            <v>39.200000000000003</v>
          </cell>
          <cell r="H2283">
            <v>39.199981689453125</v>
          </cell>
          <cell r="I2283">
            <v>39.199981689453125</v>
          </cell>
          <cell r="J2283">
            <v>39.199981689453125</v>
          </cell>
        </row>
        <row r="2284">
          <cell r="A2284">
            <v>2443</v>
          </cell>
          <cell r="B2284" t="str">
            <v>HIDRANTE HF TIPO SIAMESA Ø=90mm</v>
          </cell>
          <cell r="C2284" t="str">
            <v>U</v>
          </cell>
          <cell r="D2284">
            <v>515</v>
          </cell>
          <cell r="E2284">
            <v>515</v>
          </cell>
          <cell r="G2284">
            <v>36.049999999999997</v>
          </cell>
          <cell r="H2284">
            <v>36.04998779296875</v>
          </cell>
          <cell r="I2284">
            <v>36.04998779296875</v>
          </cell>
          <cell r="J2284">
            <v>36.04998779296875</v>
          </cell>
        </row>
        <row r="2285">
          <cell r="A2285">
            <v>2444</v>
          </cell>
          <cell r="B2285" t="str">
            <v>CODO LARGO LA LL 110mm e=6mm L=1.00 M</v>
          </cell>
          <cell r="C2285" t="str">
            <v>U</v>
          </cell>
          <cell r="D2285">
            <v>81</v>
          </cell>
          <cell r="E2285">
            <v>81</v>
          </cell>
          <cell r="G2285">
            <v>5.67</v>
          </cell>
          <cell r="H2285">
            <v>5.6699981689453125</v>
          </cell>
          <cell r="I2285">
            <v>5.6699981689453125</v>
          </cell>
          <cell r="J2285">
            <v>5.6699981689453125</v>
          </cell>
        </row>
        <row r="2286">
          <cell r="A2286">
            <v>2445</v>
          </cell>
          <cell r="B2286" t="str">
            <v>TEE PVC Ø=200-250mm</v>
          </cell>
          <cell r="C2286" t="str">
            <v>U</v>
          </cell>
          <cell r="D2286">
            <v>45</v>
          </cell>
          <cell r="E2286">
            <v>45</v>
          </cell>
          <cell r="G2286">
            <v>3.15</v>
          </cell>
          <cell r="H2286">
            <v>3.1499996185302734</v>
          </cell>
          <cell r="I2286">
            <v>3.1499996185302734</v>
          </cell>
          <cell r="J2286">
            <v>3.1499996185302734</v>
          </cell>
        </row>
        <row r="2287">
          <cell r="A2287">
            <v>2446</v>
          </cell>
          <cell r="B2287" t="str">
            <v>CODO PVC 90° x 200-250mm</v>
          </cell>
          <cell r="C2287" t="str">
            <v>U</v>
          </cell>
          <cell r="D2287">
            <v>34.185000000000002</v>
          </cell>
          <cell r="E2287">
            <v>34.18499755859375</v>
          </cell>
          <cell r="G2287">
            <v>2.39</v>
          </cell>
          <cell r="H2287">
            <v>2.3899993896484375</v>
          </cell>
          <cell r="I2287">
            <v>2.3899993896484375</v>
          </cell>
          <cell r="J2287">
            <v>2.3899993896484375</v>
          </cell>
        </row>
        <row r="2288">
          <cell r="A2288">
            <v>2447</v>
          </cell>
          <cell r="B2288" t="str">
            <v xml:space="preserve">TUBERÍA PVC RIGIDO PARED ESTRUCTURADA   200-250mm </v>
          </cell>
          <cell r="C2288" t="str">
            <v>ML</v>
          </cell>
          <cell r="D2288">
            <v>13.1</v>
          </cell>
          <cell r="E2288">
            <v>13.099998474121094</v>
          </cell>
          <cell r="G2288">
            <v>0.92</v>
          </cell>
          <cell r="H2288">
            <v>0.91999959945678711</v>
          </cell>
          <cell r="I2288">
            <v>0.91999959945678711</v>
          </cell>
          <cell r="J2288">
            <v>0.91999959945678711</v>
          </cell>
        </row>
        <row r="2289">
          <cell r="A2289">
            <v>2448</v>
          </cell>
          <cell r="B2289" t="str">
            <v xml:space="preserve">Collarín  D= 63 mm x 3/4" </v>
          </cell>
          <cell r="C2289" t="str">
            <v>u</v>
          </cell>
          <cell r="D2289">
            <v>5.45</v>
          </cell>
          <cell r="E2289">
            <v>5.4499969482421875</v>
          </cell>
          <cell r="G2289">
            <v>0.38</v>
          </cell>
          <cell r="H2289">
            <v>0.37999987602233887</v>
          </cell>
          <cell r="I2289">
            <v>0.37999987602233887</v>
          </cell>
          <cell r="J2289">
            <v>0.37999987602233887</v>
          </cell>
        </row>
        <row r="2290">
          <cell r="A2290">
            <v>2449</v>
          </cell>
          <cell r="B2290" t="str">
            <v xml:space="preserve">ADAPTADOR FLEX 3/4" </v>
          </cell>
          <cell r="C2290" t="str">
            <v>u</v>
          </cell>
          <cell r="D2290">
            <v>1.2</v>
          </cell>
          <cell r="E2290">
            <v>1.1999998092651367</v>
          </cell>
          <cell r="G2290">
            <v>0.08</v>
          </cell>
          <cell r="H2290">
            <v>7.9999983310699463E-2</v>
          </cell>
          <cell r="I2290">
            <v>7.9999983310699463E-2</v>
          </cell>
          <cell r="J2290">
            <v>7.9999983310699463E-2</v>
          </cell>
        </row>
        <row r="2291">
          <cell r="A2291">
            <v>2450</v>
          </cell>
          <cell r="B2291" t="str">
            <v xml:space="preserve">TEE  PVC UPSE Ø200mm </v>
          </cell>
          <cell r="C2291" t="str">
            <v>U</v>
          </cell>
          <cell r="D2291">
            <v>225</v>
          </cell>
          <cell r="E2291">
            <v>225</v>
          </cell>
          <cell r="G2291">
            <v>15.75</v>
          </cell>
          <cell r="H2291">
            <v>15.75</v>
          </cell>
          <cell r="I2291">
            <v>15.75</v>
          </cell>
          <cell r="J2291">
            <v>15.75</v>
          </cell>
        </row>
        <row r="2292">
          <cell r="A2292">
            <v>2451</v>
          </cell>
          <cell r="B2292" t="str">
            <v>TAPON PVC-H  E/C Ø200mm</v>
          </cell>
          <cell r="C2292" t="str">
            <v>U</v>
          </cell>
          <cell r="D2292">
            <v>25</v>
          </cell>
          <cell r="E2292">
            <v>25</v>
          </cell>
          <cell r="G2292">
            <v>1.75</v>
          </cell>
          <cell r="H2292">
            <v>1.75</v>
          </cell>
          <cell r="I2292">
            <v>1.75</v>
          </cell>
          <cell r="J2292">
            <v>1.75</v>
          </cell>
        </row>
        <row r="2293">
          <cell r="A2293">
            <v>2452</v>
          </cell>
          <cell r="B2293" t="str">
            <v>TUBERÍA DE DRENAJE DE PVC Ø=110mm</v>
          </cell>
          <cell r="C2293" t="str">
            <v>ml</v>
          </cell>
          <cell r="D2293">
            <v>2.6</v>
          </cell>
          <cell r="E2293">
            <v>2.5999984741210938</v>
          </cell>
          <cell r="G2293">
            <v>0.18</v>
          </cell>
          <cell r="H2293">
            <v>0.1799999475479126</v>
          </cell>
          <cell r="I2293">
            <v>0.1799999475479126</v>
          </cell>
          <cell r="J2293">
            <v>0.1799999475479126</v>
          </cell>
        </row>
        <row r="2294">
          <cell r="A2294">
            <v>2453</v>
          </cell>
          <cell r="B2294" t="str">
            <v>UNIÓN GIBAULT TIPO DRESSER HF Ø= 175 X 160 mm</v>
          </cell>
          <cell r="C2294" t="str">
            <v>U</v>
          </cell>
          <cell r="D2294">
            <v>21</v>
          </cell>
          <cell r="E2294">
            <v>21</v>
          </cell>
          <cell r="G2294">
            <v>1.47</v>
          </cell>
          <cell r="H2294">
            <v>1.4699993133544922</v>
          </cell>
          <cell r="I2294">
            <v>1.4699993133544922</v>
          </cell>
          <cell r="J2294">
            <v>1.4699993133544922</v>
          </cell>
        </row>
        <row r="2295">
          <cell r="A2295">
            <v>2454</v>
          </cell>
          <cell r="B2295" t="str">
            <v>CRUZ PVC - PR 1 "</v>
          </cell>
          <cell r="C2295" t="str">
            <v>u</v>
          </cell>
          <cell r="D2295">
            <v>3.5</v>
          </cell>
          <cell r="E2295">
            <v>3.5</v>
          </cell>
          <cell r="G2295">
            <v>0.25</v>
          </cell>
          <cell r="H2295">
            <v>0.25</v>
          </cell>
          <cell r="I2295">
            <v>0.25</v>
          </cell>
          <cell r="J2295">
            <v>0.25</v>
          </cell>
        </row>
        <row r="2296">
          <cell r="A2296">
            <v>2455</v>
          </cell>
          <cell r="B2296" t="str">
            <v>NEPLO PVC PR-3/4</v>
          </cell>
          <cell r="C2296" t="str">
            <v>U</v>
          </cell>
          <cell r="D2296">
            <v>0.95</v>
          </cell>
          <cell r="E2296">
            <v>0.94999980926513672</v>
          </cell>
          <cell r="G2296">
            <v>7.0000000000000007E-2</v>
          </cell>
          <cell r="H2296">
            <v>6.9999992847442627E-2</v>
          </cell>
          <cell r="I2296">
            <v>6.9999992847442627E-2</v>
          </cell>
          <cell r="J2296">
            <v>6.9999992847442627E-2</v>
          </cell>
        </row>
        <row r="2297">
          <cell r="A2297">
            <v>2456</v>
          </cell>
          <cell r="B2297" t="str">
            <v>NEPLO PVC PR-1"</v>
          </cell>
          <cell r="C2297" t="str">
            <v>U</v>
          </cell>
          <cell r="D2297">
            <v>1.2</v>
          </cell>
          <cell r="E2297">
            <v>1.1999998092651367</v>
          </cell>
          <cell r="G2297">
            <v>0.08</v>
          </cell>
          <cell r="H2297">
            <v>7.9999983310699463E-2</v>
          </cell>
          <cell r="I2297">
            <v>7.9999983310699463E-2</v>
          </cell>
          <cell r="J2297">
            <v>7.9999983310699463E-2</v>
          </cell>
        </row>
        <row r="2298">
          <cell r="A2298">
            <v>2457</v>
          </cell>
          <cell r="B2298" t="str">
            <v>NEPLO PVC PR-1/2"</v>
          </cell>
          <cell r="C2298" t="str">
            <v>u</v>
          </cell>
          <cell r="D2298">
            <v>0.35</v>
          </cell>
          <cell r="E2298">
            <v>0.34999990463256836</v>
          </cell>
          <cell r="G2298">
            <v>0.02</v>
          </cell>
          <cell r="H2298">
            <v>1.9999995827674866E-2</v>
          </cell>
          <cell r="I2298">
            <v>1.9999995827674866E-2</v>
          </cell>
          <cell r="J2298">
            <v>1.9999995827674866E-2</v>
          </cell>
        </row>
        <row r="2299">
          <cell r="A2299">
            <v>2458</v>
          </cell>
          <cell r="B2299" t="str">
            <v>VALVULA REDUCTORA DE  PRESIÓN 1 1/2"</v>
          </cell>
          <cell r="C2299" t="str">
            <v>u</v>
          </cell>
          <cell r="D2299">
            <v>200</v>
          </cell>
          <cell r="E2299">
            <v>200</v>
          </cell>
          <cell r="G2299">
            <v>14</v>
          </cell>
          <cell r="H2299">
            <v>14</v>
          </cell>
          <cell r="I2299">
            <v>14</v>
          </cell>
          <cell r="J2299">
            <v>14</v>
          </cell>
        </row>
        <row r="2300">
          <cell r="A2300">
            <v>2459</v>
          </cell>
          <cell r="B2300" t="str">
            <v>NEPLO PVC PR-2" L=20cm</v>
          </cell>
          <cell r="C2300" t="str">
            <v>u</v>
          </cell>
          <cell r="D2300">
            <v>3</v>
          </cell>
          <cell r="E2300">
            <v>3</v>
          </cell>
          <cell r="G2300">
            <v>0.21</v>
          </cell>
          <cell r="H2300">
            <v>0.20999991893768311</v>
          </cell>
          <cell r="I2300">
            <v>0.20999991893768311</v>
          </cell>
          <cell r="J2300">
            <v>0.20999991893768311</v>
          </cell>
        </row>
        <row r="2301">
          <cell r="A2301">
            <v>2460</v>
          </cell>
          <cell r="B2301" t="str">
            <v>VALVULA PE DE COMPUERTA Ø=2" MACHO</v>
          </cell>
          <cell r="C2301" t="str">
            <v>u</v>
          </cell>
          <cell r="D2301">
            <v>70</v>
          </cell>
          <cell r="E2301">
            <v>70</v>
          </cell>
          <cell r="G2301">
            <v>4.9000000000000004</v>
          </cell>
          <cell r="H2301">
            <v>4.8999977111816406</v>
          </cell>
          <cell r="I2301">
            <v>4.8999977111816406</v>
          </cell>
          <cell r="J2301">
            <v>4.8999977111816406</v>
          </cell>
        </row>
        <row r="2302">
          <cell r="A2302">
            <v>2461</v>
          </cell>
          <cell r="B2302" t="str">
            <v>TAPON  MACHO PVC-P U/Rc  2"</v>
          </cell>
          <cell r="C2302" t="str">
            <v>u</v>
          </cell>
          <cell r="D2302">
            <v>3</v>
          </cell>
          <cell r="E2302">
            <v>3</v>
          </cell>
          <cell r="G2302">
            <v>0.21</v>
          </cell>
          <cell r="H2302">
            <v>0.20999991893768311</v>
          </cell>
          <cell r="I2302">
            <v>0.20999991893768311</v>
          </cell>
          <cell r="J2302">
            <v>0.20999991893768311</v>
          </cell>
        </row>
        <row r="2303">
          <cell r="A2303">
            <v>2462</v>
          </cell>
          <cell r="B2303" t="str">
            <v xml:space="preserve">TAPON LA LL </v>
          </cell>
          <cell r="C2303" t="str">
            <v>u</v>
          </cell>
          <cell r="D2303">
            <v>12</v>
          </cell>
          <cell r="E2303">
            <v>12</v>
          </cell>
          <cell r="G2303">
            <v>0.84</v>
          </cell>
          <cell r="H2303">
            <v>0.83999967575073242</v>
          </cell>
          <cell r="I2303">
            <v>0.83999967575073242</v>
          </cell>
          <cell r="J2303">
            <v>0.83999967575073242</v>
          </cell>
        </row>
        <row r="2304">
          <cell r="A2304">
            <v>2463</v>
          </cell>
          <cell r="B2304" t="str">
            <v>UNIÓN GIBAULT HF SIMÉTRICA</v>
          </cell>
          <cell r="C2304" t="str">
            <v>u</v>
          </cell>
          <cell r="D2304">
            <v>15</v>
          </cell>
          <cell r="E2304">
            <v>15</v>
          </cell>
          <cell r="G2304">
            <v>1.05</v>
          </cell>
          <cell r="H2304">
            <v>1.0499992370605469</v>
          </cell>
          <cell r="I2304">
            <v>1.0499992370605469</v>
          </cell>
          <cell r="J2304">
            <v>1.0499992370605469</v>
          </cell>
        </row>
        <row r="2305">
          <cell r="A2305">
            <v>2464</v>
          </cell>
          <cell r="B2305" t="str">
            <v>REDUCTOR LA LL  250mm x 200mm e=6mm</v>
          </cell>
          <cell r="C2305" t="str">
            <v>u</v>
          </cell>
          <cell r="D2305">
            <v>48</v>
          </cell>
          <cell r="E2305">
            <v>48</v>
          </cell>
          <cell r="G2305">
            <v>3.36</v>
          </cell>
          <cell r="H2305">
            <v>3.3599987030029297</v>
          </cell>
          <cell r="I2305">
            <v>3.3599987030029297</v>
          </cell>
          <cell r="J2305">
            <v>3.3599987030029297</v>
          </cell>
        </row>
        <row r="2306">
          <cell r="A2306">
            <v>2465</v>
          </cell>
          <cell r="B2306" t="str">
            <v>TEE LA LL  250mm x 63mm e=6mm</v>
          </cell>
          <cell r="C2306" t="str">
            <v>u</v>
          </cell>
          <cell r="D2306">
            <v>30</v>
          </cell>
          <cell r="E2306">
            <v>30</v>
          </cell>
          <cell r="G2306">
            <v>2.1</v>
          </cell>
          <cell r="H2306">
            <v>2.0999984741210938</v>
          </cell>
          <cell r="I2306">
            <v>2.0999984741210938</v>
          </cell>
          <cell r="J2306">
            <v>2.0999984741210938</v>
          </cell>
        </row>
        <row r="2307">
          <cell r="A2307">
            <v>2466</v>
          </cell>
          <cell r="B2307" t="str">
            <v>ADAPTADOR MACHO PVC-PR 200mm a 8"</v>
          </cell>
          <cell r="C2307" t="str">
            <v>u</v>
          </cell>
          <cell r="D2307">
            <v>57</v>
          </cell>
          <cell r="E2307">
            <v>57</v>
          </cell>
          <cell r="G2307">
            <v>3.99</v>
          </cell>
          <cell r="H2307">
            <v>3.9899997711181641</v>
          </cell>
          <cell r="I2307">
            <v>3.9899997711181641</v>
          </cell>
          <cell r="J2307">
            <v>3.9899997711181641</v>
          </cell>
        </row>
        <row r="2308">
          <cell r="A2308">
            <v>2467</v>
          </cell>
          <cell r="B2308" t="str">
            <v>ADAPTADOR MACHO PVC-PR 110mm a 4"</v>
          </cell>
          <cell r="C2308" t="str">
            <v>u</v>
          </cell>
          <cell r="D2308">
            <v>7</v>
          </cell>
          <cell r="E2308">
            <v>7</v>
          </cell>
          <cell r="G2308">
            <v>0.49</v>
          </cell>
          <cell r="H2308">
            <v>0.48999977111816406</v>
          </cell>
          <cell r="I2308">
            <v>0.48999977111816406</v>
          </cell>
          <cell r="J2308">
            <v>0.48999977111816406</v>
          </cell>
        </row>
        <row r="2309">
          <cell r="A2309">
            <v>2468</v>
          </cell>
          <cell r="B2309" t="str">
            <v>Lastre desde mina Juan José Castillo - Las Peñas</v>
          </cell>
          <cell r="C2309" t="str">
            <v>m3-Km</v>
          </cell>
          <cell r="D2309">
            <v>2468</v>
          </cell>
          <cell r="E2309">
            <v>2468</v>
          </cell>
          <cell r="G2309">
            <v>0.4</v>
          </cell>
          <cell r="H2309">
            <v>0.39999985694885254</v>
          </cell>
          <cell r="I2309">
            <v>0.39999985694885254</v>
          </cell>
          <cell r="J2309">
            <v>0.39999985694885254</v>
          </cell>
        </row>
        <row r="2310">
          <cell r="A2310">
            <v>2469</v>
          </cell>
          <cell r="B2310" t="str">
            <v>TOMA SIAMESA DOS SALIDAS EN BRONCE</v>
          </cell>
          <cell r="C2310" t="str">
            <v>U</v>
          </cell>
          <cell r="D2310">
            <v>400</v>
          </cell>
          <cell r="E2310">
            <v>400</v>
          </cell>
          <cell r="G2310">
            <v>28</v>
          </cell>
          <cell r="H2310">
            <v>28</v>
          </cell>
          <cell r="I2310">
            <v>28</v>
          </cell>
          <cell r="J2310">
            <v>28</v>
          </cell>
        </row>
        <row r="2311">
          <cell r="A2311">
            <v>2470</v>
          </cell>
          <cell r="B2311" t="str">
            <v>CAJA DE PROTECCIÓN PARA SEIS MEDIDORES</v>
          </cell>
          <cell r="C2311" t="str">
            <v>U</v>
          </cell>
          <cell r="D2311">
            <v>110</v>
          </cell>
          <cell r="E2311">
            <v>110</v>
          </cell>
          <cell r="G2311">
            <v>7.7</v>
          </cell>
          <cell r="H2311">
            <v>7.6999969482421875</v>
          </cell>
          <cell r="I2311">
            <v>7.6999969482421875</v>
          </cell>
          <cell r="J2311">
            <v>7.6999969482421875</v>
          </cell>
        </row>
        <row r="2312">
          <cell r="A2312">
            <v>2471</v>
          </cell>
          <cell r="B2312" t="str">
            <v>TEE LA LL  500mm x 110mm e=6mm</v>
          </cell>
          <cell r="C2312" t="str">
            <v>U</v>
          </cell>
          <cell r="D2312">
            <v>280</v>
          </cell>
          <cell r="E2312">
            <v>280</v>
          </cell>
          <cell r="G2312">
            <v>19.600000000000001</v>
          </cell>
          <cell r="H2312">
            <v>19.599990844726563</v>
          </cell>
          <cell r="I2312">
            <v>19.599990844726563</v>
          </cell>
          <cell r="J2312">
            <v>19.599990844726563</v>
          </cell>
        </row>
        <row r="2313">
          <cell r="A2313">
            <v>2472</v>
          </cell>
          <cell r="B2313" t="str">
            <v>UNIÓN GIBAULT HF Ø 500mm SIMÉTRICA</v>
          </cell>
          <cell r="C2313" t="str">
            <v>U</v>
          </cell>
          <cell r="D2313">
            <v>141</v>
          </cell>
          <cell r="E2313">
            <v>141</v>
          </cell>
          <cell r="G2313">
            <v>9.8699999999999992</v>
          </cell>
          <cell r="H2313">
            <v>9.8699951171875</v>
          </cell>
          <cell r="I2313">
            <v>9.8699951171875</v>
          </cell>
          <cell r="J2313">
            <v>9.8699951171875</v>
          </cell>
        </row>
        <row r="2314">
          <cell r="A2314">
            <v>2473</v>
          </cell>
          <cell r="B2314" t="str">
            <v>TUBERIA PRFV 500mm x 11m 1.0 Mpa, rigidez 5000 N/m2</v>
          </cell>
          <cell r="C2314" t="str">
            <v>ml</v>
          </cell>
          <cell r="D2314">
            <v>111.8</v>
          </cell>
          <cell r="E2314">
            <v>111.79998779296875</v>
          </cell>
          <cell r="G2314">
            <v>7.83</v>
          </cell>
          <cell r="H2314">
            <v>7.8299980163574219</v>
          </cell>
          <cell r="I2314">
            <v>7.8299980163574219</v>
          </cell>
          <cell r="J2314">
            <v>7.8299980163574219</v>
          </cell>
        </row>
        <row r="2315">
          <cell r="A2315">
            <v>2474</v>
          </cell>
          <cell r="B2315" t="str">
            <v>TUBERIA PRFV 500mm x 11m 1.6 Mpa, rigidez 5000 N/m2</v>
          </cell>
          <cell r="C2315" t="str">
            <v>ml</v>
          </cell>
          <cell r="D2315">
            <v>122.27</v>
          </cell>
          <cell r="E2315">
            <v>122.26995849609375</v>
          </cell>
          <cell r="G2315">
            <v>8.56</v>
          </cell>
          <cell r="H2315">
            <v>8.55999755859375</v>
          </cell>
          <cell r="I2315">
            <v>8.55999755859375</v>
          </cell>
          <cell r="J2315">
            <v>8.55999755859375</v>
          </cell>
        </row>
        <row r="2316">
          <cell r="A2316">
            <v>2475</v>
          </cell>
          <cell r="B2316" t="str">
            <v>CODO 11.25° LA LL 350 mm  e=6mm</v>
          </cell>
          <cell r="C2316" t="str">
            <v>U</v>
          </cell>
          <cell r="D2316">
            <v>85</v>
          </cell>
          <cell r="E2316">
            <v>85</v>
          </cell>
          <cell r="G2316">
            <v>5.95</v>
          </cell>
          <cell r="H2316">
            <v>5.9499969482421875</v>
          </cell>
          <cell r="I2316">
            <v>5.9499969482421875</v>
          </cell>
          <cell r="J2316">
            <v>5.9499969482421875</v>
          </cell>
        </row>
        <row r="2317">
          <cell r="A2317">
            <v>2476</v>
          </cell>
          <cell r="B2317" t="str">
            <v>CODO 22.5° LA LL 350 mm e=6mm</v>
          </cell>
          <cell r="C2317" t="str">
            <v>U</v>
          </cell>
          <cell r="D2317">
            <v>85</v>
          </cell>
          <cell r="E2317">
            <v>85</v>
          </cell>
          <cell r="G2317">
            <v>5.95</v>
          </cell>
          <cell r="H2317">
            <v>5.9499969482421875</v>
          </cell>
          <cell r="I2317">
            <v>5.9499969482421875</v>
          </cell>
          <cell r="J2317">
            <v>5.9499969482421875</v>
          </cell>
        </row>
        <row r="2318">
          <cell r="A2318">
            <v>2477</v>
          </cell>
          <cell r="B2318" t="str">
            <v>TEE LA LL  200mm x 90mm</v>
          </cell>
          <cell r="C2318" t="str">
            <v>u</v>
          </cell>
          <cell r="D2318">
            <v>33</v>
          </cell>
          <cell r="E2318">
            <v>33</v>
          </cell>
          <cell r="G2318">
            <v>2.31</v>
          </cell>
          <cell r="H2318">
            <v>2.3099994659423828</v>
          </cell>
          <cell r="I2318">
            <v>2.3099994659423828</v>
          </cell>
          <cell r="J2318">
            <v>2.3099994659423828</v>
          </cell>
        </row>
        <row r="2319">
          <cell r="A2319">
            <v>2478</v>
          </cell>
          <cell r="B2319" t="str">
            <v>TUBERÍA H°S° Ø=400mm</v>
          </cell>
          <cell r="C2319" t="str">
            <v>ML</v>
          </cell>
          <cell r="D2319">
            <v>14.22</v>
          </cell>
          <cell r="E2319">
            <v>14.219993591308594</v>
          </cell>
          <cell r="G2319">
            <v>1</v>
          </cell>
          <cell r="H2319">
            <v>1</v>
          </cell>
          <cell r="I2319">
            <v>1</v>
          </cell>
          <cell r="J2319">
            <v>1</v>
          </cell>
        </row>
        <row r="2320">
          <cell r="A2320">
            <v>2479</v>
          </cell>
          <cell r="B2320" t="str">
            <v xml:space="preserve">materiales en reposición de tuberías de agua y alcantarillado </v>
          </cell>
          <cell r="C2320" t="str">
            <v>global</v>
          </cell>
          <cell r="D2320">
            <v>1600</v>
          </cell>
          <cell r="E2320">
            <v>1600</v>
          </cell>
          <cell r="G2320">
            <v>112</v>
          </cell>
          <cell r="H2320">
            <v>112</v>
          </cell>
          <cell r="I2320">
            <v>112</v>
          </cell>
          <cell r="J2320">
            <v>112</v>
          </cell>
        </row>
        <row r="2321">
          <cell r="A2321">
            <v>2480</v>
          </cell>
          <cell r="B2321" t="str">
            <v>materiales en reposición de tuberías de agua y alcantarillado transmision UNL</v>
          </cell>
          <cell r="C2321" t="str">
            <v>global</v>
          </cell>
          <cell r="D2321">
            <v>250</v>
          </cell>
          <cell r="E2321">
            <v>250</v>
          </cell>
          <cell r="G2321">
            <v>17.5</v>
          </cell>
          <cell r="H2321">
            <v>17.5</v>
          </cell>
          <cell r="I2321">
            <v>17.5</v>
          </cell>
          <cell r="J2321">
            <v>17.5</v>
          </cell>
        </row>
        <row r="2322">
          <cell r="A2322">
            <v>2481</v>
          </cell>
          <cell r="B2322" t="str">
            <v>CERNIDERA DE ALUMINIO ROSCADA 21/2</v>
          </cell>
          <cell r="C2322" t="str">
            <v>U</v>
          </cell>
          <cell r="D2322">
            <v>0.7</v>
          </cell>
          <cell r="E2322">
            <v>0.69999980926513672</v>
          </cell>
          <cell r="G2322">
            <v>0.05</v>
          </cell>
          <cell r="H2322">
            <v>4.9999982118606567E-2</v>
          </cell>
          <cell r="I2322">
            <v>4.9999982118606567E-2</v>
          </cell>
          <cell r="J2322">
            <v>4.9999982118606567E-2</v>
          </cell>
        </row>
        <row r="2323">
          <cell r="A2323">
            <v>2482</v>
          </cell>
          <cell r="B2323" t="str">
            <v>BUSCHING HG 21/2" X  2"</v>
          </cell>
          <cell r="C2323" t="str">
            <v>U</v>
          </cell>
          <cell r="D2323">
            <v>2.9</v>
          </cell>
          <cell r="E2323">
            <v>2.8999996185302734</v>
          </cell>
          <cell r="G2323">
            <v>0.2</v>
          </cell>
          <cell r="H2323">
            <v>0.19999992847442627</v>
          </cell>
          <cell r="I2323">
            <v>0.19999992847442627</v>
          </cell>
          <cell r="J2323">
            <v>0.19999992847442627</v>
          </cell>
        </row>
        <row r="2324">
          <cell r="A2324">
            <v>2483</v>
          </cell>
          <cell r="B2324" t="str">
            <v>BOMBA MONOFÁSICA DE 5.5HP TDH=50m Q=4.51 l/s</v>
          </cell>
          <cell r="C2324" t="str">
            <v>U</v>
          </cell>
          <cell r="D2324">
            <v>750</v>
          </cell>
          <cell r="E2324">
            <v>750</v>
          </cell>
          <cell r="G2324">
            <v>52.5</v>
          </cell>
          <cell r="H2324">
            <v>52.5</v>
          </cell>
          <cell r="I2324">
            <v>387.52</v>
          </cell>
          <cell r="J2324">
            <v>387.519775390625</v>
          </cell>
        </row>
        <row r="2325">
          <cell r="A2325">
            <v>2484</v>
          </cell>
          <cell r="B2325" t="str">
            <v>RACOR 5 VIAS Ø 11/2"</v>
          </cell>
          <cell r="C2325" t="str">
            <v>U</v>
          </cell>
          <cell r="D2325">
            <v>18</v>
          </cell>
          <cell r="E2325">
            <v>18</v>
          </cell>
          <cell r="G2325">
            <v>1.26</v>
          </cell>
          <cell r="H2325">
            <v>1.2599992752075195</v>
          </cell>
          <cell r="I2325">
            <v>1.2599992752075195</v>
          </cell>
          <cell r="J2325">
            <v>1.2599992752075195</v>
          </cell>
        </row>
        <row r="2326">
          <cell r="A2326">
            <v>2485</v>
          </cell>
          <cell r="B2326" t="str">
            <v>PRESOSTATO 50-60 PSI</v>
          </cell>
          <cell r="C2326" t="str">
            <v>U</v>
          </cell>
          <cell r="D2326">
            <v>35</v>
          </cell>
          <cell r="E2326">
            <v>35</v>
          </cell>
          <cell r="G2326">
            <v>2.4500000000000002</v>
          </cell>
          <cell r="H2326">
            <v>2.4499988555908203</v>
          </cell>
          <cell r="I2326">
            <v>2.4499988555908203</v>
          </cell>
          <cell r="J2326">
            <v>2.4499988555908203</v>
          </cell>
        </row>
        <row r="2327">
          <cell r="A2327">
            <v>2486</v>
          </cell>
          <cell r="B2327" t="str">
            <v xml:space="preserve">BUSCHING PVC PR DE 21/2" X 1 1/4" </v>
          </cell>
          <cell r="C2327" t="str">
            <v>U</v>
          </cell>
          <cell r="D2327">
            <v>1.8</v>
          </cell>
          <cell r="E2327">
            <v>1.7999992370605469</v>
          </cell>
          <cell r="G2327">
            <v>0.13</v>
          </cell>
          <cell r="H2327">
            <v>0.12999999523162842</v>
          </cell>
          <cell r="I2327">
            <v>0.12999999523162842</v>
          </cell>
          <cell r="J2327">
            <v>0.12999999523162842</v>
          </cell>
        </row>
        <row r="2328">
          <cell r="A2328">
            <v>2487</v>
          </cell>
          <cell r="B2328" t="str">
            <v>TANQUE HIDRONEUMÁTICO 85 gal - PRECARGADO 50PSI</v>
          </cell>
          <cell r="C2328" t="str">
            <v>U</v>
          </cell>
          <cell r="D2328">
            <v>550</v>
          </cell>
          <cell r="E2328">
            <v>550</v>
          </cell>
          <cell r="G2328">
            <v>38.5</v>
          </cell>
          <cell r="H2328">
            <v>38.5</v>
          </cell>
          <cell r="I2328">
            <v>38.5</v>
          </cell>
          <cell r="J2328">
            <v>38.5</v>
          </cell>
        </row>
        <row r="2329">
          <cell r="A2329">
            <v>2488</v>
          </cell>
          <cell r="B2329" t="str">
            <v xml:space="preserve">BUSCHING PVC PR DE 21/2" X 2" </v>
          </cell>
          <cell r="C2329" t="str">
            <v>U</v>
          </cell>
          <cell r="D2329">
            <v>2.25</v>
          </cell>
          <cell r="E2329">
            <v>2.25</v>
          </cell>
          <cell r="G2329">
            <v>0.16</v>
          </cell>
          <cell r="H2329">
            <v>0.15999996662139893</v>
          </cell>
          <cell r="I2329">
            <v>0.15999996662139893</v>
          </cell>
          <cell r="J2329">
            <v>0.15999996662139893</v>
          </cell>
        </row>
        <row r="2330">
          <cell r="A2330">
            <v>2489</v>
          </cell>
          <cell r="B2330" t="str">
            <v>ADAPTADOR MACHO PR E/C 63mm x 75mm</v>
          </cell>
          <cell r="C2330" t="str">
            <v>U</v>
          </cell>
          <cell r="D2330">
            <v>2.5</v>
          </cell>
          <cell r="E2330">
            <v>2.5</v>
          </cell>
          <cell r="G2330">
            <v>0.18</v>
          </cell>
          <cell r="H2330">
            <v>0.1799999475479126</v>
          </cell>
          <cell r="I2330">
            <v>0.1799999475479126</v>
          </cell>
          <cell r="J2330">
            <v>0.1799999475479126</v>
          </cell>
        </row>
        <row r="2331">
          <cell r="A2331">
            <v>2490</v>
          </cell>
          <cell r="B2331" t="str">
            <v>TANQUE DE PLASTICO REFORZADO DE FIBRA DE VIDRIO V=15M3 e=7mm, Ø=3m, h=1.80m, boca de visita 0.6m, salida 21/2", entrada 1", desague 2", rebose 2"</v>
          </cell>
          <cell r="C2331" t="str">
            <v>u</v>
          </cell>
          <cell r="D2331">
            <v>3458.33</v>
          </cell>
          <cell r="E2331">
            <v>3458.328125</v>
          </cell>
          <cell r="G2331">
            <v>242.08</v>
          </cell>
          <cell r="H2331">
            <v>242.0799560546875</v>
          </cell>
          <cell r="I2331">
            <v>242.0799560546875</v>
          </cell>
          <cell r="J2331">
            <v>242.0799560546875</v>
          </cell>
        </row>
        <row r="2332">
          <cell r="A2332">
            <v>2491</v>
          </cell>
          <cell r="B2332" t="str">
            <v>MANÓMETRO ANTIVIBRATORIO DE 0-100 PSI</v>
          </cell>
          <cell r="C2332" t="str">
            <v>u</v>
          </cell>
          <cell r="D2332">
            <v>50</v>
          </cell>
          <cell r="E2332">
            <v>50</v>
          </cell>
          <cell r="G2332">
            <v>3.5</v>
          </cell>
          <cell r="H2332">
            <v>3.5</v>
          </cell>
          <cell r="I2332">
            <v>3.5</v>
          </cell>
          <cell r="J2332">
            <v>3.5</v>
          </cell>
        </row>
        <row r="2333">
          <cell r="A2333">
            <v>2492</v>
          </cell>
          <cell r="B2333" t="str">
            <v>CODO HG 90°  21/2"</v>
          </cell>
          <cell r="C2333" t="str">
            <v>u</v>
          </cell>
          <cell r="D2333">
            <v>1.55</v>
          </cell>
          <cell r="E2333">
            <v>1.5499992370605469</v>
          </cell>
          <cell r="G2333">
            <v>0.11</v>
          </cell>
          <cell r="H2333">
            <v>0.10999995470046997</v>
          </cell>
          <cell r="I2333">
            <v>0.10999995470046997</v>
          </cell>
          <cell r="J2333">
            <v>0.10999995470046997</v>
          </cell>
        </row>
        <row r="2334">
          <cell r="A2334">
            <v>2493</v>
          </cell>
          <cell r="B2334" t="str">
            <v>UNIÓN HG 1/4"</v>
          </cell>
          <cell r="C2334" t="str">
            <v>U</v>
          </cell>
          <cell r="D2334">
            <v>0.4</v>
          </cell>
          <cell r="E2334">
            <v>0.39999985694885254</v>
          </cell>
          <cell r="G2334">
            <v>0.03</v>
          </cell>
          <cell r="H2334">
            <v>2.9999986290931702E-2</v>
          </cell>
          <cell r="I2334">
            <v>2.9999986290931702E-2</v>
          </cell>
          <cell r="J2334">
            <v>2.9999986290931702E-2</v>
          </cell>
        </row>
        <row r="2335">
          <cell r="A2335">
            <v>2494</v>
          </cell>
          <cell r="B2335" t="str">
            <v>TAPON  MACHO PVC-P U/Rc  11/2"</v>
          </cell>
          <cell r="C2335" t="str">
            <v>U</v>
          </cell>
          <cell r="D2335">
            <v>2.5</v>
          </cell>
          <cell r="E2335">
            <v>2.5</v>
          </cell>
          <cell r="G2335">
            <v>0.18</v>
          </cell>
          <cell r="H2335">
            <v>0.1799999475479126</v>
          </cell>
          <cell r="I2335">
            <v>0.1799999475479126</v>
          </cell>
          <cell r="J2335">
            <v>0.1799999475479126</v>
          </cell>
        </row>
        <row r="2336">
          <cell r="A2336">
            <v>2495</v>
          </cell>
          <cell r="B2336" t="str">
            <v xml:space="preserve">FLOTADOR AUTOMÁTICO Nmax y Nmin </v>
          </cell>
          <cell r="C2336" t="str">
            <v>U</v>
          </cell>
          <cell r="D2336">
            <v>35</v>
          </cell>
          <cell r="E2336">
            <v>35</v>
          </cell>
          <cell r="G2336">
            <v>2.4500000000000002</v>
          </cell>
          <cell r="H2336">
            <v>2.4499988555908203</v>
          </cell>
          <cell r="I2336">
            <v>2.4499988555908203</v>
          </cell>
          <cell r="J2336">
            <v>2.4499988555908203</v>
          </cell>
        </row>
        <row r="2337">
          <cell r="A2337">
            <v>2496</v>
          </cell>
          <cell r="B2337" t="str">
            <v>VALVULA CHECK BRONCE DE 1 1/2"</v>
          </cell>
          <cell r="C2337" t="str">
            <v>U</v>
          </cell>
          <cell r="D2337">
            <v>65</v>
          </cell>
          <cell r="E2337">
            <v>65</v>
          </cell>
          <cell r="G2337">
            <v>4.55</v>
          </cell>
          <cell r="H2337">
            <v>4.5499992370605469</v>
          </cell>
          <cell r="I2337">
            <v>4.5499992370605469</v>
          </cell>
          <cell r="J2337">
            <v>4.5499992370605469</v>
          </cell>
        </row>
        <row r="2338">
          <cell r="A2338">
            <v>2497</v>
          </cell>
          <cell r="B2338" t="str">
            <v>REDUCTOR PVC PR DE 2" X 1"</v>
          </cell>
          <cell r="C2338" t="str">
            <v>u</v>
          </cell>
          <cell r="D2338">
            <v>1.2</v>
          </cell>
          <cell r="E2338">
            <v>1.1999998092651367</v>
          </cell>
          <cell r="G2338">
            <v>0.08</v>
          </cell>
          <cell r="H2338">
            <v>7.9999983310699463E-2</v>
          </cell>
          <cell r="I2338">
            <v>7.9999983310699463E-2</v>
          </cell>
          <cell r="J2338">
            <v>7.9999983310699463E-2</v>
          </cell>
        </row>
        <row r="2339">
          <cell r="A2339">
            <v>2498</v>
          </cell>
          <cell r="B2339" t="str">
            <v>MALLA ELECTROSOLDADA DE 10 X 10 X 5 mm</v>
          </cell>
          <cell r="C2339" t="str">
            <v>M2</v>
          </cell>
          <cell r="D2339">
            <v>1.2</v>
          </cell>
          <cell r="E2339">
            <v>1.1999998092651367</v>
          </cell>
          <cell r="G2339">
            <v>0.08</v>
          </cell>
          <cell r="H2339">
            <v>7.9999983310699463E-2</v>
          </cell>
          <cell r="I2339">
            <v>7.9999983310699463E-2</v>
          </cell>
          <cell r="J2339">
            <v>7.9999983310699463E-2</v>
          </cell>
        </row>
        <row r="2340">
          <cell r="A2340">
            <v>2499</v>
          </cell>
          <cell r="B2340" t="str">
            <v>TUBO CUADRADO ESTRUCTURAL  1 1/4"</v>
          </cell>
          <cell r="C2340" t="str">
            <v>Kg</v>
          </cell>
          <cell r="D2340">
            <v>0.6</v>
          </cell>
          <cell r="E2340">
            <v>0.59999990463256836</v>
          </cell>
          <cell r="G2340">
            <v>0.04</v>
          </cell>
          <cell r="H2340">
            <v>3.9999991655349731E-2</v>
          </cell>
          <cell r="I2340">
            <v>3.9999991655349731E-2</v>
          </cell>
          <cell r="J2340">
            <v>3.9999991655349731E-2</v>
          </cell>
        </row>
        <row r="2341">
          <cell r="A2341">
            <v>2500</v>
          </cell>
          <cell r="B2341" t="str">
            <v>CRUZ PVC PR 2"</v>
          </cell>
          <cell r="C2341" t="str">
            <v>U</v>
          </cell>
          <cell r="D2341">
            <v>5</v>
          </cell>
          <cell r="E2341">
            <v>5</v>
          </cell>
          <cell r="G2341">
            <v>0.35</v>
          </cell>
          <cell r="H2341">
            <v>0.34999990463256836</v>
          </cell>
          <cell r="I2341">
            <v>0.34999990463256836</v>
          </cell>
          <cell r="J2341">
            <v>0.34999990463256836</v>
          </cell>
        </row>
        <row r="2342">
          <cell r="A2342">
            <v>2501</v>
          </cell>
          <cell r="B2342" t="str">
            <v>TAPÓN PVC PR DE 2"</v>
          </cell>
          <cell r="C2342" t="str">
            <v>U</v>
          </cell>
          <cell r="D2342">
            <v>1.5</v>
          </cell>
          <cell r="E2342">
            <v>1.5</v>
          </cell>
          <cell r="G2342">
            <v>0.11</v>
          </cell>
          <cell r="H2342">
            <v>0.10999995470046997</v>
          </cell>
          <cell r="I2342">
            <v>0.10999995470046997</v>
          </cell>
          <cell r="J2342">
            <v>0.10999995470046997</v>
          </cell>
        </row>
        <row r="2343">
          <cell r="A2343">
            <v>2502</v>
          </cell>
          <cell r="B2343" t="str">
            <v>REDUCTOR PVC PR DE 2" X1 1/4"</v>
          </cell>
          <cell r="C2343" t="str">
            <v>U</v>
          </cell>
          <cell r="D2343">
            <v>2.9</v>
          </cell>
          <cell r="E2343">
            <v>2.8999996185302734</v>
          </cell>
          <cell r="G2343">
            <v>0.2</v>
          </cell>
          <cell r="H2343">
            <v>0.19999992847442627</v>
          </cell>
          <cell r="I2343">
            <v>0.19999992847442627</v>
          </cell>
          <cell r="J2343">
            <v>0.19999992847442627</v>
          </cell>
        </row>
        <row r="2344">
          <cell r="A2344">
            <v>2503</v>
          </cell>
          <cell r="B2344" t="str">
            <v xml:space="preserve">VÁLVULA DE COMPUERTA HF SB LL SRM Ø=315mm  </v>
          </cell>
          <cell r="C2344" t="str">
            <v>U</v>
          </cell>
          <cell r="D2344">
            <v>855</v>
          </cell>
          <cell r="E2344">
            <v>855</v>
          </cell>
          <cell r="G2344">
            <v>59.85</v>
          </cell>
          <cell r="H2344">
            <v>59.8499755859375</v>
          </cell>
          <cell r="I2344">
            <v>59.8499755859375</v>
          </cell>
          <cell r="J2344">
            <v>59.8499755859375</v>
          </cell>
        </row>
        <row r="2345">
          <cell r="A2345">
            <v>2504</v>
          </cell>
          <cell r="B2345" t="str">
            <v>CARRETE DE ACERO BB 100mm 1.6 Mpa L=0.8-1.00 M</v>
          </cell>
          <cell r="C2345" t="str">
            <v>u</v>
          </cell>
          <cell r="D2345">
            <v>207</v>
          </cell>
          <cell r="E2345">
            <v>207</v>
          </cell>
          <cell r="G2345">
            <v>14.49</v>
          </cell>
          <cell r="H2345">
            <v>14.489997863769531</v>
          </cell>
          <cell r="I2345">
            <v>14.489997863769531</v>
          </cell>
          <cell r="J2345">
            <v>14.489997863769531</v>
          </cell>
        </row>
        <row r="2346">
          <cell r="A2346">
            <v>2505</v>
          </cell>
          <cell r="B2346" t="str">
            <v>TAPÓN HF 200mm</v>
          </cell>
          <cell r="C2346" t="str">
            <v>U</v>
          </cell>
          <cell r="D2346">
            <v>35</v>
          </cell>
          <cell r="E2346">
            <v>35</v>
          </cell>
          <cell r="G2346">
            <v>2.4500000000000002</v>
          </cell>
          <cell r="H2346">
            <v>2.4499988555908203</v>
          </cell>
          <cell r="I2346">
            <v>2.4499988555908203</v>
          </cell>
          <cell r="J2346">
            <v>2.4499988555908203</v>
          </cell>
        </row>
        <row r="2347">
          <cell r="A2347">
            <v>2506</v>
          </cell>
          <cell r="B2347" t="str">
            <v>MATERIAL PETREO(ARENA DE MINA)</v>
          </cell>
          <cell r="C2347" t="str">
            <v>m3</v>
          </cell>
          <cell r="D2347">
            <v>12</v>
          </cell>
          <cell r="E2347">
            <v>12</v>
          </cell>
          <cell r="G2347">
            <v>0.84</v>
          </cell>
          <cell r="H2347">
            <v>0.83999967575073242</v>
          </cell>
          <cell r="I2347">
            <v>0.83999967575073242</v>
          </cell>
          <cell r="J2347">
            <v>0.83999967575073242</v>
          </cell>
        </row>
        <row r="2348">
          <cell r="A2348">
            <v>2507</v>
          </cell>
          <cell r="B2348" t="str">
            <v>SACOS DE NYLON</v>
          </cell>
          <cell r="C2348" t="str">
            <v>U</v>
          </cell>
          <cell r="D2348">
            <v>0.2</v>
          </cell>
          <cell r="E2348">
            <v>0.19999992847442627</v>
          </cell>
          <cell r="G2348">
            <v>0.01</v>
          </cell>
          <cell r="H2348">
            <v>9.9999979138374329E-3</v>
          </cell>
          <cell r="I2348">
            <v>9.9999979138374329E-3</v>
          </cell>
          <cell r="J2348">
            <v>9.9999979138374329E-3</v>
          </cell>
        </row>
        <row r="2349">
          <cell r="A2349">
            <v>2508</v>
          </cell>
          <cell r="B2349" t="str">
            <v>TUBERÍA ARMICO MP 100 D=1500 mm  e=2mm</v>
          </cell>
          <cell r="C2349" t="str">
            <v>M</v>
          </cell>
          <cell r="D2349">
            <v>163</v>
          </cell>
          <cell r="E2349">
            <v>163</v>
          </cell>
          <cell r="G2349">
            <v>11.41</v>
          </cell>
          <cell r="H2349">
            <v>11.409996032714844</v>
          </cell>
          <cell r="I2349">
            <v>11.409996032714844</v>
          </cell>
          <cell r="J2349">
            <v>11.409996032714844</v>
          </cell>
        </row>
        <row r="2350">
          <cell r="A2350">
            <v>2509</v>
          </cell>
          <cell r="B2350" t="str">
            <v>SET de perno y tuerca(MP100)</v>
          </cell>
          <cell r="C2350" t="str">
            <v>U</v>
          </cell>
          <cell r="D2350">
            <v>0.9</v>
          </cell>
          <cell r="E2350">
            <v>0.89999961853027344</v>
          </cell>
          <cell r="G2350">
            <v>0.06</v>
          </cell>
          <cell r="H2350">
            <v>5.9999972581863403E-2</v>
          </cell>
          <cell r="I2350">
            <v>5.9999972581863403E-2</v>
          </cell>
          <cell r="J2350">
            <v>5.9999972581863403E-2</v>
          </cell>
        </row>
        <row r="2351">
          <cell r="A2351">
            <v>2510</v>
          </cell>
          <cell r="B2351" t="str">
            <v>BUSCHING HG 2 1/2" X 1 1/2"</v>
          </cell>
          <cell r="C2351" t="str">
            <v>u</v>
          </cell>
          <cell r="D2351">
            <v>2.8</v>
          </cell>
          <cell r="E2351">
            <v>2.7999992370605469</v>
          </cell>
          <cell r="G2351">
            <v>0.2</v>
          </cell>
          <cell r="H2351">
            <v>0.19999992847442627</v>
          </cell>
          <cell r="I2351">
            <v>0.19999992847442627</v>
          </cell>
          <cell r="J2351">
            <v>0.19999992847442627</v>
          </cell>
        </row>
        <row r="2352">
          <cell r="A2352">
            <v>2511</v>
          </cell>
          <cell r="B2352" t="str">
            <v>CRUZ HG 2 1/2"</v>
          </cell>
          <cell r="C2352" t="str">
            <v>u</v>
          </cell>
          <cell r="D2352">
            <v>3</v>
          </cell>
          <cell r="E2352">
            <v>3</v>
          </cell>
          <cell r="G2352">
            <v>0.21</v>
          </cell>
          <cell r="H2352">
            <v>0.20999991893768311</v>
          </cell>
          <cell r="I2352">
            <v>0.20999991893768311</v>
          </cell>
          <cell r="J2352">
            <v>0.20999991893768311</v>
          </cell>
        </row>
        <row r="2353">
          <cell r="A2353">
            <v>2512</v>
          </cell>
          <cell r="B2353" t="str">
            <v>CODO UPSE   90° X 63mm</v>
          </cell>
          <cell r="C2353" t="str">
            <v>U</v>
          </cell>
          <cell r="D2353">
            <v>8</v>
          </cell>
          <cell r="E2353">
            <v>8</v>
          </cell>
          <cell r="G2353">
            <v>0.56000000000000005</v>
          </cell>
          <cell r="H2353">
            <v>0.55999994277954102</v>
          </cell>
          <cell r="I2353">
            <v>0.55999994277954102</v>
          </cell>
          <cell r="J2353">
            <v>0.55999994277954102</v>
          </cell>
        </row>
        <row r="2354">
          <cell r="A2354">
            <v>2513</v>
          </cell>
          <cell r="B2354" t="str">
            <v>TAPON  MACHO HG  11/2"</v>
          </cell>
          <cell r="C2354" t="str">
            <v>U</v>
          </cell>
          <cell r="D2354">
            <v>2.65</v>
          </cell>
          <cell r="E2354">
            <v>2.6499996185302734</v>
          </cell>
          <cell r="G2354">
            <v>0.19</v>
          </cell>
          <cell r="H2354">
            <v>0.18999993801116943</v>
          </cell>
          <cell r="I2354">
            <v>0.18999993801116943</v>
          </cell>
          <cell r="J2354">
            <v>0.18999993801116943</v>
          </cell>
        </row>
        <row r="2355">
          <cell r="A2355">
            <v>2514</v>
          </cell>
          <cell r="B2355" t="str">
            <v>BOCAS DE CAMPANA DE ALUMINIO ROSCADA 2"</v>
          </cell>
          <cell r="C2355" t="str">
            <v>U</v>
          </cell>
          <cell r="D2355">
            <v>6.2</v>
          </cell>
          <cell r="E2355">
            <v>6.1999969482421875</v>
          </cell>
          <cell r="G2355">
            <v>0.43</v>
          </cell>
          <cell r="H2355">
            <v>0.42999982833862305</v>
          </cell>
          <cell r="I2355">
            <v>0.42999982833862305</v>
          </cell>
          <cell r="J2355">
            <v>0.42999982833862305</v>
          </cell>
        </row>
        <row r="2356">
          <cell r="A2356">
            <v>2515</v>
          </cell>
          <cell r="B2356" t="str">
            <v>TEE PVC UPSE    63mm</v>
          </cell>
          <cell r="C2356" t="str">
            <v>U</v>
          </cell>
          <cell r="D2356">
            <v>19</v>
          </cell>
          <cell r="E2356">
            <v>19</v>
          </cell>
          <cell r="G2356">
            <v>1.33</v>
          </cell>
          <cell r="H2356">
            <v>1.3299999237060547</v>
          </cell>
          <cell r="I2356">
            <v>1.3299999237060547</v>
          </cell>
          <cell r="J2356">
            <v>1.3299999237060547</v>
          </cell>
        </row>
        <row r="2357">
          <cell r="A2357">
            <v>2516</v>
          </cell>
          <cell r="B2357" t="str">
            <v>HIDROFRESH  1.5 HP, TDH=25 m.c.a. Q=2.27 l/s</v>
          </cell>
          <cell r="C2357" t="str">
            <v>U</v>
          </cell>
          <cell r="D2357">
            <v>300</v>
          </cell>
          <cell r="E2357">
            <v>300</v>
          </cell>
          <cell r="G2357">
            <v>21</v>
          </cell>
          <cell r="H2357">
            <v>21</v>
          </cell>
          <cell r="I2357">
            <v>21</v>
          </cell>
          <cell r="J2357">
            <v>21</v>
          </cell>
        </row>
        <row r="2358">
          <cell r="A2358">
            <v>2517</v>
          </cell>
          <cell r="B2358" t="str">
            <v>Ganchos de pletina para sujeción de tubería incluye pernos de anclaje</v>
          </cell>
          <cell r="C2358" t="str">
            <v>u</v>
          </cell>
          <cell r="D2358">
            <v>2</v>
          </cell>
          <cell r="E2358">
            <v>2</v>
          </cell>
          <cell r="G2358">
            <v>0.14000000000000001</v>
          </cell>
          <cell r="H2358">
            <v>0.13999998569488525</v>
          </cell>
          <cell r="I2358">
            <v>0.13999998569488525</v>
          </cell>
          <cell r="J2358">
            <v>0.13999998569488525</v>
          </cell>
        </row>
        <row r="2359">
          <cell r="A2359">
            <v>2518</v>
          </cell>
          <cell r="B2359" t="str">
            <v>REJILLA METÁLICA H.V. LISO 16mm @2cm , H.V. LISO 16mm @10 cm, ACORDE A DETALLE ADJUNTO EN PLANOS)</v>
          </cell>
          <cell r="C2359" t="str">
            <v>M2</v>
          </cell>
          <cell r="D2359">
            <v>60</v>
          </cell>
          <cell r="E2359">
            <v>60</v>
          </cell>
          <cell r="G2359">
            <v>4.2</v>
          </cell>
          <cell r="H2359">
            <v>4.1999969482421875</v>
          </cell>
          <cell r="I2359">
            <v>4.1999969482421875</v>
          </cell>
          <cell r="J2359">
            <v>4.1999969482421875</v>
          </cell>
        </row>
        <row r="2360">
          <cell r="A2360">
            <v>2519</v>
          </cell>
          <cell r="B2360" t="str">
            <v>TUBERÍA ARMICO MP 100 D=2000 mm  e=3mm</v>
          </cell>
          <cell r="C2360" t="str">
            <v>ml</v>
          </cell>
          <cell r="D2360">
            <v>335</v>
          </cell>
          <cell r="E2360">
            <v>335</v>
          </cell>
          <cell r="G2360">
            <v>23.45</v>
          </cell>
          <cell r="H2360">
            <v>23.449996948242188</v>
          </cell>
          <cell r="I2360">
            <v>23.449996948242188</v>
          </cell>
          <cell r="J2360">
            <v>23.449996948242188</v>
          </cell>
        </row>
        <row r="2361">
          <cell r="A2361">
            <v>2520</v>
          </cell>
          <cell r="B2361" t="str">
            <v>Tabloncillo de encofrado</v>
          </cell>
          <cell r="C2361" t="str">
            <v>ml</v>
          </cell>
          <cell r="D2361">
            <v>5.5</v>
          </cell>
          <cell r="E2361">
            <v>5.5</v>
          </cell>
          <cell r="G2361">
            <v>0.28000000000000003</v>
          </cell>
          <cell r="H2361">
            <v>0.27999997138977051</v>
          </cell>
          <cell r="I2361">
            <v>0.27999997138977051</v>
          </cell>
          <cell r="J2361">
            <v>0.27999997138977051</v>
          </cell>
        </row>
        <row r="2362">
          <cell r="A2362">
            <v>2521</v>
          </cell>
          <cell r="B2362" t="str">
            <v>Escala volumétrica</v>
          </cell>
          <cell r="C2362" t="str">
            <v>u</v>
          </cell>
          <cell r="D2362">
            <v>150</v>
          </cell>
          <cell r="E2362">
            <v>150</v>
          </cell>
          <cell r="G2362">
            <v>10.5</v>
          </cell>
          <cell r="H2362">
            <v>10.5</v>
          </cell>
          <cell r="I2362">
            <v>10.5</v>
          </cell>
          <cell r="J2362">
            <v>10.5</v>
          </cell>
        </row>
        <row r="2363">
          <cell r="A2363">
            <v>2522</v>
          </cell>
          <cell r="B2363" t="str">
            <v>Sikatop144</v>
          </cell>
          <cell r="C2363" t="str">
            <v>Kg</v>
          </cell>
          <cell r="D2363">
            <v>2.06</v>
          </cell>
          <cell r="E2363">
            <v>2.0599994659423828</v>
          </cell>
          <cell r="G2363">
            <v>0.14000000000000001</v>
          </cell>
          <cell r="H2363">
            <v>0.13999998569488525</v>
          </cell>
          <cell r="I2363">
            <v>0.13999998569488525</v>
          </cell>
          <cell r="J2363">
            <v>0.13999998569488525</v>
          </cell>
        </row>
        <row r="2364">
          <cell r="A2364">
            <v>2523</v>
          </cell>
          <cell r="B2364" t="str">
            <v>MANGUITO BRIDA ENCHUFE UNIVERSAL FD PARA PVC 200 mm  PN 10/16</v>
          </cell>
          <cell r="C2364" t="str">
            <v>U</v>
          </cell>
          <cell r="D2364">
            <v>60</v>
          </cell>
          <cell r="E2364">
            <v>60</v>
          </cell>
          <cell r="G2364">
            <v>4.2</v>
          </cell>
          <cell r="H2364">
            <v>4.1999969482421875</v>
          </cell>
          <cell r="I2364">
            <v>4.1999969482421875</v>
          </cell>
          <cell r="J2364">
            <v>4.1999969482421875</v>
          </cell>
        </row>
        <row r="2365">
          <cell r="A2365">
            <v>2524</v>
          </cell>
          <cell r="B2365" t="str">
            <v>REDUCTOR LA BB  200mm x 150mm e=6mm</v>
          </cell>
          <cell r="C2365" t="str">
            <v>u</v>
          </cell>
          <cell r="D2365">
            <v>145</v>
          </cell>
          <cell r="E2365">
            <v>145</v>
          </cell>
          <cell r="G2365">
            <v>10.15</v>
          </cell>
          <cell r="H2365">
            <v>10.149993896484375</v>
          </cell>
          <cell r="I2365">
            <v>10.149993896484375</v>
          </cell>
          <cell r="J2365">
            <v>10.149993896484375</v>
          </cell>
        </row>
        <row r="2366">
          <cell r="A2366">
            <v>2525</v>
          </cell>
          <cell r="B2366" t="str">
            <v>CARRETE DE DESMONTAJE, 150 mm 1.0 Mpa</v>
          </cell>
          <cell r="C2366" t="str">
            <v>u</v>
          </cell>
          <cell r="D2366">
            <v>250</v>
          </cell>
          <cell r="E2366">
            <v>250</v>
          </cell>
          <cell r="G2366">
            <v>17.5</v>
          </cell>
          <cell r="H2366">
            <v>17.5</v>
          </cell>
          <cell r="I2366">
            <v>17.5</v>
          </cell>
          <cell r="J2366">
            <v>17.5</v>
          </cell>
        </row>
        <row r="2367">
          <cell r="A2367">
            <v>2526</v>
          </cell>
          <cell r="B2367" t="str">
            <v>CERNIDERA DE ALUMINIO  250 MM</v>
          </cell>
          <cell r="C2367" t="str">
            <v>U</v>
          </cell>
          <cell r="D2367">
            <v>160</v>
          </cell>
          <cell r="E2367">
            <v>160</v>
          </cell>
          <cell r="G2367">
            <v>11.2</v>
          </cell>
          <cell r="H2367">
            <v>11.199996948242188</v>
          </cell>
          <cell r="I2367">
            <v>11.199996948242188</v>
          </cell>
          <cell r="J2367">
            <v>11.199996948242188</v>
          </cell>
        </row>
        <row r="2368">
          <cell r="A2368">
            <v>2527</v>
          </cell>
          <cell r="B2368" t="str">
            <v>TUBERÍA LA LL Øn=250mm, e=6mm, sin costura</v>
          </cell>
          <cell r="C2368" t="str">
            <v>ML</v>
          </cell>
          <cell r="D2368">
            <v>60</v>
          </cell>
          <cell r="E2368">
            <v>60</v>
          </cell>
          <cell r="G2368">
            <v>4.2</v>
          </cell>
          <cell r="H2368">
            <v>4.1999969482421875</v>
          </cell>
          <cell r="I2368">
            <v>4.1999969482421875</v>
          </cell>
          <cell r="J2368">
            <v>4.1999969482421875</v>
          </cell>
        </row>
        <row r="2369">
          <cell r="A2369">
            <v>2528</v>
          </cell>
          <cell r="B2369" t="str">
            <v>CAUDALÍMETRO DE HÉLICE(VOLUMÉTRICO), DN 250</v>
          </cell>
          <cell r="C2369" t="str">
            <v>U</v>
          </cell>
          <cell r="D2369">
            <v>1600</v>
          </cell>
          <cell r="E2369">
            <v>1600</v>
          </cell>
          <cell r="G2369">
            <v>112</v>
          </cell>
          <cell r="H2369">
            <v>112</v>
          </cell>
          <cell r="I2369">
            <v>112</v>
          </cell>
          <cell r="J2369">
            <v>112</v>
          </cell>
        </row>
        <row r="2370">
          <cell r="A2370">
            <v>2529</v>
          </cell>
          <cell r="B2370" t="str">
            <v>CARRETE DE DESMONTAJE, 250 mm 1.0 Mpa</v>
          </cell>
          <cell r="C2370" t="str">
            <v>U</v>
          </cell>
          <cell r="D2370">
            <v>450</v>
          </cell>
          <cell r="E2370">
            <v>450</v>
          </cell>
          <cell r="G2370">
            <v>31.5</v>
          </cell>
          <cell r="H2370">
            <v>31.5</v>
          </cell>
          <cell r="I2370">
            <v>31.5</v>
          </cell>
          <cell r="J2370">
            <v>31.5</v>
          </cell>
        </row>
        <row r="2371">
          <cell r="A2371">
            <v>2530</v>
          </cell>
          <cell r="B2371" t="str">
            <v>VALVULA DE COMPUERTA HF SB BB CRM Ø=250mm</v>
          </cell>
          <cell r="C2371" t="str">
            <v>U</v>
          </cell>
          <cell r="D2371">
            <v>415</v>
          </cell>
          <cell r="E2371">
            <v>415</v>
          </cell>
          <cell r="G2371">
            <v>29.05</v>
          </cell>
          <cell r="H2371">
            <v>29.04998779296875</v>
          </cell>
          <cell r="I2371">
            <v>29.04998779296875</v>
          </cell>
          <cell r="J2371">
            <v>29.04998779296875</v>
          </cell>
        </row>
        <row r="2372">
          <cell r="A2372">
            <v>2531</v>
          </cell>
          <cell r="B2372" t="str">
            <v>BRIDA DE ACERO Ø=250mm CON PERNOS Y EMPAQUES</v>
          </cell>
          <cell r="C2372" t="str">
            <v>U</v>
          </cell>
          <cell r="D2372">
            <v>62</v>
          </cell>
          <cell r="E2372">
            <v>62</v>
          </cell>
          <cell r="G2372">
            <v>4.34</v>
          </cell>
          <cell r="H2372">
            <v>4.339996337890625</v>
          </cell>
          <cell r="I2372">
            <v>4.339996337890625</v>
          </cell>
          <cell r="J2372">
            <v>4.339996337890625</v>
          </cell>
        </row>
        <row r="2373">
          <cell r="A2373">
            <v>2532</v>
          </cell>
          <cell r="B2373" t="str">
            <v xml:space="preserve">ADAPTADOR PVC-PR- FLEX 1/2" </v>
          </cell>
          <cell r="C2373" t="str">
            <v>u</v>
          </cell>
          <cell r="D2373">
            <v>0.5</v>
          </cell>
          <cell r="E2373">
            <v>0.5</v>
          </cell>
          <cell r="G2373">
            <v>0.04</v>
          </cell>
          <cell r="H2373">
            <v>3.9999991655349731E-2</v>
          </cell>
          <cell r="I2373">
            <v>3.9999991655349731E-2</v>
          </cell>
          <cell r="J2373">
            <v>3.9999991655349731E-2</v>
          </cell>
        </row>
        <row r="2374">
          <cell r="A2374">
            <v>2533</v>
          </cell>
          <cell r="B2374" t="str">
            <v>TEE LA LL  250mm x 160mm  e=6mm</v>
          </cell>
          <cell r="C2374" t="str">
            <v>U</v>
          </cell>
          <cell r="D2374">
            <v>60</v>
          </cell>
          <cell r="E2374">
            <v>60</v>
          </cell>
          <cell r="G2374">
            <v>4.2</v>
          </cell>
          <cell r="H2374">
            <v>4.1999969482421875</v>
          </cell>
          <cell r="I2374">
            <v>4.1999969482421875</v>
          </cell>
          <cell r="J2374">
            <v>4.1999969482421875</v>
          </cell>
        </row>
        <row r="2375">
          <cell r="A2375">
            <v>2534</v>
          </cell>
          <cell r="B2375" t="str">
            <v>YEE LA LL  160mm x 110mm  e=6mm</v>
          </cell>
          <cell r="C2375" t="str">
            <v>U</v>
          </cell>
          <cell r="D2375">
            <v>25</v>
          </cell>
          <cell r="E2375">
            <v>25</v>
          </cell>
          <cell r="G2375">
            <v>1.75</v>
          </cell>
          <cell r="H2375">
            <v>1.75</v>
          </cell>
          <cell r="I2375">
            <v>1.75</v>
          </cell>
          <cell r="J2375">
            <v>1.75</v>
          </cell>
        </row>
        <row r="2376">
          <cell r="A2376">
            <v>2535</v>
          </cell>
          <cell r="B2376" t="str">
            <v>YEE LA LL  160mm x 160mm e=6mm</v>
          </cell>
          <cell r="C2376" t="str">
            <v>U</v>
          </cell>
          <cell r="D2376">
            <v>33.200000000000003</v>
          </cell>
          <cell r="E2376">
            <v>33.199981689453125</v>
          </cell>
          <cell r="G2376">
            <v>2.3199999999999998</v>
          </cell>
          <cell r="H2376">
            <v>2.3199996948242188</v>
          </cell>
          <cell r="I2376">
            <v>2.3199996948242188</v>
          </cell>
          <cell r="J2376">
            <v>2.3199996948242188</v>
          </cell>
        </row>
        <row r="2377">
          <cell r="A2377">
            <v>2536</v>
          </cell>
          <cell r="B2377" t="str">
            <v>TEE LA LL  250mm x 110mm e=6mm</v>
          </cell>
          <cell r="C2377" t="str">
            <v>U</v>
          </cell>
          <cell r="D2377">
            <v>35</v>
          </cell>
          <cell r="E2377">
            <v>35</v>
          </cell>
          <cell r="G2377">
            <v>2.4500000000000002</v>
          </cell>
          <cell r="H2377">
            <v>2.4499988555908203</v>
          </cell>
          <cell r="I2377">
            <v>2.4499988555908203</v>
          </cell>
          <cell r="J2377">
            <v>2.4499988555908203</v>
          </cell>
        </row>
        <row r="2378">
          <cell r="A2378">
            <v>2537</v>
          </cell>
          <cell r="B2378" t="str">
            <v xml:space="preserve">Collarín  D= 250 mm x 3/4" </v>
          </cell>
          <cell r="C2378" t="str">
            <v>u</v>
          </cell>
          <cell r="D2378">
            <v>16</v>
          </cell>
          <cell r="E2378">
            <v>16</v>
          </cell>
          <cell r="G2378">
            <v>1.1200000000000001</v>
          </cell>
          <cell r="H2378">
            <v>1.119999885559082</v>
          </cell>
          <cell r="I2378">
            <v>1.119999885559082</v>
          </cell>
          <cell r="J2378">
            <v>1.119999885559082</v>
          </cell>
        </row>
        <row r="2379">
          <cell r="A2379">
            <v>2538</v>
          </cell>
          <cell r="B2379" t="str">
            <v>TEE LA LL  315mm x 110mm e=6mm</v>
          </cell>
          <cell r="C2379" t="str">
            <v>u</v>
          </cell>
          <cell r="D2379">
            <v>102</v>
          </cell>
          <cell r="E2379">
            <v>102</v>
          </cell>
          <cell r="G2379">
            <v>7.14</v>
          </cell>
          <cell r="H2379">
            <v>7.1399993896484375</v>
          </cell>
          <cell r="I2379">
            <v>7.1399993896484375</v>
          </cell>
          <cell r="J2379">
            <v>7.1399993896484375</v>
          </cell>
        </row>
        <row r="2380">
          <cell r="A2380">
            <v>2539</v>
          </cell>
          <cell r="B2380" t="str">
            <v>TEE LA LL  315mm x 315mm e=6mm</v>
          </cell>
          <cell r="C2380" t="str">
            <v>u</v>
          </cell>
          <cell r="D2380">
            <v>140</v>
          </cell>
          <cell r="E2380">
            <v>140</v>
          </cell>
          <cell r="G2380">
            <v>9.8000000000000007</v>
          </cell>
          <cell r="H2380">
            <v>9.7999954223632813</v>
          </cell>
          <cell r="I2380">
            <v>9.7999954223632813</v>
          </cell>
          <cell r="J2380">
            <v>9.7999954223632813</v>
          </cell>
        </row>
        <row r="2381">
          <cell r="A2381">
            <v>2540</v>
          </cell>
          <cell r="B2381" t="str">
            <v>REDUCTOR LA LL  315mm x 250mm e=6mm</v>
          </cell>
          <cell r="C2381" t="str">
            <v>u</v>
          </cell>
          <cell r="D2381">
            <v>75</v>
          </cell>
          <cell r="E2381">
            <v>75</v>
          </cell>
          <cell r="G2381">
            <v>5.25</v>
          </cell>
          <cell r="H2381">
            <v>5.25</v>
          </cell>
          <cell r="I2381">
            <v>5.25</v>
          </cell>
          <cell r="J2381">
            <v>5.25</v>
          </cell>
        </row>
        <row r="2382">
          <cell r="A2382">
            <v>2541</v>
          </cell>
          <cell r="B2382" t="str">
            <v>TAPON LA LL 315mm e=6mm</v>
          </cell>
          <cell r="C2382" t="str">
            <v>u</v>
          </cell>
          <cell r="D2382">
            <v>52</v>
          </cell>
          <cell r="E2382">
            <v>52</v>
          </cell>
          <cell r="G2382">
            <v>3.64</v>
          </cell>
          <cell r="H2382">
            <v>3.6399993896484375</v>
          </cell>
          <cell r="I2382">
            <v>3.6399993896484375</v>
          </cell>
          <cell r="J2382">
            <v>3.6399993896484375</v>
          </cell>
        </row>
        <row r="2383">
          <cell r="A2383">
            <v>2542</v>
          </cell>
          <cell r="B2383" t="str">
            <v xml:space="preserve">VÁLVULA DE COMPUERTA HF SB LL CRM Ø=315mm  </v>
          </cell>
          <cell r="C2383" t="str">
            <v>U</v>
          </cell>
          <cell r="D2383">
            <v>900</v>
          </cell>
          <cell r="E2383">
            <v>900</v>
          </cell>
          <cell r="G2383">
            <v>63</v>
          </cell>
          <cell r="H2383">
            <v>63</v>
          </cell>
          <cell r="I2383">
            <v>63</v>
          </cell>
          <cell r="J2383">
            <v>63</v>
          </cell>
        </row>
        <row r="2384">
          <cell r="A2384">
            <v>2543</v>
          </cell>
          <cell r="B2384" t="str">
            <v xml:space="preserve">VALVULA REDUCTORA DE PRESIÓN HF BB Ø =315mm </v>
          </cell>
          <cell r="C2384" t="str">
            <v>U</v>
          </cell>
          <cell r="D2384">
            <v>1780</v>
          </cell>
          <cell r="E2384">
            <v>1780</v>
          </cell>
          <cell r="G2384">
            <v>124.6</v>
          </cell>
          <cell r="H2384">
            <v>124.5999755859375</v>
          </cell>
          <cell r="I2384">
            <v>124.5999755859375</v>
          </cell>
          <cell r="J2384">
            <v>124.5999755859375</v>
          </cell>
        </row>
        <row r="2385">
          <cell r="A2385">
            <v>2544</v>
          </cell>
          <cell r="B2385" t="str">
            <v>TRAMO CORTO HF BL L=1.5m Ø=315mm</v>
          </cell>
          <cell r="C2385" t="str">
            <v>U</v>
          </cell>
          <cell r="D2385">
            <v>215</v>
          </cell>
          <cell r="E2385">
            <v>215</v>
          </cell>
          <cell r="G2385">
            <v>15.05</v>
          </cell>
          <cell r="H2385">
            <v>15.049995422363281</v>
          </cell>
          <cell r="I2385">
            <v>15.049995422363281</v>
          </cell>
          <cell r="J2385">
            <v>15.049995422363281</v>
          </cell>
        </row>
        <row r="2386">
          <cell r="A2386">
            <v>2545</v>
          </cell>
          <cell r="B2386" t="str">
            <v>TRAMO CORTO HF BL L=1.5m Ø=160mm</v>
          </cell>
          <cell r="C2386" t="str">
            <v>U</v>
          </cell>
          <cell r="D2386">
            <v>130</v>
          </cell>
          <cell r="E2386">
            <v>130</v>
          </cell>
          <cell r="G2386">
            <v>9.1</v>
          </cell>
          <cell r="H2386">
            <v>9.0999984741210938</v>
          </cell>
          <cell r="I2386">
            <v>9.0999984741210938</v>
          </cell>
          <cell r="J2386">
            <v>9.0999984741210938</v>
          </cell>
        </row>
        <row r="2387">
          <cell r="A2387">
            <v>2546</v>
          </cell>
          <cell r="B2387" t="str">
            <v>PANEL DE SEDIMENTACIÓN PLASTICO CONSTRUDO CON PLASTICO ABS, plastico ABS virgen, celdas cuadradas con inclinac. 60°, espesor la lámina 0.5mm, alto 0.53m, ancho del bloque 80cm(estándar), largo hasta 3mts</v>
          </cell>
          <cell r="C2387" t="str">
            <v>M2</v>
          </cell>
          <cell r="D2387">
            <v>245</v>
          </cell>
          <cell r="E2387">
            <v>245</v>
          </cell>
          <cell r="G2387">
            <v>17.149999999999999</v>
          </cell>
          <cell r="H2387">
            <v>17.149993896484375</v>
          </cell>
          <cell r="I2387">
            <v>17.149993896484375</v>
          </cell>
          <cell r="J2387">
            <v>17.149993896484375</v>
          </cell>
        </row>
        <row r="2388">
          <cell r="A2388">
            <v>2547</v>
          </cell>
          <cell r="B2388" t="str">
            <v xml:space="preserve">SIKADUR PRIMER </v>
          </cell>
          <cell r="C2388" t="str">
            <v>KG</v>
          </cell>
          <cell r="D2388">
            <v>15</v>
          </cell>
          <cell r="E2388">
            <v>15</v>
          </cell>
          <cell r="G2388">
            <v>1.05</v>
          </cell>
          <cell r="H2388">
            <v>1.0499992370605469</v>
          </cell>
          <cell r="I2388">
            <v>1.0499992370605469</v>
          </cell>
          <cell r="J2388">
            <v>1.0499992370605469</v>
          </cell>
        </row>
        <row r="2389">
          <cell r="A2389">
            <v>2548</v>
          </cell>
          <cell r="B2389" t="str">
            <v>pintura epóxica color azul</v>
          </cell>
          <cell r="C2389" t="str">
            <v>gal</v>
          </cell>
          <cell r="D2389">
            <v>85</v>
          </cell>
          <cell r="E2389">
            <v>85</v>
          </cell>
          <cell r="G2389">
            <v>5.95</v>
          </cell>
          <cell r="H2389">
            <v>5.9499969482421875</v>
          </cell>
          <cell r="I2389">
            <v>5.9499969482421875</v>
          </cell>
          <cell r="J2389">
            <v>5.9499969482421875</v>
          </cell>
        </row>
        <row r="2390">
          <cell r="A2390">
            <v>2549</v>
          </cell>
          <cell r="B2390" t="str">
            <v>Bloque perforado de cemento en sedimentador  sección interior variable 10.5x15 a 10x5, sección exterior constante 18x20</v>
          </cell>
          <cell r="C2390" t="str">
            <v>u</v>
          </cell>
          <cell r="D2390">
            <v>2.5</v>
          </cell>
          <cell r="E2390">
            <v>2.5</v>
          </cell>
          <cell r="G2390">
            <v>0.18</v>
          </cell>
          <cell r="H2390">
            <v>0.1799999475479126</v>
          </cell>
          <cell r="I2390">
            <v>0.1799999475479126</v>
          </cell>
          <cell r="J2390">
            <v>0.1799999475479126</v>
          </cell>
        </row>
        <row r="2391">
          <cell r="A2391">
            <v>2550</v>
          </cell>
          <cell r="B2391" t="str">
            <v>GRAVA 3" A 3/4" e=0.30</v>
          </cell>
          <cell r="C2391" t="str">
            <v>m3</v>
          </cell>
          <cell r="D2391">
            <v>17</v>
          </cell>
          <cell r="E2391">
            <v>17</v>
          </cell>
          <cell r="G2391">
            <v>1.19</v>
          </cell>
          <cell r="H2391">
            <v>1.1899995803833008</v>
          </cell>
          <cell r="I2391">
            <v>1.1899995803833008</v>
          </cell>
          <cell r="J2391">
            <v>1.1899995803833008</v>
          </cell>
        </row>
        <row r="2392">
          <cell r="A2392">
            <v>2551</v>
          </cell>
          <cell r="B2392" t="str">
            <v>GRAVA 4" A 5" e=0.20</v>
          </cell>
          <cell r="C2392" t="str">
            <v>m3</v>
          </cell>
          <cell r="D2392">
            <v>13</v>
          </cell>
          <cell r="E2392">
            <v>13</v>
          </cell>
          <cell r="G2392">
            <v>0.91</v>
          </cell>
          <cell r="H2392">
            <v>0.90999984741210938</v>
          </cell>
          <cell r="I2392">
            <v>0.90999984741210938</v>
          </cell>
          <cell r="J2392">
            <v>0.90999984741210938</v>
          </cell>
        </row>
        <row r="2393">
          <cell r="A2393">
            <v>2552</v>
          </cell>
          <cell r="B2393" t="str">
            <v>Carbón</v>
          </cell>
          <cell r="C2393" t="str">
            <v>Kg</v>
          </cell>
          <cell r="D2393">
            <v>0.2</v>
          </cell>
          <cell r="E2393">
            <v>0.19999992847442627</v>
          </cell>
          <cell r="G2393">
            <v>0.01</v>
          </cell>
          <cell r="H2393">
            <v>9.9999979138374329E-3</v>
          </cell>
          <cell r="I2393">
            <v>9.9999979138374329E-3</v>
          </cell>
          <cell r="J2393">
            <v>9.9999979138374329E-3</v>
          </cell>
        </row>
        <row r="2394">
          <cell r="A2394">
            <v>2553</v>
          </cell>
          <cell r="B2394" t="str">
            <v>Codo  EC 160mm x 45°</v>
          </cell>
          <cell r="C2394" t="str">
            <v>u</v>
          </cell>
          <cell r="D2394">
            <v>28</v>
          </cell>
          <cell r="E2394">
            <v>28</v>
          </cell>
          <cell r="G2394">
            <v>1.96</v>
          </cell>
          <cell r="H2394">
            <v>1.9599990844726563</v>
          </cell>
          <cell r="I2394">
            <v>1.9599990844726563</v>
          </cell>
          <cell r="J2394">
            <v>1.9599990844726563</v>
          </cell>
        </row>
        <row r="2395">
          <cell r="A2395">
            <v>2554</v>
          </cell>
          <cell r="B2395" t="str">
            <v>Tub P EC   160mm x 6m 0,50  MPa(  73psi)</v>
          </cell>
          <cell r="C2395" t="str">
            <v>ml</v>
          </cell>
          <cell r="D2395">
            <v>9.7000000000000011</v>
          </cell>
          <cell r="E2395">
            <v>9.6999969482421875</v>
          </cell>
          <cell r="G2395">
            <v>0.68</v>
          </cell>
          <cell r="H2395">
            <v>0.67999982833862305</v>
          </cell>
          <cell r="I2395">
            <v>0.67999982833862305</v>
          </cell>
          <cell r="J2395">
            <v>0.67999982833862305</v>
          </cell>
        </row>
        <row r="2396">
          <cell r="A2396">
            <v>2555</v>
          </cell>
          <cell r="B2396" t="str">
            <v>YEE  EC 160mm</v>
          </cell>
          <cell r="C2396" t="str">
            <v>u</v>
          </cell>
          <cell r="D2396">
            <v>42</v>
          </cell>
          <cell r="E2396">
            <v>42</v>
          </cell>
          <cell r="G2396">
            <v>2.94</v>
          </cell>
          <cell r="H2396">
            <v>2.9399986267089844</v>
          </cell>
          <cell r="I2396">
            <v>2.9399986267089844</v>
          </cell>
          <cell r="J2396">
            <v>2.9399986267089844</v>
          </cell>
        </row>
        <row r="2397">
          <cell r="A2397">
            <v>2556</v>
          </cell>
          <cell r="B2397" t="str">
            <v>UNION GIBAULT TIPO DRESSER 110mm</v>
          </cell>
          <cell r="C2397" t="str">
            <v>U</v>
          </cell>
          <cell r="D2397">
            <v>17</v>
          </cell>
          <cell r="E2397">
            <v>17</v>
          </cell>
          <cell r="G2397">
            <v>1.19</v>
          </cell>
          <cell r="H2397">
            <v>1.1899995803833008</v>
          </cell>
          <cell r="I2397">
            <v>1.1899995803833008</v>
          </cell>
          <cell r="J2397">
            <v>1.1899995803833008</v>
          </cell>
        </row>
        <row r="2398">
          <cell r="A2398">
            <v>2557</v>
          </cell>
          <cell r="B2398" t="str">
            <v>VÁLVULA DE COMPUERTA HF SB LL SRM Ø=63mm CON RECUBRIMIENTO DE POLIESTER</v>
          </cell>
          <cell r="C2398" t="str">
            <v>U</v>
          </cell>
          <cell r="D2398">
            <v>68.399999999999991</v>
          </cell>
          <cell r="E2398">
            <v>68.39996337890625</v>
          </cell>
          <cell r="G2398">
            <v>4.79</v>
          </cell>
          <cell r="H2398">
            <v>4.7899971008300781</v>
          </cell>
          <cell r="I2398">
            <v>4.7899971008300781</v>
          </cell>
          <cell r="J2398">
            <v>4.7899971008300781</v>
          </cell>
        </row>
        <row r="2399">
          <cell r="A2399">
            <v>2558</v>
          </cell>
          <cell r="B2399" t="str">
            <v>Hormigón asfáltico</v>
          </cell>
          <cell r="C2399" t="str">
            <v>m2</v>
          </cell>
          <cell r="D2399">
            <v>5.74</v>
          </cell>
          <cell r="E2399">
            <v>5.7399978637695313</v>
          </cell>
          <cell r="G2399">
            <v>0.4</v>
          </cell>
          <cell r="H2399">
            <v>0.39999985694885254</v>
          </cell>
          <cell r="I2399">
            <v>0.39999985694885254</v>
          </cell>
          <cell r="J2399">
            <v>0.39999985694885254</v>
          </cell>
        </row>
        <row r="2400">
          <cell r="A2400">
            <v>2559</v>
          </cell>
          <cell r="B2400" t="str">
            <v>TUBERIA PVC - P E/C 32 MM 1.60 MPA</v>
          </cell>
          <cell r="C2400" t="str">
            <v>M</v>
          </cell>
          <cell r="D2400">
            <v>1.3</v>
          </cell>
          <cell r="E2400">
            <v>1.2999992370605469</v>
          </cell>
          <cell r="G2400">
            <v>0.09</v>
          </cell>
          <cell r="H2400">
            <v>8.9999973773956299E-2</v>
          </cell>
          <cell r="I2400">
            <v>8.9999973773956299E-2</v>
          </cell>
          <cell r="J2400">
            <v>8.9999973773956299E-2</v>
          </cell>
        </row>
        <row r="2401">
          <cell r="A2401">
            <v>2560</v>
          </cell>
          <cell r="B2401" t="str">
            <v>CODO PVC   EC   32mm X 90°</v>
          </cell>
          <cell r="C2401" t="str">
            <v>U</v>
          </cell>
          <cell r="D2401">
            <v>0.6</v>
          </cell>
          <cell r="E2401">
            <v>0.59999990463256836</v>
          </cell>
          <cell r="G2401">
            <v>0.04</v>
          </cell>
          <cell r="H2401">
            <v>3.9999991655349731E-2</v>
          </cell>
          <cell r="I2401">
            <v>3.9999991655349731E-2</v>
          </cell>
          <cell r="J2401">
            <v>3.9999991655349731E-2</v>
          </cell>
        </row>
        <row r="2402">
          <cell r="A2402">
            <v>2561</v>
          </cell>
          <cell r="B2402" t="str">
            <v>CODO PVC   EC   32mm X 45°</v>
          </cell>
          <cell r="C2402" t="str">
            <v>U</v>
          </cell>
          <cell r="D2402">
            <v>0.94</v>
          </cell>
          <cell r="E2402">
            <v>0.93999958038330078</v>
          </cell>
          <cell r="G2402">
            <v>7.0000000000000007E-2</v>
          </cell>
          <cell r="H2402">
            <v>6.9999992847442627E-2</v>
          </cell>
          <cell r="I2402">
            <v>6.9999992847442627E-2</v>
          </cell>
          <cell r="J2402">
            <v>6.9999992847442627E-2</v>
          </cell>
        </row>
        <row r="2403">
          <cell r="A2403">
            <v>2562</v>
          </cell>
          <cell r="B2403" t="str">
            <v>TRAMO CORTO HG LR 32mm  L=0.40m</v>
          </cell>
          <cell r="C2403" t="str">
            <v>U</v>
          </cell>
          <cell r="D2403">
            <v>3.12</v>
          </cell>
          <cell r="E2403">
            <v>3.1199989318847656</v>
          </cell>
          <cell r="G2403">
            <v>0.22</v>
          </cell>
          <cell r="H2403">
            <v>0.21999990940093994</v>
          </cell>
          <cell r="I2403">
            <v>0.21999990940093994</v>
          </cell>
          <cell r="J2403">
            <v>0.21999990940093994</v>
          </cell>
        </row>
        <row r="2404">
          <cell r="A2404">
            <v>2563</v>
          </cell>
          <cell r="B2404" t="str">
            <v>TRAMO CORTO HG LL 32mm  L=0.40m</v>
          </cell>
          <cell r="C2404" t="str">
            <v>U</v>
          </cell>
          <cell r="D2404">
            <v>3</v>
          </cell>
          <cell r="E2404">
            <v>3</v>
          </cell>
          <cell r="G2404">
            <v>0.21</v>
          </cell>
          <cell r="H2404">
            <v>0.20999991893768311</v>
          </cell>
          <cell r="I2404">
            <v>0.20999991893768311</v>
          </cell>
          <cell r="J2404">
            <v>0.20999991893768311</v>
          </cell>
        </row>
        <row r="2405">
          <cell r="A2405">
            <v>2564</v>
          </cell>
          <cell r="B2405" t="str">
            <v>CODO HG 90°  1-1/4"</v>
          </cell>
          <cell r="C2405" t="str">
            <v>U</v>
          </cell>
          <cell r="D2405">
            <v>1.2</v>
          </cell>
          <cell r="E2405">
            <v>1.1999998092651367</v>
          </cell>
          <cell r="G2405">
            <v>0.08</v>
          </cell>
          <cell r="H2405">
            <v>7.9999983310699463E-2</v>
          </cell>
          <cell r="I2405">
            <v>7.9999983310699463E-2</v>
          </cell>
          <cell r="J2405">
            <v>7.9999983310699463E-2</v>
          </cell>
        </row>
        <row r="2406">
          <cell r="A2406">
            <v>2565</v>
          </cell>
          <cell r="B2406" t="str">
            <v>TEE HG  1 1/4"</v>
          </cell>
          <cell r="C2406" t="str">
            <v>U</v>
          </cell>
          <cell r="D2406">
            <v>1.02</v>
          </cell>
          <cell r="E2406">
            <v>1.0199995040893555</v>
          </cell>
          <cell r="G2406">
            <v>7.0000000000000007E-2</v>
          </cell>
          <cell r="H2406">
            <v>6.9999992847442627E-2</v>
          </cell>
          <cell r="I2406">
            <v>6.9999992847442627E-2</v>
          </cell>
          <cell r="J2406">
            <v>6.9999992847442627E-2</v>
          </cell>
        </row>
        <row r="2407">
          <cell r="A2407">
            <v>2566</v>
          </cell>
          <cell r="B2407" t="str">
            <v xml:space="preserve">Collarín  D= 32 mm x 3/4" </v>
          </cell>
          <cell r="C2407" t="str">
            <v>u</v>
          </cell>
          <cell r="D2407">
            <v>1.5</v>
          </cell>
          <cell r="E2407">
            <v>1.5</v>
          </cell>
          <cell r="G2407">
            <v>0.11</v>
          </cell>
          <cell r="H2407">
            <v>0.10999995470046997</v>
          </cell>
          <cell r="I2407">
            <v>0.10999995470046997</v>
          </cell>
          <cell r="J2407">
            <v>0.10999995470046997</v>
          </cell>
        </row>
        <row r="2408">
          <cell r="A2408">
            <v>2567</v>
          </cell>
          <cell r="B2408" t="str">
            <v>TEE    EC   32mm</v>
          </cell>
          <cell r="C2408" t="str">
            <v>U</v>
          </cell>
          <cell r="D2408">
            <v>1</v>
          </cell>
          <cell r="E2408">
            <v>1</v>
          </cell>
          <cell r="G2408">
            <v>7.0000000000000007E-2</v>
          </cell>
          <cell r="H2408">
            <v>6.9999992847442627E-2</v>
          </cell>
          <cell r="I2408">
            <v>6.9999992847442627E-2</v>
          </cell>
          <cell r="J2408">
            <v>6.9999992847442627E-2</v>
          </cell>
        </row>
        <row r="2409">
          <cell r="A2409">
            <v>2568</v>
          </cell>
          <cell r="B2409" t="str">
            <v>ANTRACITA, T.efectivo=1mm, Cu&lt;1.4 e=45cm</v>
          </cell>
          <cell r="C2409" t="str">
            <v>M3</v>
          </cell>
          <cell r="D2409">
            <v>450</v>
          </cell>
          <cell r="E2409">
            <v>450</v>
          </cell>
          <cell r="G2409">
            <v>31.5</v>
          </cell>
          <cell r="H2409">
            <v>31.5</v>
          </cell>
          <cell r="I2409">
            <v>31.5</v>
          </cell>
          <cell r="J2409">
            <v>31.5</v>
          </cell>
        </row>
        <row r="2410">
          <cell r="A2410">
            <v>2569</v>
          </cell>
          <cell r="B2410" t="str">
            <v>CODO HG 90°  1-1/4"</v>
          </cell>
          <cell r="C2410" t="str">
            <v>u</v>
          </cell>
          <cell r="D2410">
            <v>0.8</v>
          </cell>
          <cell r="E2410">
            <v>0.79999971389770508</v>
          </cell>
          <cell r="G2410">
            <v>0.06</v>
          </cell>
          <cell r="H2410">
            <v>5.9999972581863403E-2</v>
          </cell>
          <cell r="I2410">
            <v>5.9999972581863403E-2</v>
          </cell>
          <cell r="J2410">
            <v>5.9999972581863403E-2</v>
          </cell>
        </row>
        <row r="2411">
          <cell r="A2411">
            <v>2570</v>
          </cell>
          <cell r="B2411" t="str">
            <v>TRAMO CORTO HG LR 32mm  L=0.20m</v>
          </cell>
          <cell r="C2411" t="str">
            <v>u</v>
          </cell>
          <cell r="D2411">
            <v>1.56</v>
          </cell>
          <cell r="E2411">
            <v>1.5599994659423828</v>
          </cell>
          <cell r="G2411">
            <v>0.11</v>
          </cell>
          <cell r="H2411">
            <v>0.10999995470046997</v>
          </cell>
          <cell r="I2411">
            <v>0.10999995470046997</v>
          </cell>
          <cell r="J2411">
            <v>0.10999995470046997</v>
          </cell>
        </row>
        <row r="2412">
          <cell r="A2412">
            <v>2571</v>
          </cell>
          <cell r="B2412" t="str">
            <v>TRAMO CORTO HG LR 32mm  L=0.60m</v>
          </cell>
          <cell r="C2412" t="str">
            <v>u</v>
          </cell>
          <cell r="D2412">
            <v>4.08</v>
          </cell>
          <cell r="E2412">
            <v>4.0799980163574219</v>
          </cell>
          <cell r="G2412">
            <v>0.28999999999999998</v>
          </cell>
          <cell r="H2412">
            <v>0.28999996185302734</v>
          </cell>
          <cell r="I2412">
            <v>0.28999996185302734</v>
          </cell>
          <cell r="J2412">
            <v>0.28999996185302734</v>
          </cell>
        </row>
        <row r="2413">
          <cell r="A2413">
            <v>2572</v>
          </cell>
          <cell r="B2413" t="str">
            <v xml:space="preserve">CODO PVC 250mm x 11.25° </v>
          </cell>
          <cell r="C2413" t="str">
            <v>U</v>
          </cell>
          <cell r="D2413">
            <v>195</v>
          </cell>
          <cell r="E2413">
            <v>195</v>
          </cell>
          <cell r="G2413">
            <v>13.65</v>
          </cell>
          <cell r="H2413">
            <v>13.649993896484375</v>
          </cell>
          <cell r="I2413">
            <v>13.649993896484375</v>
          </cell>
          <cell r="J2413">
            <v>13.649993896484375</v>
          </cell>
        </row>
        <row r="2414">
          <cell r="A2414">
            <v>2573</v>
          </cell>
          <cell r="B2414" t="str">
            <v xml:space="preserve">CODO PVC 200mm x 11.25° </v>
          </cell>
          <cell r="C2414" t="str">
            <v>U</v>
          </cell>
          <cell r="D2414">
            <v>76</v>
          </cell>
          <cell r="E2414">
            <v>76</v>
          </cell>
          <cell r="G2414">
            <v>5.32</v>
          </cell>
          <cell r="H2414">
            <v>5.3199996948242188</v>
          </cell>
          <cell r="I2414">
            <v>5.3199996948242188</v>
          </cell>
          <cell r="J2414">
            <v>5.3199996948242188</v>
          </cell>
        </row>
        <row r="2415">
          <cell r="A2415">
            <v>2574</v>
          </cell>
          <cell r="B2415" t="str">
            <v xml:space="preserve">CODO PVC 200mm x 22.5° </v>
          </cell>
          <cell r="C2415" t="str">
            <v>U</v>
          </cell>
          <cell r="D2415">
            <v>80</v>
          </cell>
          <cell r="E2415">
            <v>80</v>
          </cell>
          <cell r="G2415">
            <v>5.6</v>
          </cell>
          <cell r="H2415">
            <v>5.5999984741210938</v>
          </cell>
          <cell r="I2415">
            <v>5.5999984741210938</v>
          </cell>
          <cell r="J2415">
            <v>5.5999984741210938</v>
          </cell>
        </row>
        <row r="2416">
          <cell r="A2416">
            <v>2575</v>
          </cell>
          <cell r="B2416" t="str">
            <v xml:space="preserve">CODO PVC 200mm x 90° </v>
          </cell>
          <cell r="C2416" t="str">
            <v>U</v>
          </cell>
          <cell r="D2416">
            <v>95.37</v>
          </cell>
          <cell r="E2416">
            <v>95.3699951171875</v>
          </cell>
          <cell r="G2416">
            <v>6.68</v>
          </cell>
          <cell r="H2416">
            <v>6.6799964904785156</v>
          </cell>
          <cell r="I2416">
            <v>6.6799964904785156</v>
          </cell>
          <cell r="J2416">
            <v>6.6799964904785156</v>
          </cell>
        </row>
        <row r="2417">
          <cell r="A2417">
            <v>2576</v>
          </cell>
          <cell r="B2417" t="str">
            <v>TUBERIA DE FUNDICIÓN DUCTIL 250mm x 6m</v>
          </cell>
          <cell r="C2417" t="str">
            <v>ML</v>
          </cell>
          <cell r="D2417">
            <v>60</v>
          </cell>
          <cell r="E2417">
            <v>60</v>
          </cell>
          <cell r="G2417">
            <v>4.2</v>
          </cell>
          <cell r="H2417">
            <v>4.1999969482421875</v>
          </cell>
          <cell r="I2417">
            <v>4.1999969482421875</v>
          </cell>
          <cell r="J2417">
            <v>4.1999969482421875</v>
          </cell>
        </row>
        <row r="2418">
          <cell r="A2418">
            <v>2577</v>
          </cell>
          <cell r="B2418" t="str">
            <v>EQUIPO CONTROL DE AIRE   FORMADO POR: TE 250mmX80mm 1.6 Mpa, FUNDICIÓN ; CARRETE 80mm EMBRIDADO 1.6 MPa; VÁLVULA DE COMPUERTA 80mm 1.6 MPa Y VENTOSA 80mm 1.6MPa</v>
          </cell>
          <cell r="C2418" t="str">
            <v>u</v>
          </cell>
          <cell r="D2418">
            <v>800</v>
          </cell>
          <cell r="E2418">
            <v>800</v>
          </cell>
          <cell r="G2418">
            <v>56</v>
          </cell>
          <cell r="H2418">
            <v>56</v>
          </cell>
          <cell r="I2418">
            <v>56</v>
          </cell>
          <cell r="J2418">
            <v>56</v>
          </cell>
        </row>
        <row r="2419">
          <cell r="A2419">
            <v>2578</v>
          </cell>
          <cell r="B2419" t="str">
            <v>EQUIPO DESAGÜE  FORMADO POR: TE 250mmX100mm 2.5 MPa FUNDICIÓN ; CARRETE EMBRIDADO 100mm 2.5MPa CON VIROLA DE ANCLAJE; VÁLVULA DE ASIENTO 100mm 2.5MPa; CARRETE DE DESMONTAJE 100mm 2.5MPa; CARRETE EMBRIDADO 100mm 2.5MPa ,  DIAFRAGMA 100mm  Y  CARRETE EMBRIDADO 100mm 2.5 MPa CON VIROLA DE ANCLAJE Y CODO DE DESCARGA</v>
          </cell>
          <cell r="C2419" t="str">
            <v>u</v>
          </cell>
          <cell r="D2419">
            <v>1600</v>
          </cell>
          <cell r="E2419">
            <v>1600</v>
          </cell>
          <cell r="G2419">
            <v>112</v>
          </cell>
          <cell r="H2419">
            <v>112</v>
          </cell>
          <cell r="I2419">
            <v>112</v>
          </cell>
          <cell r="J2419">
            <v>112</v>
          </cell>
        </row>
        <row r="2420">
          <cell r="A2420">
            <v>2579</v>
          </cell>
          <cell r="B2420" t="str">
            <v>MANGUITO BRIDA ENCHUFE FD 250 mm 2.5  Mpa</v>
          </cell>
          <cell r="C2420" t="str">
            <v>u</v>
          </cell>
          <cell r="D2420">
            <v>280</v>
          </cell>
          <cell r="E2420">
            <v>280</v>
          </cell>
          <cell r="G2420">
            <v>19.600000000000001</v>
          </cell>
          <cell r="H2420">
            <v>19.599990844726563</v>
          </cell>
          <cell r="I2420">
            <v>19.599990844726563</v>
          </cell>
          <cell r="J2420">
            <v>19.599990844726563</v>
          </cell>
        </row>
        <row r="2421">
          <cell r="A2421">
            <v>2580</v>
          </cell>
          <cell r="B2421" t="str">
            <v>CODO 45° LA LL 350 mm e=6mm</v>
          </cell>
          <cell r="C2421" t="str">
            <v>U</v>
          </cell>
          <cell r="D2421">
            <v>105</v>
          </cell>
          <cell r="E2421">
            <v>105</v>
          </cell>
          <cell r="G2421">
            <v>7.35</v>
          </cell>
          <cell r="H2421">
            <v>7.3499984741210938</v>
          </cell>
          <cell r="I2421">
            <v>7.3499984741210938</v>
          </cell>
          <cell r="J2421">
            <v>7.3499984741210938</v>
          </cell>
        </row>
        <row r="2422">
          <cell r="A2422">
            <v>2581</v>
          </cell>
          <cell r="B2422" t="str">
            <v>CODO 60° LA LL 350 mm e=6mm</v>
          </cell>
          <cell r="C2422" t="str">
            <v>U</v>
          </cell>
          <cell r="D2422">
            <v>115</v>
          </cell>
          <cell r="E2422">
            <v>115</v>
          </cell>
          <cell r="G2422">
            <v>8.0500000000000007</v>
          </cell>
          <cell r="H2422">
            <v>8.0499954223632813</v>
          </cell>
          <cell r="I2422">
            <v>8.0499954223632813</v>
          </cell>
          <cell r="J2422">
            <v>8.0499954223632813</v>
          </cell>
        </row>
        <row r="2423">
          <cell r="A2423">
            <v>2582</v>
          </cell>
          <cell r="B2423" t="str">
            <v>MEDIO FILTRANTE CON ARENA CUARCIFERA  Ø.efectivo=0.50mm, Cu=1.3-1.7</v>
          </cell>
          <cell r="C2423" t="str">
            <v>M3</v>
          </cell>
          <cell r="D2423">
            <v>200</v>
          </cell>
          <cell r="E2423">
            <v>200</v>
          </cell>
          <cell r="G2423">
            <v>14</v>
          </cell>
          <cell r="H2423">
            <v>14</v>
          </cell>
          <cell r="I2423">
            <v>14</v>
          </cell>
          <cell r="J2423">
            <v>14</v>
          </cell>
        </row>
        <row r="2424">
          <cell r="A2424">
            <v>2583</v>
          </cell>
          <cell r="B2424" t="str">
            <v>VALVULA REDUCTORA-SOSTENEDORA DE PRESION Ø=8"</v>
          </cell>
          <cell r="C2424" t="str">
            <v>U</v>
          </cell>
          <cell r="D2424">
            <v>2722</v>
          </cell>
          <cell r="E2424">
            <v>2722</v>
          </cell>
          <cell r="G2424">
            <v>190.54</v>
          </cell>
          <cell r="H2424">
            <v>190.5399169921875</v>
          </cell>
          <cell r="I2424">
            <v>190.5399169921875</v>
          </cell>
          <cell r="J2424">
            <v>190.5399169921875</v>
          </cell>
        </row>
        <row r="2425">
          <cell r="A2425">
            <v>2584</v>
          </cell>
          <cell r="B2425" t="str">
            <v>CODO 11.25° LA LL 250 mm  e=6mm</v>
          </cell>
          <cell r="C2425" t="str">
            <v>U</v>
          </cell>
          <cell r="D2425">
            <v>48</v>
          </cell>
          <cell r="E2425">
            <v>48</v>
          </cell>
          <cell r="G2425">
            <v>3.36</v>
          </cell>
          <cell r="H2425">
            <v>3.3599987030029297</v>
          </cell>
          <cell r="I2425">
            <v>3.3599987030029297</v>
          </cell>
          <cell r="J2425">
            <v>3.3599987030029297</v>
          </cell>
        </row>
        <row r="2426">
          <cell r="A2426">
            <v>2585</v>
          </cell>
          <cell r="B2426" t="str">
            <v>CRUZ LA LL 250mm x 90mm e=6mm</v>
          </cell>
          <cell r="C2426" t="str">
            <v>U</v>
          </cell>
          <cell r="D2426">
            <v>60</v>
          </cell>
          <cell r="E2426">
            <v>60</v>
          </cell>
          <cell r="G2426">
            <v>4.2</v>
          </cell>
          <cell r="H2426">
            <v>4.1999969482421875</v>
          </cell>
          <cell r="I2426">
            <v>4.1999969482421875</v>
          </cell>
          <cell r="J2426">
            <v>4.1999969482421875</v>
          </cell>
        </row>
        <row r="2427">
          <cell r="A2427">
            <v>2586</v>
          </cell>
          <cell r="B2427" t="str">
            <v>CRUZ LA LL 250mm x 63mm e=6mm</v>
          </cell>
          <cell r="C2427" t="str">
            <v>U</v>
          </cell>
          <cell r="D2427">
            <v>45</v>
          </cell>
          <cell r="E2427">
            <v>45</v>
          </cell>
          <cell r="G2427">
            <v>3.15</v>
          </cell>
          <cell r="H2427">
            <v>3.1499996185302734</v>
          </cell>
          <cell r="I2427">
            <v>3.1499996185302734</v>
          </cell>
          <cell r="J2427">
            <v>3.1499996185302734</v>
          </cell>
        </row>
        <row r="2428">
          <cell r="A2428">
            <v>2587</v>
          </cell>
          <cell r="B2428" t="str">
            <v>TUBERÍA PVC  UPSE  200MM X 6M 2.00MPA(232PSI)</v>
          </cell>
          <cell r="C2428" t="str">
            <v>ML</v>
          </cell>
          <cell r="D2428">
            <v>28.833333333333332</v>
          </cell>
          <cell r="E2428">
            <v>28.833328247070313</v>
          </cell>
          <cell r="G2428">
            <v>2.02</v>
          </cell>
          <cell r="H2428">
            <v>2.0199985504150391</v>
          </cell>
          <cell r="I2428">
            <v>2.0199985504150391</v>
          </cell>
          <cell r="J2428">
            <v>2.0199985504150391</v>
          </cell>
        </row>
        <row r="2429">
          <cell r="A2429">
            <v>2588</v>
          </cell>
          <cell r="B2429" t="str">
            <v>UNIÓN GIBAULT HF Ø 180X160 mm ASIMÉTRICA</v>
          </cell>
          <cell r="C2429" t="str">
            <v>U</v>
          </cell>
          <cell r="D2429">
            <v>34</v>
          </cell>
          <cell r="E2429">
            <v>34</v>
          </cell>
          <cell r="G2429">
            <v>2.38</v>
          </cell>
          <cell r="H2429">
            <v>2.3799991607666016</v>
          </cell>
          <cell r="I2429">
            <v>2.3799991607666016</v>
          </cell>
          <cell r="J2429">
            <v>2.3799991607666016</v>
          </cell>
        </row>
        <row r="2430">
          <cell r="A2430">
            <v>2589</v>
          </cell>
          <cell r="B2430" t="str">
            <v>REDUCTOR LA LL  250mm x 63mm e=6mm</v>
          </cell>
          <cell r="C2430" t="str">
            <v>U</v>
          </cell>
          <cell r="D2430">
            <v>38</v>
          </cell>
          <cell r="E2430">
            <v>38</v>
          </cell>
          <cell r="G2430">
            <v>2.66</v>
          </cell>
          <cell r="H2430">
            <v>2.6599998474121094</v>
          </cell>
          <cell r="I2430">
            <v>2.6599998474121094</v>
          </cell>
          <cell r="J2430">
            <v>2.6599998474121094</v>
          </cell>
        </row>
        <row r="2431">
          <cell r="A2431">
            <v>2590</v>
          </cell>
          <cell r="B2431" t="str">
            <v>materiales en reposición de tuberías de agua y alcantarillado  Tramo: 2+873.06 - 6+514.08, incluye ramal Samana y alimentación a reservas ZCB(Zona central baja) y Santa Rosa</v>
          </cell>
          <cell r="C2431" t="str">
            <v>global</v>
          </cell>
          <cell r="D2431">
            <v>3400</v>
          </cell>
          <cell r="E2431">
            <v>3400</v>
          </cell>
          <cell r="G2431">
            <v>3400</v>
          </cell>
          <cell r="H2431">
            <v>3400</v>
          </cell>
          <cell r="I2431">
            <v>3400</v>
          </cell>
          <cell r="J2431">
            <v>3400</v>
          </cell>
        </row>
        <row r="2432">
          <cell r="A2432">
            <v>2591</v>
          </cell>
          <cell r="B2432" t="str">
            <v>materiales en reposición de tuberías de agua y alcantarillado  Alimentación a reserva Las Pitas y Ramal Consacola</v>
          </cell>
          <cell r="C2432" t="str">
            <v>global</v>
          </cell>
          <cell r="D2432">
            <v>500</v>
          </cell>
          <cell r="E2432">
            <v>500</v>
          </cell>
          <cell r="G2432">
            <v>500</v>
          </cell>
          <cell r="H2432">
            <v>500</v>
          </cell>
          <cell r="I2432">
            <v>500</v>
          </cell>
          <cell r="J2432">
            <v>500</v>
          </cell>
        </row>
        <row r="2433">
          <cell r="A2433">
            <v>2592</v>
          </cell>
          <cell r="B2433" t="str">
            <v>materiales en reposición de tuberías de agua y alcantarillado  Ramal Noroccidental 0+000  -  1+837.53, incluye alimentación a las reservas Clodoveo Jaramillo Bajo y Noroccidental Alto y Bajo</v>
          </cell>
          <cell r="C2433" t="str">
            <v>global</v>
          </cell>
          <cell r="D2433">
            <v>2125</v>
          </cell>
          <cell r="E2433">
            <v>2125</v>
          </cell>
          <cell r="G2433">
            <v>2125</v>
          </cell>
          <cell r="H2433">
            <v>2125</v>
          </cell>
          <cell r="I2433">
            <v>2125</v>
          </cell>
          <cell r="J2433">
            <v>2125</v>
          </cell>
        </row>
        <row r="2434">
          <cell r="A2434">
            <v>2593</v>
          </cell>
          <cell r="B2434" t="str">
            <v>materiales en reposición de tuberías de agua y alcantarillado  Tramo: 4+538.99 - 9+328.44 (Reserva Sauces Norte - Reserva ZE3)</v>
          </cell>
          <cell r="C2434" t="str">
            <v>global</v>
          </cell>
          <cell r="D2434">
            <v>4250</v>
          </cell>
          <cell r="E2434">
            <v>4250</v>
          </cell>
          <cell r="G2434">
            <v>4250</v>
          </cell>
          <cell r="H2434">
            <v>4250</v>
          </cell>
          <cell r="I2434">
            <v>4250</v>
          </cell>
          <cell r="J2434">
            <v>4250</v>
          </cell>
        </row>
        <row r="2435">
          <cell r="A2435">
            <v>2594</v>
          </cell>
          <cell r="B2435" t="str">
            <v>TEE FD Ø=300 x 250mm 2.5 Mpa</v>
          </cell>
          <cell r="C2435" t="str">
            <v>u</v>
          </cell>
          <cell r="D2435">
            <v>320</v>
          </cell>
          <cell r="E2435">
            <v>320</v>
          </cell>
          <cell r="G2435">
            <v>320</v>
          </cell>
          <cell r="H2435">
            <v>320</v>
          </cell>
          <cell r="I2435">
            <v>320</v>
          </cell>
          <cell r="J2435">
            <v>320</v>
          </cell>
        </row>
        <row r="2436">
          <cell r="A2436">
            <v>2595</v>
          </cell>
          <cell r="B2436" t="str">
            <v>REDUCTOR P E/C 63mm x 50mm</v>
          </cell>
          <cell r="C2436" t="str">
            <v>u</v>
          </cell>
          <cell r="D2436">
            <v>4</v>
          </cell>
          <cell r="E2436">
            <v>4</v>
          </cell>
          <cell r="G2436">
            <v>4</v>
          </cell>
          <cell r="H2436">
            <v>4</v>
          </cell>
          <cell r="I2436">
            <v>4</v>
          </cell>
          <cell r="J2436">
            <v>4</v>
          </cell>
        </row>
        <row r="2437">
          <cell r="A2437">
            <v>2596</v>
          </cell>
          <cell r="B2437" t="str">
            <v>TAPON MACHO  PVC-P  50 mm</v>
          </cell>
          <cell r="C2437" t="str">
            <v>U</v>
          </cell>
          <cell r="D2437">
            <v>1</v>
          </cell>
          <cell r="E2437">
            <v>1</v>
          </cell>
          <cell r="G2437">
            <v>1</v>
          </cell>
          <cell r="H2437">
            <v>1</v>
          </cell>
          <cell r="I2437">
            <v>1</v>
          </cell>
          <cell r="J2437">
            <v>1</v>
          </cell>
        </row>
        <row r="2438">
          <cell r="A2438">
            <v>2597</v>
          </cell>
          <cell r="B2438" t="str">
            <v>TEE PVC P 50mm</v>
          </cell>
          <cell r="C2438" t="str">
            <v>u</v>
          </cell>
          <cell r="D2438">
            <v>1.2</v>
          </cell>
          <cell r="E2438">
            <v>1.1999998092651367</v>
          </cell>
          <cell r="G2438">
            <v>1.1999998092651367</v>
          </cell>
          <cell r="H2438">
            <v>1.1999998092651367</v>
          </cell>
          <cell r="I2438">
            <v>1.1999998092651367</v>
          </cell>
          <cell r="J2438">
            <v>1.1999998092651367</v>
          </cell>
        </row>
        <row r="2439">
          <cell r="A2439">
            <v>2598</v>
          </cell>
          <cell r="B2439" t="str">
            <v>CODO PVC   P   50mm X 45°</v>
          </cell>
          <cell r="C2439" t="str">
            <v>U</v>
          </cell>
          <cell r="D2439">
            <v>2</v>
          </cell>
          <cell r="E2439">
            <v>2</v>
          </cell>
          <cell r="G2439">
            <v>2</v>
          </cell>
          <cell r="H2439">
            <v>2</v>
          </cell>
          <cell r="I2439">
            <v>2</v>
          </cell>
          <cell r="J2439">
            <v>2</v>
          </cell>
        </row>
        <row r="2440">
          <cell r="A2440">
            <v>2599</v>
          </cell>
          <cell r="B2440" t="str">
            <v xml:space="preserve">VÁLVULA DE COMPUERTA HF SB LL SRM Ø=350mm  </v>
          </cell>
          <cell r="C2440" t="str">
            <v>U</v>
          </cell>
          <cell r="D2440">
            <v>1024</v>
          </cell>
          <cell r="E2440">
            <v>1024</v>
          </cell>
          <cell r="G2440">
            <v>1024</v>
          </cell>
          <cell r="H2440">
            <v>1024</v>
          </cell>
          <cell r="I2440">
            <v>1024</v>
          </cell>
          <cell r="J2440">
            <v>1024</v>
          </cell>
        </row>
        <row r="2441">
          <cell r="A2441">
            <v>2600</v>
          </cell>
          <cell r="B2441" t="str">
            <v>UNIÓN GIBAULT HF Ø 350mm SIMÉTRICA</v>
          </cell>
          <cell r="C2441" t="str">
            <v>U</v>
          </cell>
          <cell r="D2441">
            <v>80</v>
          </cell>
          <cell r="E2441">
            <v>80</v>
          </cell>
          <cell r="G2441">
            <v>80</v>
          </cell>
          <cell r="H2441">
            <v>80</v>
          </cell>
          <cell r="I2441">
            <v>80</v>
          </cell>
          <cell r="J2441">
            <v>80</v>
          </cell>
        </row>
        <row r="2442">
          <cell r="A2442">
            <v>2601</v>
          </cell>
          <cell r="B2442" t="str">
            <v xml:space="preserve">VÁLVULA DE COMPUERTA HF SB LL SRM Ø=300mm  </v>
          </cell>
          <cell r="C2442" t="str">
            <v>U</v>
          </cell>
          <cell r="D2442">
            <v>840</v>
          </cell>
          <cell r="E2442">
            <v>840</v>
          </cell>
          <cell r="G2442">
            <v>840</v>
          </cell>
          <cell r="H2442">
            <v>840</v>
          </cell>
          <cell r="I2442">
            <v>840</v>
          </cell>
          <cell r="J2442">
            <v>840</v>
          </cell>
        </row>
        <row r="2443">
          <cell r="A2443">
            <v>2602</v>
          </cell>
          <cell r="B2443" t="str">
            <v>UNIÓN GIBAULT TIPO DRESSER HF Ø 250mm SIMÉTRICA</v>
          </cell>
          <cell r="C2443" t="str">
            <v>U</v>
          </cell>
          <cell r="D2443">
            <v>45.1</v>
          </cell>
          <cell r="E2443">
            <v>45.0999755859375</v>
          </cell>
          <cell r="G2443">
            <v>45.0999755859375</v>
          </cell>
          <cell r="H2443">
            <v>45.0999755859375</v>
          </cell>
          <cell r="I2443">
            <v>45.0999755859375</v>
          </cell>
          <cell r="J2443">
            <v>45.0999755859375</v>
          </cell>
        </row>
        <row r="2444">
          <cell r="A2444">
            <v>2603</v>
          </cell>
          <cell r="B2444" t="str">
            <v>UNIÓN GIBAULT TIPO DRESSER HF Ø 300mm SIMÉTRICA</v>
          </cell>
          <cell r="C2444" t="str">
            <v>U</v>
          </cell>
          <cell r="D2444">
            <v>65</v>
          </cell>
          <cell r="E2444">
            <v>65</v>
          </cell>
          <cell r="G2444">
            <v>65</v>
          </cell>
          <cell r="H2444">
            <v>65</v>
          </cell>
          <cell r="I2444">
            <v>65</v>
          </cell>
          <cell r="J2444">
            <v>65</v>
          </cell>
        </row>
        <row r="2445">
          <cell r="A2445">
            <v>2604</v>
          </cell>
          <cell r="B2445" t="str">
            <v xml:space="preserve">VÁLVULA DE COMPUERTA HF SB  LL SRM Ø=100mm </v>
          </cell>
          <cell r="C2445" t="str">
            <v>U</v>
          </cell>
          <cell r="D2445">
            <v>120</v>
          </cell>
          <cell r="E2445">
            <v>120</v>
          </cell>
          <cell r="G2445">
            <v>120</v>
          </cell>
          <cell r="H2445">
            <v>120</v>
          </cell>
          <cell r="I2445">
            <v>120</v>
          </cell>
          <cell r="J2445">
            <v>120</v>
          </cell>
        </row>
        <row r="2446">
          <cell r="A2446">
            <v>2605</v>
          </cell>
          <cell r="B2446" t="str">
            <v>UNIÓN GIBAULT TIPO DRESSER HF Ø 100mm SIMÉTRICA</v>
          </cell>
          <cell r="C2446" t="str">
            <v>U</v>
          </cell>
          <cell r="D2446">
            <v>18</v>
          </cell>
          <cell r="E2446">
            <v>18</v>
          </cell>
          <cell r="G2446">
            <v>18</v>
          </cell>
          <cell r="H2446">
            <v>18</v>
          </cell>
          <cell r="I2446">
            <v>18</v>
          </cell>
          <cell r="J2446">
            <v>18</v>
          </cell>
        </row>
        <row r="2447">
          <cell r="A2447">
            <v>2606</v>
          </cell>
          <cell r="B2447" t="str">
            <v>UNION GIBAULT TIPO DRESSER 150mm</v>
          </cell>
          <cell r="C2447" t="str">
            <v>U</v>
          </cell>
          <cell r="D2447">
            <v>40</v>
          </cell>
          <cell r="E2447">
            <v>40</v>
          </cell>
          <cell r="G2447">
            <v>40</v>
          </cell>
          <cell r="H2447">
            <v>40</v>
          </cell>
          <cell r="I2447">
            <v>40</v>
          </cell>
          <cell r="J2447">
            <v>40</v>
          </cell>
        </row>
        <row r="2448">
          <cell r="A2448">
            <v>2607</v>
          </cell>
          <cell r="B2448" t="str">
            <v>VÁLVULA HF LL DE 60MM SB CON CUAD.</v>
          </cell>
          <cell r="C2448" t="str">
            <v>U</v>
          </cell>
          <cell r="D2448">
            <v>57</v>
          </cell>
          <cell r="E2448">
            <v>57</v>
          </cell>
          <cell r="G2448">
            <v>57</v>
          </cell>
          <cell r="H2448">
            <v>57</v>
          </cell>
          <cell r="I2448">
            <v>57</v>
          </cell>
          <cell r="J2448">
            <v>57</v>
          </cell>
        </row>
        <row r="2449">
          <cell r="A2449">
            <v>2608</v>
          </cell>
          <cell r="B2449" t="str">
            <v>VALVULA DE COMPUERTA HF LL 160mm SRM</v>
          </cell>
          <cell r="C2449" t="str">
            <v>U</v>
          </cell>
          <cell r="D2449">
            <v>230</v>
          </cell>
          <cell r="E2449">
            <v>230</v>
          </cell>
          <cell r="G2449">
            <v>230</v>
          </cell>
          <cell r="H2449">
            <v>230</v>
          </cell>
          <cell r="I2449">
            <v>230</v>
          </cell>
          <cell r="J2449">
            <v>230</v>
          </cell>
        </row>
        <row r="2450">
          <cell r="A2450">
            <v>2609</v>
          </cell>
          <cell r="B2450" t="str">
            <v>UNION GIBAULT TIPO DRESSER 60mm</v>
          </cell>
          <cell r="C2450" t="str">
            <v>U</v>
          </cell>
          <cell r="D2450">
            <v>8.5</v>
          </cell>
          <cell r="E2450">
            <v>8.5</v>
          </cell>
          <cell r="G2450">
            <v>8.5</v>
          </cell>
          <cell r="H2450">
            <v>8.5</v>
          </cell>
          <cell r="I2450">
            <v>8.5</v>
          </cell>
          <cell r="J2450">
            <v>8.5</v>
          </cell>
        </row>
        <row r="2451">
          <cell r="A2451">
            <v>2610</v>
          </cell>
          <cell r="B2451" t="str">
            <v>UNIÓN GIBAULT TIPO DRESSER HF Ø 200mm SIMÉTRICA</v>
          </cell>
          <cell r="C2451" t="str">
            <v>u</v>
          </cell>
          <cell r="D2451">
            <v>42</v>
          </cell>
          <cell r="E2451">
            <v>42</v>
          </cell>
          <cell r="G2451">
            <v>42</v>
          </cell>
          <cell r="H2451">
            <v>42</v>
          </cell>
          <cell r="I2451">
            <v>42</v>
          </cell>
          <cell r="J2451">
            <v>42</v>
          </cell>
        </row>
        <row r="2452">
          <cell r="A2452">
            <v>2611</v>
          </cell>
          <cell r="B2452" t="str">
            <v>TEE LA LL  355mm x 315mm e=6mm</v>
          </cell>
          <cell r="C2452" t="str">
            <v>U</v>
          </cell>
          <cell r="D2452">
            <v>155</v>
          </cell>
          <cell r="E2452">
            <v>155</v>
          </cell>
          <cell r="G2452">
            <v>155</v>
          </cell>
          <cell r="H2452">
            <v>155</v>
          </cell>
          <cell r="I2452">
            <v>155</v>
          </cell>
          <cell r="J2452">
            <v>155</v>
          </cell>
        </row>
        <row r="2453">
          <cell r="A2453">
            <v>2612</v>
          </cell>
          <cell r="B2453" t="str">
            <v>REDUCTOR LA LL  355mm x 315mm e=6mm</v>
          </cell>
          <cell r="C2453" t="str">
            <v>U</v>
          </cell>
          <cell r="D2453">
            <v>118</v>
          </cell>
          <cell r="E2453">
            <v>118</v>
          </cell>
          <cell r="G2453">
            <v>118</v>
          </cell>
          <cell r="H2453">
            <v>118</v>
          </cell>
          <cell r="I2453">
            <v>118</v>
          </cell>
          <cell r="J2453">
            <v>118</v>
          </cell>
        </row>
        <row r="2454">
          <cell r="A2454">
            <v>2613</v>
          </cell>
          <cell r="B2454" t="str">
            <v>UNIÓN GIBAULT HF Ø 350mm SIMÉTRICA</v>
          </cell>
          <cell r="C2454" t="str">
            <v>U</v>
          </cell>
          <cell r="D2454">
            <v>75</v>
          </cell>
          <cell r="E2454">
            <v>75</v>
          </cell>
          <cell r="G2454">
            <v>75</v>
          </cell>
          <cell r="H2454">
            <v>75</v>
          </cell>
          <cell r="I2454">
            <v>75</v>
          </cell>
          <cell r="J2454">
            <v>75</v>
          </cell>
        </row>
        <row r="2455">
          <cell r="A2455">
            <v>2614</v>
          </cell>
          <cell r="B2455" t="str">
            <v xml:space="preserve">VALVULA REDUCTORA DE PRESIÓN HF BB Ø =200mm </v>
          </cell>
          <cell r="C2455" t="str">
            <v>U</v>
          </cell>
          <cell r="D2455">
            <v>1112.5</v>
          </cell>
          <cell r="E2455">
            <v>1112.5</v>
          </cell>
          <cell r="G2455">
            <v>1112.5</v>
          </cell>
          <cell r="H2455">
            <v>1112.5</v>
          </cell>
          <cell r="I2455">
            <v>1112.5</v>
          </cell>
          <cell r="J2455">
            <v>1112.5</v>
          </cell>
        </row>
        <row r="2456">
          <cell r="A2456">
            <v>2615</v>
          </cell>
          <cell r="B2456" t="str">
            <v>TRAMO CORTO HF BL L=1.0m Ø=200mm e=6mm</v>
          </cell>
          <cell r="C2456" t="str">
            <v>U</v>
          </cell>
          <cell r="D2456">
            <v>181.25</v>
          </cell>
          <cell r="E2456">
            <v>181.25</v>
          </cell>
          <cell r="G2456">
            <v>181.25</v>
          </cell>
          <cell r="H2456">
            <v>181.25</v>
          </cell>
          <cell r="I2456">
            <v>181.25</v>
          </cell>
          <cell r="J2456">
            <v>181.25</v>
          </cell>
        </row>
        <row r="2457">
          <cell r="A2457">
            <v>2616</v>
          </cell>
          <cell r="B2457" t="str">
            <v>VALVULA DE COMPUERTA HF SB BB SRM Ø=200mm</v>
          </cell>
          <cell r="C2457" t="str">
            <v>U</v>
          </cell>
          <cell r="D2457">
            <v>350</v>
          </cell>
          <cell r="E2457">
            <v>350</v>
          </cell>
          <cell r="G2457">
            <v>350</v>
          </cell>
          <cell r="H2457">
            <v>350</v>
          </cell>
          <cell r="I2457">
            <v>350</v>
          </cell>
          <cell r="J2457">
            <v>350</v>
          </cell>
        </row>
        <row r="2458">
          <cell r="A2458">
            <v>2617</v>
          </cell>
          <cell r="B2458" t="str">
            <v xml:space="preserve">VALVULA REDUCTORA DE PRESIÓN HF BB Ø =355mm </v>
          </cell>
          <cell r="C2458" t="str">
            <v>u</v>
          </cell>
          <cell r="D2458">
            <v>2300</v>
          </cell>
          <cell r="E2458">
            <v>2300</v>
          </cell>
          <cell r="G2458">
            <v>2300</v>
          </cell>
          <cell r="H2458">
            <v>2300</v>
          </cell>
          <cell r="I2458">
            <v>2300</v>
          </cell>
          <cell r="J2458">
            <v>2300</v>
          </cell>
        </row>
        <row r="2459">
          <cell r="A2459">
            <v>2618</v>
          </cell>
          <cell r="B2459" t="str">
            <v>BRIDA DE ACERO Ø=90mm CON PERNOS Y EMPAQUES</v>
          </cell>
          <cell r="C2459" t="str">
            <v>U</v>
          </cell>
          <cell r="D2459">
            <v>30</v>
          </cell>
          <cell r="E2459">
            <v>30</v>
          </cell>
          <cell r="G2459">
            <v>30</v>
          </cell>
          <cell r="H2459">
            <v>30</v>
          </cell>
          <cell r="I2459">
            <v>30</v>
          </cell>
          <cell r="J2459">
            <v>30</v>
          </cell>
        </row>
        <row r="2460">
          <cell r="A2460">
            <v>2619</v>
          </cell>
          <cell r="B2460" t="str">
            <v>VÁLVULA FLOTADORA HF DE 90mm</v>
          </cell>
          <cell r="C2460" t="str">
            <v>U</v>
          </cell>
          <cell r="D2460">
            <v>250</v>
          </cell>
          <cell r="E2460">
            <v>250</v>
          </cell>
          <cell r="G2460">
            <v>250</v>
          </cell>
          <cell r="H2460">
            <v>250</v>
          </cell>
          <cell r="I2460">
            <v>250</v>
          </cell>
          <cell r="J2460">
            <v>250</v>
          </cell>
        </row>
        <row r="2461">
          <cell r="A2461">
            <v>2620</v>
          </cell>
          <cell r="B2461" t="str">
            <v>TUBERÍA LA LL Ø=110mm, e=6mm, sin costura</v>
          </cell>
          <cell r="C2461" t="str">
            <v>ML</v>
          </cell>
          <cell r="D2461">
            <v>35</v>
          </cell>
          <cell r="E2461">
            <v>35</v>
          </cell>
          <cell r="G2461">
            <v>35</v>
          </cell>
          <cell r="H2461">
            <v>35</v>
          </cell>
          <cell r="I2461">
            <v>35</v>
          </cell>
          <cell r="J2461">
            <v>35</v>
          </cell>
        </row>
        <row r="2462">
          <cell r="A2462">
            <v>2621</v>
          </cell>
          <cell r="B2462" t="str">
            <v>BRIDA DE ACERO Ø=110mm CON PERNOS Y EMPAQUES</v>
          </cell>
          <cell r="C2462" t="str">
            <v>U</v>
          </cell>
          <cell r="D2462">
            <v>33</v>
          </cell>
          <cell r="E2462">
            <v>33</v>
          </cell>
          <cell r="G2462">
            <v>33</v>
          </cell>
          <cell r="H2462">
            <v>33</v>
          </cell>
          <cell r="I2462">
            <v>33</v>
          </cell>
          <cell r="J2462">
            <v>33</v>
          </cell>
        </row>
        <row r="2463">
          <cell r="A2463">
            <v>2622</v>
          </cell>
          <cell r="B2463" t="str">
            <v>TAPA  DE BOCA DE VISITA TOL 1/16" 0.80X0.90</v>
          </cell>
          <cell r="C2463" t="str">
            <v>U</v>
          </cell>
          <cell r="D2463">
            <v>26</v>
          </cell>
          <cell r="E2463">
            <v>26</v>
          </cell>
          <cell r="G2463">
            <v>26</v>
          </cell>
          <cell r="H2463">
            <v>26</v>
          </cell>
          <cell r="I2463">
            <v>26</v>
          </cell>
          <cell r="J2463">
            <v>26</v>
          </cell>
        </row>
        <row r="2464">
          <cell r="A2464">
            <v>2623</v>
          </cell>
          <cell r="B2464" t="str">
            <v>TAPA  DE BOCA DE VISITA TOL 1/16" 1.35X1.20</v>
          </cell>
          <cell r="C2464" t="str">
            <v>U</v>
          </cell>
          <cell r="D2464">
            <v>29</v>
          </cell>
          <cell r="E2464">
            <v>29</v>
          </cell>
          <cell r="G2464">
            <v>29</v>
          </cell>
          <cell r="H2464">
            <v>29</v>
          </cell>
          <cell r="I2464">
            <v>29</v>
          </cell>
          <cell r="J2464">
            <v>29</v>
          </cell>
        </row>
        <row r="2465">
          <cell r="A2465">
            <v>2624</v>
          </cell>
          <cell r="B2465" t="str">
            <v>VALVULA FLOTADORA 160mm</v>
          </cell>
          <cell r="C2465" t="str">
            <v>u</v>
          </cell>
          <cell r="D2465">
            <v>1290</v>
          </cell>
          <cell r="E2465">
            <v>1290</v>
          </cell>
          <cell r="G2465">
            <v>1290</v>
          </cell>
          <cell r="H2465">
            <v>1290</v>
          </cell>
          <cell r="I2465">
            <v>1290</v>
          </cell>
          <cell r="J2465">
            <v>1290</v>
          </cell>
        </row>
        <row r="2466">
          <cell r="A2466">
            <v>2625</v>
          </cell>
          <cell r="B2466" t="str">
            <v>CERNIDERA DE ALUMINIO  160 MM</v>
          </cell>
          <cell r="C2466" t="str">
            <v>U</v>
          </cell>
          <cell r="D2466">
            <v>85</v>
          </cell>
          <cell r="E2466">
            <v>85</v>
          </cell>
          <cell r="G2466">
            <v>85</v>
          </cell>
          <cell r="H2466">
            <v>85</v>
          </cell>
          <cell r="I2466">
            <v>85</v>
          </cell>
          <cell r="J2466">
            <v>85</v>
          </cell>
        </row>
        <row r="2467">
          <cell r="A2467">
            <v>2626</v>
          </cell>
          <cell r="B2467" t="str">
            <v>CAUDALÍMETRO DE HÉLICE(VOLUMÉTRICO), DN 160</v>
          </cell>
          <cell r="C2467" t="str">
            <v>U</v>
          </cell>
          <cell r="D2467">
            <v>1134</v>
          </cell>
          <cell r="E2467">
            <v>1134</v>
          </cell>
          <cell r="G2467">
            <v>1134</v>
          </cell>
          <cell r="H2467">
            <v>1134</v>
          </cell>
          <cell r="I2467">
            <v>1134</v>
          </cell>
          <cell r="J2467">
            <v>1134</v>
          </cell>
        </row>
        <row r="2468">
          <cell r="A2468">
            <v>2627</v>
          </cell>
          <cell r="B2468" t="str">
            <v xml:space="preserve">CODO 90° HF BB 200 mm </v>
          </cell>
          <cell r="C2468" t="str">
            <v>U</v>
          </cell>
          <cell r="D2468">
            <v>210</v>
          </cell>
          <cell r="E2468">
            <v>210</v>
          </cell>
          <cell r="G2468">
            <v>210</v>
          </cell>
          <cell r="H2468">
            <v>210</v>
          </cell>
          <cell r="I2468">
            <v>210</v>
          </cell>
          <cell r="J2468">
            <v>210</v>
          </cell>
        </row>
        <row r="2469">
          <cell r="A2469">
            <v>2628</v>
          </cell>
          <cell r="B2469" t="str">
            <v xml:space="preserve">CODO 90° HF BB 160 mm </v>
          </cell>
          <cell r="C2469" t="str">
            <v>U</v>
          </cell>
          <cell r="D2469">
            <v>162</v>
          </cell>
          <cell r="E2469">
            <v>162</v>
          </cell>
          <cell r="G2469">
            <v>162</v>
          </cell>
          <cell r="H2469">
            <v>162</v>
          </cell>
          <cell r="I2469">
            <v>162</v>
          </cell>
          <cell r="J2469">
            <v>162</v>
          </cell>
        </row>
        <row r="2470">
          <cell r="A2470">
            <v>2629</v>
          </cell>
          <cell r="B2470" t="str">
            <v>VÁLVULA FLOTADORA HF DE 110mm</v>
          </cell>
          <cell r="C2470" t="str">
            <v>U</v>
          </cell>
          <cell r="D2470">
            <v>700</v>
          </cell>
          <cell r="E2470">
            <v>700</v>
          </cell>
          <cell r="G2470">
            <v>700</v>
          </cell>
          <cell r="H2470">
            <v>700</v>
          </cell>
          <cell r="I2470">
            <v>700</v>
          </cell>
          <cell r="J2470">
            <v>700</v>
          </cell>
        </row>
        <row r="2471">
          <cell r="A2471">
            <v>2630</v>
          </cell>
          <cell r="B2471" t="str">
            <v>VÁLVULA FLOTADORA HF 200mm</v>
          </cell>
          <cell r="C2471" t="str">
            <v>U</v>
          </cell>
          <cell r="D2471">
            <v>3500</v>
          </cell>
          <cell r="E2471">
            <v>3500</v>
          </cell>
          <cell r="G2471">
            <v>3500</v>
          </cell>
          <cell r="H2471">
            <v>3500</v>
          </cell>
          <cell r="I2471">
            <v>3500</v>
          </cell>
          <cell r="J2471">
            <v>3500</v>
          </cell>
        </row>
        <row r="2472">
          <cell r="A2472">
            <v>2631</v>
          </cell>
          <cell r="B2472" t="str">
            <v>VÁLVULA FLOTADORA BRONCE DE 60mm</v>
          </cell>
          <cell r="C2472" t="str">
            <v>U</v>
          </cell>
          <cell r="D2472">
            <v>45</v>
          </cell>
          <cell r="E2472">
            <v>45</v>
          </cell>
          <cell r="G2472">
            <v>45</v>
          </cell>
          <cell r="H2472">
            <v>45</v>
          </cell>
          <cell r="I2472">
            <v>45</v>
          </cell>
          <cell r="J2472">
            <v>45</v>
          </cell>
        </row>
        <row r="2473">
          <cell r="A2473">
            <v>2632</v>
          </cell>
          <cell r="B2473" t="str">
            <v>TEE LA LL  315mm x 90mm e=6mm</v>
          </cell>
          <cell r="C2473" t="str">
            <v>U</v>
          </cell>
          <cell r="D2473">
            <v>98</v>
          </cell>
          <cell r="E2473">
            <v>98</v>
          </cell>
          <cell r="G2473">
            <v>98</v>
          </cell>
          <cell r="H2473">
            <v>98</v>
          </cell>
          <cell r="I2473">
            <v>98</v>
          </cell>
          <cell r="J2473">
            <v>98</v>
          </cell>
        </row>
        <row r="2474">
          <cell r="A2474">
            <v>2633</v>
          </cell>
          <cell r="B2474" t="str">
            <v>CODO 22.5° HF LL 110mm e=6mm</v>
          </cell>
          <cell r="C2474" t="str">
            <v>U</v>
          </cell>
          <cell r="D2474">
            <v>56</v>
          </cell>
          <cell r="E2474">
            <v>56</v>
          </cell>
          <cell r="G2474">
            <v>56</v>
          </cell>
          <cell r="H2474">
            <v>56</v>
          </cell>
          <cell r="I2474">
            <v>56</v>
          </cell>
          <cell r="J2474">
            <v>56</v>
          </cell>
        </row>
        <row r="2475">
          <cell r="A2475">
            <v>2634</v>
          </cell>
          <cell r="B2475" t="str">
            <v>CODO 90° HF LL 110mm e=6mm</v>
          </cell>
          <cell r="C2475" t="str">
            <v>U</v>
          </cell>
          <cell r="D2475">
            <v>53</v>
          </cell>
          <cell r="E2475">
            <v>53</v>
          </cell>
          <cell r="G2475">
            <v>53</v>
          </cell>
          <cell r="H2475">
            <v>53</v>
          </cell>
          <cell r="I2475">
            <v>53</v>
          </cell>
          <cell r="J2475">
            <v>53</v>
          </cell>
        </row>
        <row r="2476">
          <cell r="A2476">
            <v>2635</v>
          </cell>
          <cell r="B2476" t="str">
            <v>CODO 45° HF LL 110mm e=6mm</v>
          </cell>
          <cell r="C2476" t="str">
            <v>U</v>
          </cell>
          <cell r="D2476">
            <v>54</v>
          </cell>
          <cell r="E2476">
            <v>54</v>
          </cell>
          <cell r="G2476">
            <v>54</v>
          </cell>
          <cell r="H2476">
            <v>54</v>
          </cell>
          <cell r="I2476">
            <v>54</v>
          </cell>
          <cell r="J2476">
            <v>54</v>
          </cell>
        </row>
        <row r="2477">
          <cell r="A2477">
            <v>2636</v>
          </cell>
          <cell r="B2477" t="str">
            <v>CODO 90° HF BL 110mm e=6mm</v>
          </cell>
          <cell r="C2477" t="str">
            <v>U</v>
          </cell>
          <cell r="D2477">
            <v>65</v>
          </cell>
          <cell r="E2477">
            <v>65</v>
          </cell>
          <cell r="G2477">
            <v>65</v>
          </cell>
          <cell r="H2477">
            <v>65</v>
          </cell>
          <cell r="I2477">
            <v>65</v>
          </cell>
          <cell r="J2477">
            <v>65</v>
          </cell>
        </row>
        <row r="2478">
          <cell r="A2478">
            <v>2637</v>
          </cell>
          <cell r="B2478" t="str">
            <v>TRAMO CORTO HF BB L=0.60m Ø=110mm</v>
          </cell>
          <cell r="C2478" t="str">
            <v>U</v>
          </cell>
          <cell r="D2478">
            <v>85</v>
          </cell>
          <cell r="E2478">
            <v>85</v>
          </cell>
          <cell r="G2478">
            <v>85</v>
          </cell>
          <cell r="H2478">
            <v>85</v>
          </cell>
          <cell r="I2478">
            <v>85</v>
          </cell>
          <cell r="J2478">
            <v>85</v>
          </cell>
        </row>
        <row r="2479">
          <cell r="A2479">
            <v>2638</v>
          </cell>
          <cell r="B2479" t="str">
            <v>GRUPO MOTOR BOMBA TIPO CENTRÍFUGA HORIZONTAL MARCA BERKELEY-USA-MODELO B1 1/2 ZRL. DIMENSIÓN SECCIÓN: 2 PILG., DESCARGA 1 1/2 PULG., CONSTRUCCIÓN HIERRO FUNDIDO , TDH=102 mt, Q=75.6 GPM(4.77 lit/seg), MOTOR 15 HP 220V, 60 HZ, PROTECCIÓN TOTALMENTE CERRADO, INCLUYE BASE Y ACOPLE TIPO MATRIMONIO</v>
          </cell>
          <cell r="C2479" t="str">
            <v>U</v>
          </cell>
          <cell r="D2479">
            <v>1602.43</v>
          </cell>
          <cell r="E2479">
            <v>1602.4296875</v>
          </cell>
          <cell r="G2479">
            <v>1602.4296875</v>
          </cell>
          <cell r="H2479">
            <v>1602.4296875</v>
          </cell>
          <cell r="I2479">
            <v>1602.4296875</v>
          </cell>
          <cell r="J2479">
            <v>1602.4296875</v>
          </cell>
        </row>
        <row r="2480">
          <cell r="A2480">
            <v>2639</v>
          </cell>
          <cell r="B2480" t="str">
            <v>TABLERO DE ARRANQUE: ATRANCADORES ESTRELLA TRIÁNGULO, INCLUYE BREAKER PRINCIPAL 63 AMP, 3 CONTACTORES, 1 RELÉ TÉRMICO, BOTONERA DE MARCHA Y PARADA, 2 LUCES PILOTO DE SEÑALIZACIÓN, AMPERÍMETRO, VÓLTÍMETRO, GABINETE METÁLICO, ACCESORIOS Y CABLEADO MARCA SIEMENS.</v>
          </cell>
          <cell r="C2480" t="str">
            <v>U</v>
          </cell>
          <cell r="D2480">
            <v>756.93</v>
          </cell>
          <cell r="E2480">
            <v>756.9296875</v>
          </cell>
          <cell r="G2480">
            <v>756.9296875</v>
          </cell>
          <cell r="H2480">
            <v>756.9296875</v>
          </cell>
          <cell r="I2480">
            <v>756.9296875</v>
          </cell>
          <cell r="J2480">
            <v>756.9296875</v>
          </cell>
        </row>
        <row r="2481">
          <cell r="A2481">
            <v>2640</v>
          </cell>
          <cell r="B2481" t="str">
            <v>YEE HG 45° X 3"</v>
          </cell>
          <cell r="C2481" t="str">
            <v>U</v>
          </cell>
          <cell r="D2481">
            <v>7</v>
          </cell>
          <cell r="E2481">
            <v>7</v>
          </cell>
          <cell r="G2481">
            <v>7</v>
          </cell>
          <cell r="H2481">
            <v>7</v>
          </cell>
          <cell r="I2481">
            <v>7</v>
          </cell>
          <cell r="J2481">
            <v>7</v>
          </cell>
        </row>
        <row r="2482">
          <cell r="A2482">
            <v>2641</v>
          </cell>
          <cell r="B2482" t="str">
            <v>Materiales varios en acometida de alta tensión</v>
          </cell>
          <cell r="C2482" t="str">
            <v>Km</v>
          </cell>
          <cell r="D2482">
            <v>5000</v>
          </cell>
          <cell r="E2482">
            <v>5000</v>
          </cell>
          <cell r="G2482">
            <v>5000</v>
          </cell>
          <cell r="H2482">
            <v>5000</v>
          </cell>
          <cell r="I2482">
            <v>5000</v>
          </cell>
          <cell r="J2482">
            <v>5000</v>
          </cell>
        </row>
        <row r="2483">
          <cell r="A2483">
            <v>2642</v>
          </cell>
          <cell r="B2483" t="str">
            <v xml:space="preserve">MATERIALES VARIOS PARA INSTALACIONES ELECTRICAS </v>
          </cell>
          <cell r="C2483" t="str">
            <v>GLOBAL</v>
          </cell>
          <cell r="D2483">
            <v>250</v>
          </cell>
          <cell r="E2483">
            <v>250</v>
          </cell>
          <cell r="G2483">
            <v>250</v>
          </cell>
          <cell r="H2483">
            <v>250</v>
          </cell>
          <cell r="I2483">
            <v>250</v>
          </cell>
          <cell r="J2483">
            <v>250</v>
          </cell>
        </row>
        <row r="2484">
          <cell r="A2484">
            <v>2643</v>
          </cell>
          <cell r="B2484" t="str">
            <v>TEE LA LL  250mm x 200mm  e=6mm</v>
          </cell>
          <cell r="C2484" t="str">
            <v>u</v>
          </cell>
          <cell r="D2484">
            <v>73</v>
          </cell>
          <cell r="E2484">
            <v>73</v>
          </cell>
          <cell r="G2484">
            <v>73</v>
          </cell>
          <cell r="H2484">
            <v>73</v>
          </cell>
          <cell r="I2484">
            <v>73</v>
          </cell>
          <cell r="J2484">
            <v>73</v>
          </cell>
        </row>
        <row r="2485">
          <cell r="A2485">
            <v>2644</v>
          </cell>
          <cell r="B2485" t="str">
            <v>REDUCTOR LA LL  315mm x 200mm e=6mm</v>
          </cell>
          <cell r="C2485" t="str">
            <v>u</v>
          </cell>
          <cell r="D2485">
            <v>63</v>
          </cell>
          <cell r="E2485">
            <v>63</v>
          </cell>
          <cell r="G2485">
            <v>63</v>
          </cell>
          <cell r="H2485">
            <v>63</v>
          </cell>
          <cell r="I2485">
            <v>63</v>
          </cell>
          <cell r="J2485">
            <v>63</v>
          </cell>
        </row>
        <row r="2486">
          <cell r="A2486">
            <v>2645</v>
          </cell>
          <cell r="B2486" t="str">
            <v xml:space="preserve">VÁLVULA DE COMPUERTA HF SB BB SRM Ø=315mm  </v>
          </cell>
          <cell r="C2486" t="str">
            <v>U</v>
          </cell>
          <cell r="D2486">
            <v>1245</v>
          </cell>
          <cell r="E2486">
            <v>1245</v>
          </cell>
          <cell r="G2486">
            <v>1245</v>
          </cell>
          <cell r="H2486">
            <v>1245</v>
          </cell>
          <cell r="I2486">
            <v>1245</v>
          </cell>
          <cell r="J2486">
            <v>1245</v>
          </cell>
        </row>
        <row r="2487">
          <cell r="A2487">
            <v>2646</v>
          </cell>
          <cell r="B2487" t="str">
            <v>TRAMO CORTO HF BL L=1.0m Ø=315mm</v>
          </cell>
          <cell r="C2487" t="str">
            <v>U</v>
          </cell>
          <cell r="D2487">
            <v>175</v>
          </cell>
          <cell r="E2487">
            <v>175</v>
          </cell>
          <cell r="G2487">
            <v>175</v>
          </cell>
          <cell r="H2487">
            <v>175</v>
          </cell>
          <cell r="I2487">
            <v>175</v>
          </cell>
          <cell r="J2487">
            <v>175</v>
          </cell>
        </row>
        <row r="2488">
          <cell r="A2488">
            <v>2647</v>
          </cell>
          <cell r="B2488" t="str">
            <v>CODO 90° LA LL 355 mm e=6mm</v>
          </cell>
          <cell r="C2488" t="str">
            <v>U</v>
          </cell>
          <cell r="D2488">
            <v>95</v>
          </cell>
          <cell r="E2488">
            <v>95</v>
          </cell>
          <cell r="G2488">
            <v>95</v>
          </cell>
          <cell r="H2488">
            <v>95</v>
          </cell>
          <cell r="I2488">
            <v>95</v>
          </cell>
          <cell r="J2488">
            <v>95</v>
          </cell>
        </row>
        <row r="2489">
          <cell r="A2489">
            <v>2648</v>
          </cell>
          <cell r="B2489" t="str">
            <v>TEE LA LL  355mm x 355mm e=6mm</v>
          </cell>
          <cell r="C2489" t="str">
            <v>U</v>
          </cell>
          <cell r="D2489">
            <v>174</v>
          </cell>
          <cell r="E2489">
            <v>174</v>
          </cell>
          <cell r="G2489">
            <v>174</v>
          </cell>
          <cell r="H2489">
            <v>174</v>
          </cell>
          <cell r="I2489">
            <v>174</v>
          </cell>
          <cell r="J2489">
            <v>174</v>
          </cell>
        </row>
        <row r="2490">
          <cell r="A2490">
            <v>2649</v>
          </cell>
          <cell r="B2490" t="str">
            <v>TEE LA LL  355mm x 110mm e=6mm</v>
          </cell>
          <cell r="C2490" t="str">
            <v>U</v>
          </cell>
          <cell r="D2490">
            <v>136</v>
          </cell>
          <cell r="E2490">
            <v>136</v>
          </cell>
          <cell r="G2490">
            <v>136</v>
          </cell>
          <cell r="H2490">
            <v>136</v>
          </cell>
          <cell r="I2490">
            <v>136</v>
          </cell>
          <cell r="J2490">
            <v>136</v>
          </cell>
        </row>
        <row r="2491">
          <cell r="A2491">
            <v>2650</v>
          </cell>
          <cell r="B2491" t="str">
            <v>CRUZ LA LL 355mm x 355mm e=6mm</v>
          </cell>
          <cell r="C2491" t="str">
            <v>U</v>
          </cell>
          <cell r="D2491">
            <v>230</v>
          </cell>
          <cell r="E2491">
            <v>230</v>
          </cell>
          <cell r="G2491">
            <v>230</v>
          </cell>
          <cell r="H2491">
            <v>230</v>
          </cell>
          <cell r="I2491">
            <v>230</v>
          </cell>
          <cell r="J2491">
            <v>230</v>
          </cell>
        </row>
        <row r="2492">
          <cell r="A2492">
            <v>2651</v>
          </cell>
          <cell r="B2492" t="str">
            <v>REDUCTOR LA LL  355mm x 250mm e=6mm</v>
          </cell>
          <cell r="C2492" t="str">
            <v>U</v>
          </cell>
          <cell r="D2492">
            <v>97</v>
          </cell>
          <cell r="E2492">
            <v>97</v>
          </cell>
          <cell r="G2492">
            <v>97</v>
          </cell>
          <cell r="H2492">
            <v>97</v>
          </cell>
          <cell r="I2492">
            <v>97</v>
          </cell>
          <cell r="J2492">
            <v>97</v>
          </cell>
        </row>
        <row r="2493">
          <cell r="A2493">
            <v>2652</v>
          </cell>
          <cell r="B2493" t="str">
            <v>REDUCTOR LA LL  355mm x 200mm e=6mm</v>
          </cell>
          <cell r="C2493" t="str">
            <v>U</v>
          </cell>
          <cell r="D2493">
            <v>85</v>
          </cell>
          <cell r="E2493">
            <v>85</v>
          </cell>
          <cell r="G2493">
            <v>85</v>
          </cell>
          <cell r="H2493">
            <v>85</v>
          </cell>
          <cell r="I2493">
            <v>85</v>
          </cell>
          <cell r="J2493">
            <v>85</v>
          </cell>
        </row>
        <row r="2494">
          <cell r="A2494">
            <v>2653</v>
          </cell>
          <cell r="B2494" t="str">
            <v>REDUCTOR LA LL  355mm x 160mm e=6mm</v>
          </cell>
          <cell r="C2494" t="str">
            <v>U</v>
          </cell>
          <cell r="D2494">
            <v>74</v>
          </cell>
          <cell r="E2494">
            <v>74</v>
          </cell>
          <cell r="G2494">
            <v>74</v>
          </cell>
          <cell r="H2494">
            <v>74</v>
          </cell>
          <cell r="I2494">
            <v>74</v>
          </cell>
          <cell r="J2494">
            <v>74</v>
          </cell>
        </row>
        <row r="2495">
          <cell r="A2495">
            <v>2654</v>
          </cell>
          <cell r="B2495" t="str">
            <v>TAPON LA LL 250mm e=6mm</v>
          </cell>
          <cell r="C2495" t="str">
            <v>U</v>
          </cell>
          <cell r="D2495">
            <v>42</v>
          </cell>
          <cell r="E2495">
            <v>42</v>
          </cell>
          <cell r="G2495">
            <v>42</v>
          </cell>
          <cell r="H2495">
            <v>42</v>
          </cell>
          <cell r="I2495">
            <v>42</v>
          </cell>
          <cell r="J2495">
            <v>42</v>
          </cell>
        </row>
        <row r="2496">
          <cell r="A2496">
            <v>2655</v>
          </cell>
          <cell r="B2496" t="str">
            <v>TUBERÍA PVC  UPSE    63MM 0.63MPA</v>
          </cell>
          <cell r="C2496" t="str">
            <v>ml</v>
          </cell>
          <cell r="D2496">
            <v>1.55</v>
          </cell>
          <cell r="E2496">
            <v>1.5499992370605469</v>
          </cell>
          <cell r="G2496">
            <v>1.5499992370605469</v>
          </cell>
          <cell r="H2496">
            <v>1.5499992370605469</v>
          </cell>
          <cell r="I2496">
            <v>1.5499992370605469</v>
          </cell>
          <cell r="J2496">
            <v>1.5499992370605469</v>
          </cell>
        </row>
        <row r="2497">
          <cell r="A2497">
            <v>2656</v>
          </cell>
          <cell r="B2497" t="str">
            <v>TUBERÍA DE F.D. 60mm x 6m</v>
          </cell>
          <cell r="C2497" t="str">
            <v>ML</v>
          </cell>
          <cell r="D2497">
            <v>15</v>
          </cell>
          <cell r="E2497">
            <v>15</v>
          </cell>
          <cell r="G2497">
            <v>15</v>
          </cell>
          <cell r="H2497">
            <v>15</v>
          </cell>
          <cell r="I2497">
            <v>15</v>
          </cell>
          <cell r="J2497">
            <v>15</v>
          </cell>
        </row>
        <row r="2498">
          <cell r="A2498">
            <v>2657</v>
          </cell>
          <cell r="B2498" t="str">
            <v>REDUCTOR HF LL 160mm x 110 mm</v>
          </cell>
          <cell r="C2498" t="str">
            <v>u</v>
          </cell>
          <cell r="D2498">
            <v>90</v>
          </cell>
          <cell r="E2498">
            <v>90</v>
          </cell>
          <cell r="G2498">
            <v>90</v>
          </cell>
          <cell r="H2498">
            <v>90</v>
          </cell>
          <cell r="I2498">
            <v>90</v>
          </cell>
          <cell r="J2498">
            <v>90</v>
          </cell>
        </row>
        <row r="2499">
          <cell r="A2499">
            <v>2658</v>
          </cell>
          <cell r="B2499" t="str">
            <v>CRUZ LA LL 250mm x 110mm e=6mm</v>
          </cell>
          <cell r="C2499" t="str">
            <v>U</v>
          </cell>
          <cell r="D2499">
            <v>63</v>
          </cell>
          <cell r="E2499">
            <v>63</v>
          </cell>
          <cell r="G2499">
            <v>63</v>
          </cell>
          <cell r="H2499">
            <v>63</v>
          </cell>
          <cell r="I2499">
            <v>63</v>
          </cell>
          <cell r="J2499">
            <v>63</v>
          </cell>
        </row>
        <row r="2500">
          <cell r="A2500">
            <v>2659</v>
          </cell>
          <cell r="B2500" t="str">
            <v>CRUZ LA LL 250mm x 90mm e=6mm</v>
          </cell>
          <cell r="C2500" t="str">
            <v>U</v>
          </cell>
          <cell r="D2500">
            <v>58</v>
          </cell>
          <cell r="E2500">
            <v>58</v>
          </cell>
          <cell r="G2500">
            <v>58</v>
          </cell>
          <cell r="H2500">
            <v>58</v>
          </cell>
          <cell r="I2500">
            <v>58</v>
          </cell>
          <cell r="J2500">
            <v>58</v>
          </cell>
        </row>
        <row r="2501">
          <cell r="A2501">
            <v>2660</v>
          </cell>
          <cell r="B2501" t="str">
            <v>BOMBA MULTIETAPA 10HP O SIMILAR, Q=60 GPM, PRESION DE AGUA  140 mts, 2 ETAPAS, 3 FASES</v>
          </cell>
          <cell r="C2501" t="str">
            <v>U</v>
          </cell>
          <cell r="D2501">
            <v>2150</v>
          </cell>
          <cell r="E2501">
            <v>2150</v>
          </cell>
          <cell r="G2501">
            <v>2150</v>
          </cell>
          <cell r="H2501">
            <v>2150</v>
          </cell>
          <cell r="I2501">
            <v>2150</v>
          </cell>
          <cell r="J2501">
            <v>2150</v>
          </cell>
        </row>
        <row r="2502">
          <cell r="A2502">
            <v>2661</v>
          </cell>
          <cell r="B2502" t="str">
            <v>TANQUE HIDRONEUMÁTICO V=200  lit.</v>
          </cell>
          <cell r="C2502" t="str">
            <v>U</v>
          </cell>
          <cell r="D2502">
            <v>230</v>
          </cell>
          <cell r="E2502">
            <v>230</v>
          </cell>
          <cell r="G2502">
            <v>230</v>
          </cell>
          <cell r="H2502">
            <v>230</v>
          </cell>
          <cell r="I2502">
            <v>230</v>
          </cell>
          <cell r="J2502">
            <v>230</v>
          </cell>
        </row>
        <row r="2503">
          <cell r="A2503">
            <v>2662</v>
          </cell>
          <cell r="B2503" t="str">
            <v>NEPLO  HG 1 1/2" L=30cm</v>
          </cell>
          <cell r="C2503" t="str">
            <v>U</v>
          </cell>
          <cell r="D2503">
            <v>3</v>
          </cell>
          <cell r="E2503">
            <v>3</v>
          </cell>
          <cell r="G2503">
            <v>3</v>
          </cell>
          <cell r="H2503">
            <v>3</v>
          </cell>
          <cell r="I2503">
            <v>3</v>
          </cell>
          <cell r="J2503">
            <v>3</v>
          </cell>
        </row>
        <row r="2504">
          <cell r="A2504">
            <v>2663</v>
          </cell>
          <cell r="B2504" t="str">
            <v>VÁLVULA DE PIE CON REJILLA  1 1/2" BRONCE</v>
          </cell>
          <cell r="C2504" t="str">
            <v>U</v>
          </cell>
          <cell r="D2504">
            <v>25</v>
          </cell>
          <cell r="E2504">
            <v>25</v>
          </cell>
          <cell r="G2504">
            <v>25</v>
          </cell>
          <cell r="H2504">
            <v>25</v>
          </cell>
          <cell r="I2504">
            <v>25</v>
          </cell>
          <cell r="J2504">
            <v>25</v>
          </cell>
        </row>
        <row r="2505">
          <cell r="A2505">
            <v>2664</v>
          </cell>
          <cell r="B2505" t="str">
            <v>NEPLO  HG 1 1/2" L=10cm</v>
          </cell>
          <cell r="C2505" t="str">
            <v>U</v>
          </cell>
          <cell r="D2505">
            <v>0.72</v>
          </cell>
          <cell r="E2505">
            <v>0.71999979019165039</v>
          </cell>
          <cell r="G2505">
            <v>0.71999979019165039</v>
          </cell>
          <cell r="H2505">
            <v>0.71999979019165039</v>
          </cell>
          <cell r="I2505">
            <v>0.71999979019165039</v>
          </cell>
          <cell r="J2505">
            <v>0.71999979019165039</v>
          </cell>
        </row>
        <row r="2506">
          <cell r="A2506">
            <v>2665</v>
          </cell>
          <cell r="B2506" t="str">
            <v>NEPLO  HG 1 1/2" L=50cm</v>
          </cell>
          <cell r="C2506" t="str">
            <v>U</v>
          </cell>
          <cell r="D2506">
            <v>3.6</v>
          </cell>
          <cell r="E2506">
            <v>3.5999984741210938</v>
          </cell>
          <cell r="G2506">
            <v>3.5999984741210938</v>
          </cell>
          <cell r="H2506">
            <v>3.5999984741210938</v>
          </cell>
          <cell r="I2506">
            <v>3.5999984741210938</v>
          </cell>
          <cell r="J2506">
            <v>3.5999984741210938</v>
          </cell>
        </row>
        <row r="2507">
          <cell r="A2507">
            <v>2666</v>
          </cell>
          <cell r="B2507" t="str">
            <v>NEPLO HG 3/4" L=10cm</v>
          </cell>
          <cell r="C2507" t="str">
            <v>u</v>
          </cell>
          <cell r="D2507">
            <v>0.2</v>
          </cell>
          <cell r="E2507">
            <v>0.19999992847442627</v>
          </cell>
          <cell r="G2507">
            <v>0.19999992847442627</v>
          </cell>
          <cell r="H2507">
            <v>0.19999992847442627</v>
          </cell>
          <cell r="I2507">
            <v>0.19999992847442627</v>
          </cell>
          <cell r="J2507">
            <v>0.19999992847442627</v>
          </cell>
        </row>
        <row r="2508">
          <cell r="A2508">
            <v>2667</v>
          </cell>
          <cell r="B2508" t="str">
            <v>REDUCTOR HG 1 1/2"  x 3/4</v>
          </cell>
          <cell r="C2508" t="str">
            <v>u</v>
          </cell>
          <cell r="D2508">
            <v>2</v>
          </cell>
          <cell r="E2508">
            <v>2</v>
          </cell>
          <cell r="G2508">
            <v>2</v>
          </cell>
          <cell r="H2508">
            <v>2</v>
          </cell>
          <cell r="I2508">
            <v>2</v>
          </cell>
          <cell r="J2508">
            <v>2</v>
          </cell>
        </row>
        <row r="2509">
          <cell r="A2509">
            <v>2668</v>
          </cell>
          <cell r="B2509" t="str">
            <v>REDUCTOR HG 3/4" x  1/4" BUSHING</v>
          </cell>
          <cell r="C2509" t="str">
            <v>u</v>
          </cell>
          <cell r="D2509">
            <v>0.25</v>
          </cell>
          <cell r="E2509">
            <v>0.25</v>
          </cell>
          <cell r="G2509">
            <v>0.25</v>
          </cell>
          <cell r="H2509">
            <v>0.25</v>
          </cell>
          <cell r="I2509">
            <v>0.25</v>
          </cell>
          <cell r="J2509">
            <v>0.25</v>
          </cell>
        </row>
        <row r="2510">
          <cell r="A2510">
            <v>2669</v>
          </cell>
          <cell r="B2510" t="str">
            <v>SWITCH DE PRESION + RACOR</v>
          </cell>
          <cell r="C2510" t="str">
            <v>U</v>
          </cell>
          <cell r="D2510">
            <v>19</v>
          </cell>
          <cell r="E2510">
            <v>19</v>
          </cell>
          <cell r="G2510">
            <v>19</v>
          </cell>
          <cell r="H2510">
            <v>19</v>
          </cell>
          <cell r="I2510">
            <v>19</v>
          </cell>
          <cell r="J2510">
            <v>19</v>
          </cell>
        </row>
        <row r="2511">
          <cell r="A2511">
            <v>2670</v>
          </cell>
          <cell r="B2511" t="str">
            <v>NEPLO  HG 1 1/2" L=15cm</v>
          </cell>
          <cell r="C2511" t="str">
            <v>U</v>
          </cell>
          <cell r="D2511">
            <v>1.08</v>
          </cell>
          <cell r="E2511">
            <v>1.0799999237060547</v>
          </cell>
          <cell r="G2511">
            <v>1.0799999237060547</v>
          </cell>
          <cell r="H2511">
            <v>1.0799999237060547</v>
          </cell>
          <cell r="I2511">
            <v>1.0799999237060547</v>
          </cell>
          <cell r="J2511">
            <v>1.0799999237060547</v>
          </cell>
        </row>
        <row r="2512">
          <cell r="A2512">
            <v>2671</v>
          </cell>
          <cell r="B2512" t="str">
            <v>NEPLO  HG 1 1/2" L=45cm</v>
          </cell>
          <cell r="C2512" t="str">
            <v>U</v>
          </cell>
          <cell r="D2512">
            <v>3.2399999999999998</v>
          </cell>
          <cell r="E2512">
            <v>3.2399997711181641</v>
          </cell>
          <cell r="G2512">
            <v>3.2399997711181641</v>
          </cell>
          <cell r="H2512">
            <v>3.2399997711181641</v>
          </cell>
          <cell r="I2512">
            <v>3.2399997711181641</v>
          </cell>
          <cell r="J2512">
            <v>3.2399997711181641</v>
          </cell>
        </row>
        <row r="2513">
          <cell r="A2513">
            <v>2672</v>
          </cell>
          <cell r="B2513" t="str">
            <v>VALVULA DE COMPUERTA O DE ALIVIO RAPIDO D=1 1/2"</v>
          </cell>
          <cell r="C2513" t="str">
            <v>U</v>
          </cell>
          <cell r="D2513">
            <v>25</v>
          </cell>
          <cell r="E2513">
            <v>25</v>
          </cell>
          <cell r="G2513">
            <v>25</v>
          </cell>
          <cell r="H2513">
            <v>25</v>
          </cell>
          <cell r="I2513">
            <v>25</v>
          </cell>
          <cell r="J2513">
            <v>25</v>
          </cell>
        </row>
        <row r="2514">
          <cell r="A2514">
            <v>2673</v>
          </cell>
          <cell r="B2514" t="str">
            <v>TAPON HEMBRA HG  1 1/2"</v>
          </cell>
          <cell r="C2514" t="str">
            <v>U</v>
          </cell>
          <cell r="D2514">
            <v>1</v>
          </cell>
          <cell r="E2514">
            <v>1</v>
          </cell>
          <cell r="G2514">
            <v>1</v>
          </cell>
          <cell r="H2514">
            <v>1</v>
          </cell>
          <cell r="I2514">
            <v>1</v>
          </cell>
          <cell r="J2514">
            <v>1</v>
          </cell>
        </row>
        <row r="2515">
          <cell r="A2515">
            <v>2674</v>
          </cell>
          <cell r="B2515" t="str">
            <v>TEE HG 1 1/2 " x   1"</v>
          </cell>
          <cell r="C2515" t="str">
            <v>U</v>
          </cell>
          <cell r="D2515">
            <v>1.3</v>
          </cell>
          <cell r="E2515">
            <v>1.2999992370605469</v>
          </cell>
          <cell r="G2515">
            <v>1.2999992370605469</v>
          </cell>
          <cell r="H2515">
            <v>1.2999992370605469</v>
          </cell>
          <cell r="I2515">
            <v>1.2999992370605469</v>
          </cell>
          <cell r="J2515">
            <v>1.2999992370605469</v>
          </cell>
        </row>
        <row r="2516">
          <cell r="A2516">
            <v>2675</v>
          </cell>
          <cell r="B2516" t="str">
            <v xml:space="preserve">REDUCTOR HG DE 1 1/2" x 1 1/4" </v>
          </cell>
          <cell r="C2516" t="str">
            <v>U</v>
          </cell>
          <cell r="D2516">
            <v>1.35</v>
          </cell>
          <cell r="E2516">
            <v>1.3499994277954102</v>
          </cell>
          <cell r="G2516">
            <v>1.3499994277954102</v>
          </cell>
          <cell r="H2516">
            <v>1.3499994277954102</v>
          </cell>
          <cell r="I2516">
            <v>1.3499994277954102</v>
          </cell>
          <cell r="J2516">
            <v>1.3499994277954102</v>
          </cell>
        </row>
        <row r="2517">
          <cell r="A2517">
            <v>2676</v>
          </cell>
          <cell r="B2517" t="str">
            <v xml:space="preserve">REDUCTOR HG DE 1 1/2" x  3/4" </v>
          </cell>
          <cell r="C2517" t="str">
            <v>U</v>
          </cell>
          <cell r="D2517">
            <v>1.1499999999999999</v>
          </cell>
          <cell r="E2517">
            <v>1.1499996185302734</v>
          </cell>
          <cell r="G2517">
            <v>1.1499996185302734</v>
          </cell>
          <cell r="H2517">
            <v>1.1499996185302734</v>
          </cell>
          <cell r="I2517">
            <v>1.1499996185302734</v>
          </cell>
          <cell r="J2517">
            <v>1.1499996185302734</v>
          </cell>
        </row>
        <row r="2518">
          <cell r="A2518">
            <v>2677</v>
          </cell>
          <cell r="B2518" t="str">
            <v xml:space="preserve">REDUCTOR HG DE 1 1/4" x 3/4" </v>
          </cell>
          <cell r="C2518" t="str">
            <v>U</v>
          </cell>
          <cell r="D2518">
            <v>1</v>
          </cell>
          <cell r="E2518">
            <v>1</v>
          </cell>
          <cell r="G2518">
            <v>1</v>
          </cell>
          <cell r="H2518">
            <v>1</v>
          </cell>
          <cell r="I2518">
            <v>1</v>
          </cell>
          <cell r="J2518">
            <v>1</v>
          </cell>
        </row>
        <row r="2519">
          <cell r="A2519">
            <v>2678</v>
          </cell>
          <cell r="B2519" t="str">
            <v xml:space="preserve">REDUCTOR HG DE 1 " x  3 /4" </v>
          </cell>
          <cell r="C2519" t="str">
            <v>U</v>
          </cell>
          <cell r="D2519">
            <v>0.9</v>
          </cell>
          <cell r="E2519">
            <v>0.89999961853027344</v>
          </cell>
          <cell r="G2519">
            <v>0.89999961853027344</v>
          </cell>
          <cell r="H2519">
            <v>0.89999961853027344</v>
          </cell>
          <cell r="I2519">
            <v>0.89999961853027344</v>
          </cell>
          <cell r="J2519">
            <v>0.89999961853027344</v>
          </cell>
        </row>
        <row r="2520">
          <cell r="A2520">
            <v>2679</v>
          </cell>
          <cell r="B2520" t="str">
            <v>CODO HG 22°  1-1/2"</v>
          </cell>
          <cell r="C2520" t="str">
            <v>U</v>
          </cell>
          <cell r="D2520">
            <v>1.4</v>
          </cell>
          <cell r="E2520">
            <v>1.3999996185302734</v>
          </cell>
          <cell r="G2520">
            <v>1.3999996185302734</v>
          </cell>
          <cell r="H2520">
            <v>1.3999996185302734</v>
          </cell>
          <cell r="I2520">
            <v>1.3999996185302734</v>
          </cell>
          <cell r="J2520">
            <v>1.3999996185302734</v>
          </cell>
        </row>
        <row r="2521">
          <cell r="A2521">
            <v>2680</v>
          </cell>
          <cell r="B2521" t="str">
            <v>TAPON  HG   1-1/4"</v>
          </cell>
          <cell r="C2521" t="str">
            <v>U</v>
          </cell>
          <cell r="D2521">
            <v>0.65</v>
          </cell>
          <cell r="E2521">
            <v>0.64999961853027344</v>
          </cell>
          <cell r="G2521">
            <v>0.64999961853027344</v>
          </cell>
          <cell r="H2521">
            <v>0.64999961853027344</v>
          </cell>
          <cell r="I2521">
            <v>0.64999961853027344</v>
          </cell>
          <cell r="J2521">
            <v>0.64999961853027344</v>
          </cell>
        </row>
        <row r="2522">
          <cell r="A2522">
            <v>2681</v>
          </cell>
          <cell r="B2522" t="str">
            <v>VALVULA MEDIA VUELTA METALICA 3/4"</v>
          </cell>
          <cell r="C2522" t="str">
            <v>U</v>
          </cell>
          <cell r="D2522">
            <v>10</v>
          </cell>
          <cell r="E2522">
            <v>10</v>
          </cell>
          <cell r="G2522">
            <v>10</v>
          </cell>
          <cell r="H2522">
            <v>10</v>
          </cell>
          <cell r="I2522">
            <v>10</v>
          </cell>
          <cell r="J2522">
            <v>10</v>
          </cell>
        </row>
        <row r="2523">
          <cell r="A2523">
            <v>2682</v>
          </cell>
          <cell r="B2523" t="str">
            <v>MANGUERA DE LAVADO TIPO ALTA PRESION 3/4</v>
          </cell>
          <cell r="C2523" t="str">
            <v>ML</v>
          </cell>
          <cell r="D2523">
            <v>5.3</v>
          </cell>
          <cell r="E2523">
            <v>5.2999992370605469</v>
          </cell>
          <cell r="G2523">
            <v>5.2999992370605469</v>
          </cell>
          <cell r="H2523">
            <v>5.2999992370605469</v>
          </cell>
          <cell r="I2523">
            <v>5.2999992370605469</v>
          </cell>
          <cell r="J2523">
            <v>5.2999992370605469</v>
          </cell>
        </row>
        <row r="2524">
          <cell r="A2524">
            <v>2683</v>
          </cell>
          <cell r="B2524" t="str">
            <v>UNION DE PVC TIPO REPARACION D=160mm</v>
          </cell>
          <cell r="C2524" t="str">
            <v>U</v>
          </cell>
          <cell r="D2524">
            <v>23</v>
          </cell>
          <cell r="E2524">
            <v>23</v>
          </cell>
          <cell r="G2524">
            <v>23</v>
          </cell>
          <cell r="H2524">
            <v>23</v>
          </cell>
          <cell r="I2524">
            <v>23</v>
          </cell>
          <cell r="J2524">
            <v>23</v>
          </cell>
        </row>
        <row r="2525">
          <cell r="A2525">
            <v>2684</v>
          </cell>
          <cell r="B2525" t="str">
            <v>UNION DE PVC TIPO REPARACION D=110mm</v>
          </cell>
          <cell r="C2525" t="str">
            <v>U</v>
          </cell>
          <cell r="D2525">
            <v>13</v>
          </cell>
          <cell r="E2525">
            <v>13</v>
          </cell>
          <cell r="G2525">
            <v>13</v>
          </cell>
          <cell r="H2525">
            <v>13</v>
          </cell>
          <cell r="I2525">
            <v>13</v>
          </cell>
          <cell r="J2525">
            <v>13</v>
          </cell>
        </row>
        <row r="2526">
          <cell r="A2526">
            <v>2685</v>
          </cell>
          <cell r="B2526" t="str">
            <v>UNION DE PVC TIPO REPARACION D=90mm</v>
          </cell>
          <cell r="C2526" t="str">
            <v>U</v>
          </cell>
          <cell r="D2526">
            <v>11.5</v>
          </cell>
          <cell r="E2526">
            <v>11.5</v>
          </cell>
          <cell r="G2526">
            <v>11.5</v>
          </cell>
          <cell r="H2526">
            <v>11.5</v>
          </cell>
          <cell r="I2526">
            <v>11.5</v>
          </cell>
          <cell r="J2526">
            <v>11.5</v>
          </cell>
        </row>
        <row r="2527">
          <cell r="A2527">
            <v>2686</v>
          </cell>
          <cell r="B2527" t="str">
            <v>UNION DE PVC TIPO REPARACION D=63mm</v>
          </cell>
          <cell r="C2527" t="str">
            <v>U</v>
          </cell>
          <cell r="D2527">
            <v>6</v>
          </cell>
          <cell r="E2527">
            <v>6</v>
          </cell>
          <cell r="G2527">
            <v>6</v>
          </cell>
          <cell r="H2527">
            <v>6</v>
          </cell>
          <cell r="I2527">
            <v>6</v>
          </cell>
          <cell r="J2527">
            <v>6</v>
          </cell>
        </row>
        <row r="2528">
          <cell r="A2528">
            <v>2687</v>
          </cell>
          <cell r="B2528" t="str">
            <v>YEE LA LL  110mm x 90mm  e=6mm</v>
          </cell>
          <cell r="C2528" t="str">
            <v>U</v>
          </cell>
          <cell r="D2528">
            <v>23</v>
          </cell>
          <cell r="E2528">
            <v>23</v>
          </cell>
          <cell r="G2528">
            <v>23</v>
          </cell>
          <cell r="H2528">
            <v>23</v>
          </cell>
          <cell r="I2528">
            <v>23</v>
          </cell>
          <cell r="J2528">
            <v>23</v>
          </cell>
        </row>
        <row r="2529">
          <cell r="A2529">
            <v>2688</v>
          </cell>
          <cell r="B2529" t="str">
            <v>Baldosa  de vidrio</v>
          </cell>
          <cell r="C2529" t="str">
            <v>m2</v>
          </cell>
          <cell r="D2529">
            <v>9</v>
          </cell>
          <cell r="E2529">
            <v>9</v>
          </cell>
          <cell r="G2529">
            <v>9</v>
          </cell>
          <cell r="H2529">
            <v>9</v>
          </cell>
          <cell r="I2529">
            <v>9</v>
          </cell>
          <cell r="J2529">
            <v>9</v>
          </cell>
        </row>
        <row r="2530">
          <cell r="A2530">
            <v>2689</v>
          </cell>
          <cell r="B2530" t="str">
            <v>PUERTA METÁLICA TIPO ACORDEON INCLUYE CERRADURA</v>
          </cell>
          <cell r="C2530" t="str">
            <v>m2</v>
          </cell>
          <cell r="D2530">
            <v>50</v>
          </cell>
          <cell r="E2530">
            <v>50</v>
          </cell>
          <cell r="G2530">
            <v>50</v>
          </cell>
          <cell r="H2530">
            <v>50</v>
          </cell>
          <cell r="I2530">
            <v>50</v>
          </cell>
          <cell r="J2530">
            <v>50</v>
          </cell>
        </row>
        <row r="2531">
          <cell r="A2531">
            <v>2690</v>
          </cell>
          <cell r="B2531" t="str">
            <v>PUERTA METÁLICA TIPO ACORDEON INCLUYE CERRADURA TIPO ARMELLA</v>
          </cell>
          <cell r="C2531" t="str">
            <v>m2</v>
          </cell>
          <cell r="D2531">
            <v>45</v>
          </cell>
          <cell r="E2531">
            <v>45</v>
          </cell>
          <cell r="G2531">
            <v>45</v>
          </cell>
          <cell r="H2531">
            <v>45</v>
          </cell>
          <cell r="I2531">
            <v>45</v>
          </cell>
          <cell r="J2531">
            <v>45</v>
          </cell>
        </row>
        <row r="2532">
          <cell r="A2532">
            <v>2691</v>
          </cell>
          <cell r="B2532" t="str">
            <v>MUEBLES PARA ESCRITORIO LAUREL LACADO, ACABADOS DE PRIMERA</v>
          </cell>
          <cell r="C2532" t="str">
            <v>ML</v>
          </cell>
          <cell r="D2532">
            <v>128</v>
          </cell>
          <cell r="E2532">
            <v>128</v>
          </cell>
          <cell r="G2532">
            <v>128</v>
          </cell>
          <cell r="H2532">
            <v>128</v>
          </cell>
          <cell r="I2532">
            <v>128</v>
          </cell>
          <cell r="J2532">
            <v>128</v>
          </cell>
        </row>
        <row r="2533">
          <cell r="A2533">
            <v>2692</v>
          </cell>
          <cell r="B2533" t="str">
            <v>Ventana de aluminio y vidrio(CORREDIZA)</v>
          </cell>
          <cell r="C2533" t="str">
            <v>M2</v>
          </cell>
          <cell r="D2533">
            <v>69.010000000000005</v>
          </cell>
          <cell r="E2533">
            <v>0</v>
          </cell>
          <cell r="G2533">
            <v>0</v>
          </cell>
          <cell r="H2533">
            <v>0</v>
          </cell>
          <cell r="I2533">
            <v>0</v>
          </cell>
          <cell r="J2533">
            <v>0</v>
          </cell>
        </row>
        <row r="2534">
          <cell r="A2534">
            <v>2693</v>
          </cell>
          <cell r="B2534" t="str">
            <v>Domos acrílicos 0.5x0.5</v>
          </cell>
          <cell r="C2534" t="str">
            <v>u</v>
          </cell>
          <cell r="D2534">
            <v>60</v>
          </cell>
          <cell r="E2534">
            <v>60</v>
          </cell>
          <cell r="G2534">
            <v>60</v>
          </cell>
          <cell r="H2534">
            <v>60</v>
          </cell>
          <cell r="I2534">
            <v>60</v>
          </cell>
          <cell r="J2534">
            <v>60</v>
          </cell>
        </row>
        <row r="2535">
          <cell r="A2535">
            <v>2694</v>
          </cell>
          <cell r="B2535" t="str">
            <v xml:space="preserve">REDUCTOR HG 4" -2 " </v>
          </cell>
          <cell r="C2535" t="str">
            <v>U</v>
          </cell>
          <cell r="D2535">
            <v>6</v>
          </cell>
          <cell r="E2535">
            <v>6</v>
          </cell>
          <cell r="G2535">
            <v>0.42</v>
          </cell>
          <cell r="H2535">
            <v>0.41999983787536621</v>
          </cell>
          <cell r="I2535">
            <v>0.41999983787536621</v>
          </cell>
          <cell r="J2535">
            <v>0.41999983787536621</v>
          </cell>
        </row>
        <row r="2536">
          <cell r="A2536">
            <v>2695</v>
          </cell>
          <cell r="B2536" t="str">
            <v>VÁLVULA DE PIE CON REJILLA  1 1/4" BRONCE</v>
          </cell>
          <cell r="C2536" t="str">
            <v>U</v>
          </cell>
          <cell r="D2536">
            <v>25</v>
          </cell>
          <cell r="E2536">
            <v>25</v>
          </cell>
          <cell r="G2536">
            <v>25</v>
          </cell>
          <cell r="H2536">
            <v>25</v>
          </cell>
          <cell r="I2536">
            <v>25</v>
          </cell>
          <cell r="J2536">
            <v>25</v>
          </cell>
        </row>
        <row r="2537">
          <cell r="A2537">
            <v>2696</v>
          </cell>
          <cell r="B2537" t="str">
            <v>REJILLA DE  ALUMINIO 1 1/2"</v>
          </cell>
          <cell r="C2537" t="str">
            <v>U</v>
          </cell>
          <cell r="D2537">
            <v>5</v>
          </cell>
          <cell r="E2537">
            <v>5</v>
          </cell>
          <cell r="G2537">
            <v>5</v>
          </cell>
          <cell r="H2537">
            <v>5</v>
          </cell>
          <cell r="I2537">
            <v>5</v>
          </cell>
          <cell r="J2537">
            <v>5</v>
          </cell>
        </row>
        <row r="2538">
          <cell r="A2538">
            <v>2697</v>
          </cell>
          <cell r="B2538" t="str">
            <v>BOMBA 1.5 HP Q= 0.65 L/S TDH=35m</v>
          </cell>
          <cell r="C2538" t="str">
            <v>U</v>
          </cell>
          <cell r="D2538">
            <v>450</v>
          </cell>
          <cell r="E2538">
            <v>450</v>
          </cell>
          <cell r="G2538">
            <v>450</v>
          </cell>
          <cell r="H2538">
            <v>450</v>
          </cell>
          <cell r="I2538">
            <v>450</v>
          </cell>
          <cell r="J2538">
            <v>450</v>
          </cell>
        </row>
        <row r="2539">
          <cell r="A2539">
            <v>2698</v>
          </cell>
          <cell r="B2539" t="str">
            <v>BOMBA 2.0 HP Q= 2.00 L/S TDH=40m</v>
          </cell>
          <cell r="C2539" t="str">
            <v>U</v>
          </cell>
          <cell r="D2539">
            <v>630</v>
          </cell>
          <cell r="E2539">
            <v>630</v>
          </cell>
          <cell r="G2539">
            <v>630</v>
          </cell>
          <cell r="H2539">
            <v>630</v>
          </cell>
          <cell r="I2539">
            <v>630</v>
          </cell>
          <cell r="J2539">
            <v>630</v>
          </cell>
        </row>
        <row r="2540">
          <cell r="A2540">
            <v>2699</v>
          </cell>
          <cell r="B2540" t="str">
            <v>UNIONES DE HG DE 1 1/4"</v>
          </cell>
          <cell r="C2540" t="str">
            <v>U</v>
          </cell>
          <cell r="D2540">
            <v>0.5</v>
          </cell>
          <cell r="E2540">
            <v>0.5</v>
          </cell>
          <cell r="G2540">
            <v>0.5</v>
          </cell>
          <cell r="H2540">
            <v>0.5</v>
          </cell>
          <cell r="I2540">
            <v>0.5</v>
          </cell>
          <cell r="J2540">
            <v>0.5</v>
          </cell>
        </row>
        <row r="2541">
          <cell r="A2541">
            <v>2700</v>
          </cell>
          <cell r="B2541" t="str">
            <v>REDUCTOR HG DE 2" X 1 1/4"</v>
          </cell>
          <cell r="C2541" t="str">
            <v>U</v>
          </cell>
          <cell r="D2541">
            <v>1.5</v>
          </cell>
          <cell r="E2541">
            <v>1.5</v>
          </cell>
          <cell r="G2541">
            <v>1.5</v>
          </cell>
          <cell r="H2541">
            <v>1.5</v>
          </cell>
          <cell r="I2541">
            <v>1.5</v>
          </cell>
          <cell r="J2541">
            <v>1.5</v>
          </cell>
        </row>
        <row r="2542">
          <cell r="A2542">
            <v>2701</v>
          </cell>
          <cell r="B2542" t="str">
            <v>LUMINARIA FLUORESCENTE COMPACTA 20W - 120V</v>
          </cell>
          <cell r="C2542" t="str">
            <v>U</v>
          </cell>
          <cell r="D2542">
            <v>35</v>
          </cell>
          <cell r="E2542">
            <v>35</v>
          </cell>
          <cell r="G2542">
            <v>35</v>
          </cell>
          <cell r="H2542">
            <v>35</v>
          </cell>
          <cell r="I2542">
            <v>35</v>
          </cell>
          <cell r="J2542">
            <v>35</v>
          </cell>
        </row>
        <row r="2543">
          <cell r="A2543">
            <v>2702</v>
          </cell>
          <cell r="B2543" t="str">
            <v xml:space="preserve">FOCO INCANDESCENTE 60W </v>
          </cell>
          <cell r="C2543" t="str">
            <v>U</v>
          </cell>
          <cell r="D2543">
            <v>1</v>
          </cell>
          <cell r="E2543">
            <v>1</v>
          </cell>
          <cell r="G2543">
            <v>1</v>
          </cell>
          <cell r="H2543">
            <v>1</v>
          </cell>
          <cell r="I2543">
            <v>1</v>
          </cell>
          <cell r="J2543">
            <v>1</v>
          </cell>
        </row>
        <row r="2544">
          <cell r="A2544">
            <v>2703</v>
          </cell>
          <cell r="B2544" t="str">
            <v>CAJA DE PASO</v>
          </cell>
          <cell r="C2544" t="str">
            <v>U</v>
          </cell>
          <cell r="D2544">
            <v>15</v>
          </cell>
          <cell r="E2544">
            <v>15</v>
          </cell>
          <cell r="G2544">
            <v>15</v>
          </cell>
          <cell r="H2544">
            <v>15</v>
          </cell>
          <cell r="I2544">
            <v>15</v>
          </cell>
          <cell r="J2544">
            <v>15</v>
          </cell>
        </row>
        <row r="2545">
          <cell r="A2545">
            <v>2704</v>
          </cell>
          <cell r="B2545" t="str">
            <v>Manguera de polietileno 1"</v>
          </cell>
          <cell r="C2545" t="str">
            <v>ml</v>
          </cell>
          <cell r="D2545">
            <v>0.08</v>
          </cell>
          <cell r="E2545">
            <v>7.9999983310699463E-2</v>
          </cell>
          <cell r="G2545">
            <v>0.01</v>
          </cell>
          <cell r="H2545">
            <v>9.9999979138374329E-3</v>
          </cell>
          <cell r="I2545">
            <v>9.9999979138374329E-3</v>
          </cell>
          <cell r="J2545">
            <v>9.9999979138374329E-3</v>
          </cell>
        </row>
        <row r="2546">
          <cell r="A2546">
            <v>2705</v>
          </cell>
          <cell r="B2546" t="str">
            <v>Aditivo plastocrete DM</v>
          </cell>
          <cell r="C2546" t="str">
            <v>kg</v>
          </cell>
          <cell r="D2546">
            <v>1</v>
          </cell>
          <cell r="E2546">
            <v>1</v>
          </cell>
          <cell r="G2546">
            <v>7.0000000000000007E-2</v>
          </cell>
          <cell r="H2546">
            <v>6.9999992847442627E-2</v>
          </cell>
          <cell r="I2546">
            <v>6.9999992847442627E-2</v>
          </cell>
          <cell r="J2546">
            <v>6.9999992847442627E-2</v>
          </cell>
        </row>
        <row r="2547">
          <cell r="A2547">
            <v>2706</v>
          </cell>
          <cell r="B2547" t="str">
            <v>PUERTA CORREDIZA ALUMINIO+VIDRIO DE ACUERDO A DETALLE  -  3.80 x 2.40</v>
          </cell>
          <cell r="C2547" t="str">
            <v>U</v>
          </cell>
          <cell r="D2547">
            <v>250</v>
          </cell>
          <cell r="E2547">
            <v>250</v>
          </cell>
          <cell r="G2547">
            <v>250</v>
          </cell>
          <cell r="H2547">
            <v>250</v>
          </cell>
          <cell r="I2547">
            <v>250</v>
          </cell>
          <cell r="J2547">
            <v>250</v>
          </cell>
        </row>
        <row r="2548">
          <cell r="A2548">
            <v>2707</v>
          </cell>
          <cell r="B2548" t="str">
            <v xml:space="preserve">PUERTA PRINCIPAL ACCESO ALUMINIO+VIDRIO DOBLE BATIENTE DE ACUERDO A DETALLE </v>
          </cell>
          <cell r="C2548" t="str">
            <v>U</v>
          </cell>
          <cell r="D2548">
            <v>455</v>
          </cell>
          <cell r="E2548">
            <v>455</v>
          </cell>
          <cell r="G2548">
            <v>455</v>
          </cell>
          <cell r="H2548">
            <v>455</v>
          </cell>
          <cell r="I2548">
            <v>455</v>
          </cell>
          <cell r="J2548">
            <v>455</v>
          </cell>
        </row>
        <row r="2549">
          <cell r="A2549">
            <v>2708</v>
          </cell>
          <cell r="B2549" t="str">
            <v>PROTECCION DE MALLA ELECTROSOLDADA SOBRE MARCO METÁLICO, DE ACUERDO A DETALLE</v>
          </cell>
          <cell r="C2549" t="str">
            <v>M2</v>
          </cell>
          <cell r="D2549">
            <v>20</v>
          </cell>
          <cell r="E2549">
            <v>20</v>
          </cell>
          <cell r="G2549">
            <v>20</v>
          </cell>
          <cell r="H2549">
            <v>20</v>
          </cell>
          <cell r="I2549">
            <v>20</v>
          </cell>
          <cell r="J2549">
            <v>20</v>
          </cell>
        </row>
        <row r="2550">
          <cell r="A2550">
            <v>2709</v>
          </cell>
          <cell r="B2550" t="str">
            <v>MESON EN BAR-BASE DE TUBO ESTRUCTURAL-TABLERO MELAMINICO</v>
          </cell>
          <cell r="C2550" t="str">
            <v>ML</v>
          </cell>
          <cell r="D2550">
            <v>65</v>
          </cell>
          <cell r="E2550">
            <v>65</v>
          </cell>
          <cell r="G2550">
            <v>65</v>
          </cell>
          <cell r="H2550">
            <v>65</v>
          </cell>
          <cell r="I2550">
            <v>65</v>
          </cell>
          <cell r="J2550">
            <v>65</v>
          </cell>
        </row>
        <row r="2551">
          <cell r="A2551">
            <v>2710</v>
          </cell>
          <cell r="B2551" t="str">
            <v>BANQUETA: SOPORTE H.A. BUZARDEADO-TUBO ESTRUCTURAL Y TABLON LACADO</v>
          </cell>
          <cell r="C2551" t="str">
            <v>ML</v>
          </cell>
          <cell r="D2551">
            <v>52</v>
          </cell>
          <cell r="E2551">
            <v>52</v>
          </cell>
          <cell r="G2551">
            <v>52</v>
          </cell>
          <cell r="H2551">
            <v>52</v>
          </cell>
          <cell r="I2551">
            <v>52</v>
          </cell>
          <cell r="J2551">
            <v>52</v>
          </cell>
        </row>
        <row r="2552">
          <cell r="A2552">
            <v>2711</v>
          </cell>
          <cell r="B2552" t="str">
            <v>MESA FIJA-BASE H.S.-METAL, TABLERO DE TABLON LACADO</v>
          </cell>
          <cell r="C2552" t="str">
            <v>U</v>
          </cell>
          <cell r="D2552">
            <v>85</v>
          </cell>
          <cell r="E2552">
            <v>85</v>
          </cell>
          <cell r="G2552">
            <v>85</v>
          </cell>
          <cell r="H2552">
            <v>85</v>
          </cell>
          <cell r="I2552">
            <v>85</v>
          </cell>
          <cell r="J2552">
            <v>85</v>
          </cell>
        </row>
        <row r="2553">
          <cell r="A2553">
            <v>2712</v>
          </cell>
          <cell r="B2553" t="str">
            <v>ESCENARIO ESTRUCTURA METÁLICA + TABLEROS OSB</v>
          </cell>
          <cell r="C2553" t="str">
            <v>M2</v>
          </cell>
          <cell r="D2553">
            <v>87</v>
          </cell>
          <cell r="E2553">
            <v>87</v>
          </cell>
          <cell r="G2553">
            <v>87</v>
          </cell>
          <cell r="H2553">
            <v>87</v>
          </cell>
          <cell r="I2553">
            <v>87</v>
          </cell>
          <cell r="J2553">
            <v>87</v>
          </cell>
        </row>
        <row r="2554">
          <cell r="A2554">
            <v>2713</v>
          </cell>
          <cell r="B2554" t="str">
            <v>TABURETES METAL-MADERA EN BAR</v>
          </cell>
          <cell r="C2554" t="str">
            <v>U</v>
          </cell>
          <cell r="D2554">
            <v>42</v>
          </cell>
          <cell r="E2554">
            <v>42</v>
          </cell>
          <cell r="G2554">
            <v>42</v>
          </cell>
          <cell r="H2554">
            <v>42</v>
          </cell>
          <cell r="I2554">
            <v>42</v>
          </cell>
          <cell r="J2554">
            <v>42</v>
          </cell>
        </row>
        <row r="2555">
          <cell r="A2555">
            <v>2714</v>
          </cell>
          <cell r="B2555" t="str">
            <v>SILLAS CON CODERAS-TUBO METALICO+ASIENTO ESPALDAR EN TABLERO MELAMINICO REFORZADO</v>
          </cell>
          <cell r="C2555" t="str">
            <v>U</v>
          </cell>
          <cell r="D2555">
            <v>78</v>
          </cell>
          <cell r="E2555">
            <v>78</v>
          </cell>
          <cell r="G2555">
            <v>78</v>
          </cell>
          <cell r="H2555">
            <v>78</v>
          </cell>
          <cell r="I2555">
            <v>78</v>
          </cell>
          <cell r="J2555">
            <v>78</v>
          </cell>
        </row>
        <row r="2556">
          <cell r="A2556">
            <v>2715</v>
          </cell>
          <cell r="B2556" t="str">
            <v>BUTACAS PARA SALON DE ACTOS-AUDITORIO</v>
          </cell>
          <cell r="C2556" t="str">
            <v>U</v>
          </cell>
          <cell r="D2556">
            <v>360</v>
          </cell>
          <cell r="E2556">
            <v>360</v>
          </cell>
          <cell r="G2556">
            <v>360</v>
          </cell>
          <cell r="H2556">
            <v>360</v>
          </cell>
          <cell r="I2556">
            <v>360</v>
          </cell>
          <cell r="J2556">
            <v>360</v>
          </cell>
        </row>
        <row r="2557">
          <cell r="A2557">
            <v>2716</v>
          </cell>
          <cell r="B2557" t="str">
            <v>PUPITRES EN AULAS -ESTR. METALICA DISEÑO MODERNO</v>
          </cell>
          <cell r="C2557" t="str">
            <v>U</v>
          </cell>
          <cell r="D2557">
            <v>75</v>
          </cell>
          <cell r="E2557">
            <v>75</v>
          </cell>
          <cell r="G2557">
            <v>75</v>
          </cell>
          <cell r="H2557">
            <v>75</v>
          </cell>
          <cell r="I2557">
            <v>75</v>
          </cell>
          <cell r="J2557">
            <v>75</v>
          </cell>
        </row>
        <row r="2558">
          <cell r="A2558">
            <v>2717</v>
          </cell>
          <cell r="B2558" t="str">
            <v>JUEGO DE CUATRO SILLONES - ADOSADOS EN VESTIBULOS</v>
          </cell>
          <cell r="C2558" t="str">
            <v>U</v>
          </cell>
          <cell r="D2558">
            <v>240</v>
          </cell>
          <cell r="E2558">
            <v>240</v>
          </cell>
          <cell r="G2558">
            <v>240</v>
          </cell>
          <cell r="H2558">
            <v>240</v>
          </cell>
          <cell r="I2558">
            <v>240</v>
          </cell>
          <cell r="J2558">
            <v>240</v>
          </cell>
        </row>
        <row r="2559">
          <cell r="A2559">
            <v>2718</v>
          </cell>
          <cell r="B2559" t="str">
            <v>PASAMANERIA h=0.8m,DE ACUERDO A DETALLE</v>
          </cell>
          <cell r="C2559" t="str">
            <v>ML</v>
          </cell>
          <cell r="D2559">
            <v>65</v>
          </cell>
          <cell r="E2559">
            <v>65</v>
          </cell>
          <cell r="G2559">
            <v>65</v>
          </cell>
          <cell r="H2559">
            <v>65</v>
          </cell>
          <cell r="I2559">
            <v>65</v>
          </cell>
          <cell r="J2559">
            <v>65</v>
          </cell>
        </row>
        <row r="2560">
          <cell r="A2560">
            <v>2719</v>
          </cell>
          <cell r="B2560" t="str">
            <v>BARANDAS DE PROTECCION EN TERRAZA</v>
          </cell>
          <cell r="C2560" t="str">
            <v>ML</v>
          </cell>
          <cell r="D2560">
            <v>95</v>
          </cell>
          <cell r="E2560">
            <v>95</v>
          </cell>
          <cell r="G2560">
            <v>95</v>
          </cell>
          <cell r="H2560">
            <v>95</v>
          </cell>
          <cell r="I2560">
            <v>95</v>
          </cell>
          <cell r="J2560">
            <v>95</v>
          </cell>
        </row>
        <row r="2561">
          <cell r="A2561">
            <v>2720</v>
          </cell>
          <cell r="B2561" t="str">
            <v>CASILLEROS METÁLICOS PARA DOCENTES Y ALUMNOS</v>
          </cell>
          <cell r="C2561" t="str">
            <v>U</v>
          </cell>
          <cell r="D2561">
            <v>620</v>
          </cell>
          <cell r="E2561">
            <v>620</v>
          </cell>
          <cell r="G2561">
            <v>620</v>
          </cell>
          <cell r="H2561">
            <v>620</v>
          </cell>
          <cell r="I2561">
            <v>620</v>
          </cell>
          <cell r="J2561">
            <v>620</v>
          </cell>
        </row>
        <row r="2562">
          <cell r="A2562">
            <v>2721</v>
          </cell>
          <cell r="B2562" t="str">
            <v>ESTRUCTURA DE ALUMINIO Y VIDRIO EN FACHADA</v>
          </cell>
          <cell r="C2562" t="str">
            <v>M2</v>
          </cell>
          <cell r="D2562">
            <v>35</v>
          </cell>
          <cell r="E2562">
            <v>35</v>
          </cell>
          <cell r="G2562">
            <v>35</v>
          </cell>
          <cell r="H2562">
            <v>35</v>
          </cell>
          <cell r="I2562">
            <v>35</v>
          </cell>
          <cell r="J2562">
            <v>35</v>
          </cell>
        </row>
        <row r="2563">
          <cell r="A2563">
            <v>2722</v>
          </cell>
          <cell r="B2563" t="str">
            <v>POLICARBONATO EN CUBIERTA+ACCESORIOS DE INSTALACION</v>
          </cell>
          <cell r="C2563" t="str">
            <v>M2</v>
          </cell>
          <cell r="D2563">
            <v>31</v>
          </cell>
          <cell r="E2563">
            <v>31</v>
          </cell>
          <cell r="G2563">
            <v>31</v>
          </cell>
          <cell r="H2563">
            <v>31</v>
          </cell>
          <cell r="I2563">
            <v>31</v>
          </cell>
          <cell r="J2563">
            <v>31</v>
          </cell>
        </row>
        <row r="2564">
          <cell r="A2564">
            <v>2723</v>
          </cell>
          <cell r="B2564" t="str">
            <v>DOMOS CIRCULARES R=0.79</v>
          </cell>
          <cell r="C2564" t="str">
            <v>U</v>
          </cell>
          <cell r="D2564">
            <v>260</v>
          </cell>
          <cell r="E2564">
            <v>260</v>
          </cell>
          <cell r="G2564">
            <v>260</v>
          </cell>
          <cell r="H2564">
            <v>260</v>
          </cell>
          <cell r="I2564">
            <v>260</v>
          </cell>
          <cell r="J2564">
            <v>260</v>
          </cell>
        </row>
        <row r="2565">
          <cell r="A2565">
            <v>2724</v>
          </cell>
          <cell r="B2565" t="str">
            <v>DOMOS CIRCULARES R=0.33</v>
          </cell>
          <cell r="C2565" t="str">
            <v>U</v>
          </cell>
          <cell r="D2565">
            <v>160</v>
          </cell>
          <cell r="E2565">
            <v>160</v>
          </cell>
          <cell r="G2565">
            <v>160</v>
          </cell>
          <cell r="H2565">
            <v>160</v>
          </cell>
          <cell r="I2565">
            <v>160</v>
          </cell>
          <cell r="J2565">
            <v>160</v>
          </cell>
        </row>
        <row r="2566">
          <cell r="A2566">
            <v>2725</v>
          </cell>
          <cell r="B2566" t="str">
            <v>BOMBA 7.5 HP Q= 12 L/S TDH=35m</v>
          </cell>
          <cell r="C2566" t="str">
            <v>u</v>
          </cell>
          <cell r="D2566">
            <v>800</v>
          </cell>
          <cell r="E2566">
            <v>800</v>
          </cell>
          <cell r="G2566">
            <v>800</v>
          </cell>
          <cell r="H2566">
            <v>800</v>
          </cell>
          <cell r="I2566">
            <v>800</v>
          </cell>
          <cell r="J2566">
            <v>800</v>
          </cell>
        </row>
        <row r="2567">
          <cell r="A2567">
            <v>2726</v>
          </cell>
          <cell r="B2567" t="str">
            <v xml:space="preserve">TANQUE HIDRONEUMÁTICO 120 gal - PRECARGADO 50PSI </v>
          </cell>
          <cell r="C2567" t="str">
            <v>u</v>
          </cell>
          <cell r="D2567">
            <v>750</v>
          </cell>
          <cell r="E2567">
            <v>750</v>
          </cell>
          <cell r="G2567">
            <v>750</v>
          </cell>
          <cell r="H2567">
            <v>750</v>
          </cell>
          <cell r="I2567">
            <v>750</v>
          </cell>
          <cell r="J2567">
            <v>750</v>
          </cell>
        </row>
        <row r="2568">
          <cell r="A2568">
            <v>2727</v>
          </cell>
          <cell r="B2568" t="str">
            <v>Empaste para exteriores</v>
          </cell>
          <cell r="C2568" t="str">
            <v>Kg</v>
          </cell>
          <cell r="D2568">
            <v>0.92</v>
          </cell>
          <cell r="E2568">
            <v>0</v>
          </cell>
          <cell r="G2568">
            <v>0</v>
          </cell>
          <cell r="H2568">
            <v>0</v>
          </cell>
          <cell r="I2568">
            <v>0</v>
          </cell>
          <cell r="J2568">
            <v>0</v>
          </cell>
        </row>
        <row r="2569">
          <cell r="A2569">
            <v>2728</v>
          </cell>
          <cell r="B2569" t="str">
            <v>granito importado</v>
          </cell>
          <cell r="C2569" t="str">
            <v>m2</v>
          </cell>
          <cell r="D2569">
            <v>80</v>
          </cell>
          <cell r="E2569">
            <v>80</v>
          </cell>
          <cell r="G2569">
            <v>80</v>
          </cell>
          <cell r="H2569">
            <v>80</v>
          </cell>
          <cell r="I2569">
            <v>80</v>
          </cell>
          <cell r="J2569">
            <v>80</v>
          </cell>
        </row>
        <row r="2570">
          <cell r="A2570">
            <v>2729</v>
          </cell>
          <cell r="B2570" t="str">
            <v>Malla electrosoldada 5mm @ 20cm</v>
          </cell>
          <cell r="C2570" t="str">
            <v>M2</v>
          </cell>
          <cell r="D2570">
            <v>3.35</v>
          </cell>
          <cell r="E2570">
            <v>3.3499984741210938</v>
          </cell>
          <cell r="G2570">
            <v>3.3499984741210938</v>
          </cell>
          <cell r="H2570">
            <v>3.3499984741210938</v>
          </cell>
          <cell r="I2570">
            <v>3.3499984741210938</v>
          </cell>
          <cell r="J2570">
            <v>3.3499984741210938</v>
          </cell>
        </row>
        <row r="2571">
          <cell r="A2571">
            <v>2730</v>
          </cell>
          <cell r="B2571" t="str">
            <v>CUBIERTA ESTILPANEL AR 2000(Incluye cumbrero) e=0.35 mm</v>
          </cell>
          <cell r="C2571" t="str">
            <v>M2</v>
          </cell>
          <cell r="D2571">
            <v>7.25</v>
          </cell>
          <cell r="E2571">
            <v>7.25</v>
          </cell>
          <cell r="G2571">
            <v>7.25</v>
          </cell>
          <cell r="H2571">
            <v>7.25</v>
          </cell>
          <cell r="I2571">
            <v>7.25</v>
          </cell>
          <cell r="J2571">
            <v>7.25</v>
          </cell>
        </row>
        <row r="2572">
          <cell r="A2572">
            <v>2731</v>
          </cell>
          <cell r="B2572" t="str">
            <v xml:space="preserve">Collarín  D= 63 ó 90 mm x 3/4" </v>
          </cell>
          <cell r="C2572" t="str">
            <v>u</v>
          </cell>
          <cell r="D2572">
            <v>8</v>
          </cell>
          <cell r="E2572">
            <v>8</v>
          </cell>
          <cell r="G2572">
            <v>8</v>
          </cell>
          <cell r="H2572">
            <v>8</v>
          </cell>
          <cell r="I2572">
            <v>8</v>
          </cell>
          <cell r="J2572">
            <v>8</v>
          </cell>
        </row>
        <row r="2573">
          <cell r="A2573">
            <v>2732</v>
          </cell>
          <cell r="B2573" t="str">
            <v>Derechos de conexión AAPP</v>
          </cell>
          <cell r="C2573" t="str">
            <v>gbl</v>
          </cell>
          <cell r="D2573">
            <v>40</v>
          </cell>
          <cell r="E2573">
            <v>40</v>
          </cell>
          <cell r="G2573">
            <v>40</v>
          </cell>
          <cell r="H2573">
            <v>40</v>
          </cell>
          <cell r="I2573">
            <v>40</v>
          </cell>
          <cell r="J2573">
            <v>40</v>
          </cell>
        </row>
        <row r="2574">
          <cell r="A2574">
            <v>2733</v>
          </cell>
          <cell r="B2574" t="str">
            <v>Teflon 19mm</v>
          </cell>
          <cell r="C2574" t="str">
            <v>rollo</v>
          </cell>
          <cell r="D2574">
            <v>2</v>
          </cell>
          <cell r="E2574">
            <v>2</v>
          </cell>
          <cell r="G2574">
            <v>2</v>
          </cell>
          <cell r="H2574">
            <v>2</v>
          </cell>
          <cell r="I2574">
            <v>2</v>
          </cell>
          <cell r="J2574">
            <v>2</v>
          </cell>
        </row>
        <row r="2575">
          <cell r="A2575">
            <v>2734</v>
          </cell>
          <cell r="B2575" t="str">
            <v>ACCESORIOS HG 3" a 11/2"</v>
          </cell>
          <cell r="C2575" t="str">
            <v>U</v>
          </cell>
          <cell r="D2575">
            <v>8</v>
          </cell>
          <cell r="E2575">
            <v>8</v>
          </cell>
          <cell r="G2575">
            <v>8</v>
          </cell>
          <cell r="H2575">
            <v>8</v>
          </cell>
          <cell r="I2575">
            <v>8</v>
          </cell>
          <cell r="J2575">
            <v>8</v>
          </cell>
        </row>
        <row r="2576">
          <cell r="A2576">
            <v>2735</v>
          </cell>
          <cell r="B2576" t="str">
            <v>ACCESORIOS PVC PR 2" A 1 1/4"</v>
          </cell>
          <cell r="C2576" t="str">
            <v>U</v>
          </cell>
          <cell r="D2576">
            <v>8.5</v>
          </cell>
          <cell r="E2576">
            <v>8.5</v>
          </cell>
          <cell r="G2576">
            <v>8.5</v>
          </cell>
          <cell r="H2576">
            <v>8.5</v>
          </cell>
          <cell r="I2576">
            <v>8.5</v>
          </cell>
          <cell r="J2576">
            <v>8.5</v>
          </cell>
        </row>
        <row r="2577">
          <cell r="A2577">
            <v>2736</v>
          </cell>
          <cell r="B2577" t="str">
            <v>SWITCH AUTOMÁTICO DE PRESIÓN RANGO 60-80PSI</v>
          </cell>
          <cell r="C2577" t="str">
            <v>U</v>
          </cell>
          <cell r="D2577">
            <v>40</v>
          </cell>
          <cell r="E2577">
            <v>40</v>
          </cell>
          <cell r="G2577">
            <v>40</v>
          </cell>
          <cell r="H2577">
            <v>40</v>
          </cell>
          <cell r="I2577">
            <v>40</v>
          </cell>
          <cell r="J2577">
            <v>40</v>
          </cell>
        </row>
        <row r="2578">
          <cell r="A2578">
            <v>2737</v>
          </cell>
          <cell r="B2578" t="str">
            <v>BOMBA CONTRA INCENDIOS 10HP TRIFÁSICA Q=360L/MIN TDH=54M</v>
          </cell>
          <cell r="C2578" t="str">
            <v>U</v>
          </cell>
          <cell r="D2578">
            <v>1200</v>
          </cell>
          <cell r="E2578">
            <v>1200</v>
          </cell>
          <cell r="G2578">
            <v>1200</v>
          </cell>
          <cell r="H2578">
            <v>1200</v>
          </cell>
          <cell r="I2578">
            <v>1200</v>
          </cell>
          <cell r="J2578">
            <v>1200</v>
          </cell>
        </row>
        <row r="2579">
          <cell r="A2579">
            <v>2738</v>
          </cell>
          <cell r="B2579" t="str">
            <v>CABLE SUCRE 3 HILOS</v>
          </cell>
          <cell r="C2579" t="str">
            <v>ml</v>
          </cell>
          <cell r="D2579">
            <v>4</v>
          </cell>
          <cell r="E2579">
            <v>4</v>
          </cell>
          <cell r="G2579">
            <v>4</v>
          </cell>
          <cell r="H2579">
            <v>4</v>
          </cell>
          <cell r="I2579">
            <v>4</v>
          </cell>
          <cell r="J2579">
            <v>4</v>
          </cell>
        </row>
        <row r="2580">
          <cell r="A2580">
            <v>2739</v>
          </cell>
          <cell r="B2580" t="str">
            <v>BOMBA BIFÁSICA Q=149 LIT/MIN TDH=46MCA PAPROX.=4 HP</v>
          </cell>
          <cell r="C2580" t="str">
            <v>U</v>
          </cell>
          <cell r="D2580">
            <v>600</v>
          </cell>
          <cell r="E2580">
            <v>600</v>
          </cell>
          <cell r="G2580">
            <v>600</v>
          </cell>
          <cell r="H2580">
            <v>600</v>
          </cell>
          <cell r="I2580">
            <v>600</v>
          </cell>
          <cell r="J2580">
            <v>600</v>
          </cell>
        </row>
        <row r="2581">
          <cell r="A2581">
            <v>2740</v>
          </cell>
          <cell r="B2581" t="str">
            <v>BOMBA SUMERGIBLE PARA LIMPIEZA 0.7HP 125 LIT/MIN TDH=5.5M</v>
          </cell>
          <cell r="C2581" t="str">
            <v>U</v>
          </cell>
          <cell r="D2581">
            <v>370</v>
          </cell>
          <cell r="E2581">
            <v>370</v>
          </cell>
          <cell r="G2581">
            <v>370</v>
          </cell>
          <cell r="H2581">
            <v>370</v>
          </cell>
          <cell r="I2581">
            <v>370</v>
          </cell>
          <cell r="J2581">
            <v>370</v>
          </cell>
        </row>
        <row r="2582">
          <cell r="A2582">
            <v>2741</v>
          </cell>
          <cell r="B2582" t="str">
            <v>TANQUE HIDRONEUMÁTICO 100 GAL PRECARGADO PLÁSTICO CON MEMBRANA RECAMBIABLE</v>
          </cell>
          <cell r="C2582" t="str">
            <v>U</v>
          </cell>
          <cell r="D2582">
            <v>460</v>
          </cell>
          <cell r="E2582">
            <v>460</v>
          </cell>
          <cell r="G2582">
            <v>460</v>
          </cell>
          <cell r="H2582">
            <v>460</v>
          </cell>
          <cell r="I2582">
            <v>460</v>
          </cell>
          <cell r="J2582">
            <v>460</v>
          </cell>
        </row>
        <row r="2583">
          <cell r="A2583">
            <v>2742</v>
          </cell>
          <cell r="B2583" t="str">
            <v>TANQUE HIDRONEUMÁTICO 120 GAL PRECARGADO PLÁSTICO CON MEMBRANA RECAMBIABLE</v>
          </cell>
          <cell r="C2583" t="str">
            <v>U</v>
          </cell>
          <cell r="D2583">
            <v>510</v>
          </cell>
          <cell r="E2583">
            <v>510</v>
          </cell>
          <cell r="G2583">
            <v>510</v>
          </cell>
          <cell r="H2583">
            <v>510</v>
          </cell>
          <cell r="I2583">
            <v>510</v>
          </cell>
          <cell r="J2583">
            <v>510</v>
          </cell>
        </row>
        <row r="2584">
          <cell r="A2584">
            <v>2743</v>
          </cell>
          <cell r="B2584" t="str">
            <v>TABLERO DE CONTROL PARA BOMBAS DE 4 Y 10HP ARRANCADOR INDIVIDUAL PARA C/U</v>
          </cell>
          <cell r="C2584" t="str">
            <v>U</v>
          </cell>
          <cell r="D2584">
            <v>480</v>
          </cell>
          <cell r="E2584">
            <v>480</v>
          </cell>
          <cell r="G2584">
            <v>480</v>
          </cell>
          <cell r="H2584">
            <v>480</v>
          </cell>
          <cell r="I2584">
            <v>480</v>
          </cell>
          <cell r="J2584">
            <v>480</v>
          </cell>
        </row>
        <row r="2585">
          <cell r="A2585">
            <v>2744</v>
          </cell>
          <cell r="B2585" t="str">
            <v>SWITCH AUTOMÁTICO DE PRESIÓN DIFERENCIAL 20PSI MÁXIMO 220PSI</v>
          </cell>
          <cell r="C2585" t="str">
            <v>U</v>
          </cell>
          <cell r="D2585">
            <v>40</v>
          </cell>
          <cell r="E2585">
            <v>40</v>
          </cell>
          <cell r="G2585">
            <v>40</v>
          </cell>
          <cell r="H2585">
            <v>40</v>
          </cell>
          <cell r="I2585">
            <v>40</v>
          </cell>
          <cell r="J2585">
            <v>40</v>
          </cell>
        </row>
        <row r="2586">
          <cell r="A2586">
            <v>2745</v>
          </cell>
          <cell r="B2586" t="str">
            <v>Accesorios conduit 1"</v>
          </cell>
          <cell r="C2586" t="str">
            <v>u</v>
          </cell>
          <cell r="D2586">
            <v>0.4</v>
          </cell>
          <cell r="E2586">
            <v>0.39999985694885254</v>
          </cell>
          <cell r="G2586">
            <v>0.39999985694885254</v>
          </cell>
          <cell r="H2586">
            <v>0.39999985694885254</v>
          </cell>
          <cell r="I2586">
            <v>0.39999985694885254</v>
          </cell>
          <cell r="J2586">
            <v>0.39999985694885254</v>
          </cell>
        </row>
        <row r="2587">
          <cell r="A2587">
            <v>2746</v>
          </cell>
          <cell r="B2587" t="str">
            <v>ACCESORIOS PVC PR 1" A  1/2"</v>
          </cell>
          <cell r="C2587" t="str">
            <v>u</v>
          </cell>
          <cell r="D2587">
            <v>2.5</v>
          </cell>
          <cell r="E2587">
            <v>2.5</v>
          </cell>
          <cell r="G2587">
            <v>2.5</v>
          </cell>
          <cell r="H2587">
            <v>2.5</v>
          </cell>
          <cell r="I2587">
            <v>2.5</v>
          </cell>
          <cell r="J2587">
            <v>2.5</v>
          </cell>
        </row>
        <row r="2588">
          <cell r="A2588">
            <v>2747</v>
          </cell>
          <cell r="B2588" t="str">
            <v>VÁLVULA CORTADORA DE COMPUERTA EN BRONCE 1" Y 3/4"</v>
          </cell>
          <cell r="C2588" t="str">
            <v>U</v>
          </cell>
          <cell r="D2588">
            <v>16</v>
          </cell>
          <cell r="E2588">
            <v>16</v>
          </cell>
          <cell r="G2588">
            <v>16</v>
          </cell>
          <cell r="H2588">
            <v>16</v>
          </cell>
          <cell r="I2588">
            <v>16</v>
          </cell>
          <cell r="J2588">
            <v>16</v>
          </cell>
        </row>
        <row r="2589">
          <cell r="A2589">
            <v>2748</v>
          </cell>
          <cell r="B2589" t="str">
            <v>VÁLVULA FLOTADORA EN BRONCE 1" Y 3/4"</v>
          </cell>
          <cell r="C2589" t="str">
            <v>U</v>
          </cell>
          <cell r="D2589">
            <v>25</v>
          </cell>
          <cell r="E2589">
            <v>25</v>
          </cell>
          <cell r="G2589">
            <v>25</v>
          </cell>
          <cell r="H2589">
            <v>25</v>
          </cell>
          <cell r="I2589">
            <v>25</v>
          </cell>
          <cell r="J2589">
            <v>25</v>
          </cell>
        </row>
        <row r="2590">
          <cell r="A2590">
            <v>2749</v>
          </cell>
          <cell r="B2590" t="str">
            <v>Medidor de 3/4"</v>
          </cell>
          <cell r="C2590" t="str">
            <v>u</v>
          </cell>
          <cell r="D2590">
            <v>40</v>
          </cell>
          <cell r="E2590">
            <v>40</v>
          </cell>
          <cell r="G2590">
            <v>40</v>
          </cell>
          <cell r="H2590">
            <v>40</v>
          </cell>
          <cell r="I2590">
            <v>40</v>
          </cell>
          <cell r="J2590">
            <v>40</v>
          </cell>
        </row>
        <row r="2591">
          <cell r="A2591">
            <v>2750</v>
          </cell>
          <cell r="B2591" t="str">
            <v>SILLA YEE 160mm x 200mm</v>
          </cell>
          <cell r="C2591" t="str">
            <v>u</v>
          </cell>
          <cell r="D2591">
            <v>20</v>
          </cell>
          <cell r="E2591">
            <v>20</v>
          </cell>
          <cell r="G2591">
            <v>20</v>
          </cell>
          <cell r="H2591">
            <v>20</v>
          </cell>
          <cell r="I2591">
            <v>20</v>
          </cell>
          <cell r="J2591">
            <v>20</v>
          </cell>
        </row>
        <row r="2592">
          <cell r="A2592">
            <v>2751</v>
          </cell>
          <cell r="B2592" t="str">
            <v>Derechos de conexión AASS</v>
          </cell>
          <cell r="C2592" t="str">
            <v>u</v>
          </cell>
          <cell r="D2592">
            <v>40</v>
          </cell>
          <cell r="E2592">
            <v>40</v>
          </cell>
          <cell r="G2592">
            <v>40</v>
          </cell>
          <cell r="H2592">
            <v>40</v>
          </cell>
          <cell r="I2592">
            <v>40</v>
          </cell>
          <cell r="J2592">
            <v>40</v>
          </cell>
        </row>
        <row r="2593">
          <cell r="A2593">
            <v>2752</v>
          </cell>
          <cell r="B2593" t="str">
            <v>SIFÓN PVC DESAGÜE DE 3" y 2"</v>
          </cell>
          <cell r="C2593" t="str">
            <v>U</v>
          </cell>
          <cell r="D2593">
            <v>4</v>
          </cell>
          <cell r="E2593">
            <v>4</v>
          </cell>
          <cell r="G2593">
            <v>4</v>
          </cell>
          <cell r="H2593">
            <v>4</v>
          </cell>
          <cell r="I2593">
            <v>4</v>
          </cell>
          <cell r="J2593">
            <v>4</v>
          </cell>
        </row>
        <row r="2594">
          <cell r="A2594">
            <v>2753</v>
          </cell>
          <cell r="B2594" t="str">
            <v>YEE PVC-S 75-50 mm</v>
          </cell>
          <cell r="C2594" t="str">
            <v>u</v>
          </cell>
          <cell r="D2594">
            <v>4</v>
          </cell>
          <cell r="E2594">
            <v>4</v>
          </cell>
          <cell r="G2594">
            <v>4</v>
          </cell>
          <cell r="H2594">
            <v>4</v>
          </cell>
          <cell r="I2594">
            <v>4</v>
          </cell>
          <cell r="J2594">
            <v>4</v>
          </cell>
        </row>
        <row r="2595">
          <cell r="A2595">
            <v>2754</v>
          </cell>
          <cell r="B2595" t="str">
            <v>Rejilla de piso de aluminio 3" y 2"</v>
          </cell>
          <cell r="C2595" t="str">
            <v>u</v>
          </cell>
          <cell r="D2595">
            <v>4</v>
          </cell>
          <cell r="E2595">
            <v>4</v>
          </cell>
          <cell r="G2595">
            <v>4</v>
          </cell>
          <cell r="H2595">
            <v>4</v>
          </cell>
          <cell r="I2595">
            <v>4</v>
          </cell>
          <cell r="J2595">
            <v>4</v>
          </cell>
        </row>
        <row r="2596">
          <cell r="A2596">
            <v>2755</v>
          </cell>
          <cell r="B2596" t="str">
            <v>ACCESORIOS PVC PR 1/2" A  1/4"</v>
          </cell>
          <cell r="C2596" t="str">
            <v>U</v>
          </cell>
          <cell r="D2596">
            <v>1</v>
          </cell>
          <cell r="E2596">
            <v>1</v>
          </cell>
          <cell r="G2596">
            <v>1</v>
          </cell>
          <cell r="H2596">
            <v>1</v>
          </cell>
          <cell r="I2596">
            <v>1</v>
          </cell>
          <cell r="J2596">
            <v>1</v>
          </cell>
        </row>
        <row r="2597">
          <cell r="A2597">
            <v>2756</v>
          </cell>
          <cell r="B2597" t="str">
            <v>SECCIONADOR FUSIBLE 27KV</v>
          </cell>
          <cell r="C2597" t="str">
            <v>U</v>
          </cell>
          <cell r="D2597">
            <v>98</v>
          </cell>
          <cell r="E2597">
            <v>98</v>
          </cell>
          <cell r="G2597">
            <v>98</v>
          </cell>
          <cell r="H2597">
            <v>98</v>
          </cell>
          <cell r="I2597">
            <v>98</v>
          </cell>
          <cell r="J2597">
            <v>98</v>
          </cell>
        </row>
        <row r="2598">
          <cell r="A2598">
            <v>2757</v>
          </cell>
          <cell r="B2598" t="str">
            <v>TIRAFUSIBLE TIPO K DE CABEZA ROSCADA DE 5A</v>
          </cell>
          <cell r="C2598" t="str">
            <v>U</v>
          </cell>
          <cell r="D2598">
            <v>4.2</v>
          </cell>
          <cell r="E2598">
            <v>4.1999969482421875</v>
          </cell>
          <cell r="G2598">
            <v>4.1999969482421875</v>
          </cell>
          <cell r="H2598">
            <v>4.1999969482421875</v>
          </cell>
          <cell r="I2598">
            <v>4.1999969482421875</v>
          </cell>
          <cell r="J2598">
            <v>4.1999969482421875</v>
          </cell>
        </row>
        <row r="2599">
          <cell r="A2599">
            <v>2758</v>
          </cell>
          <cell r="B2599" t="str">
            <v>perno máquina 5/8 x 8"</v>
          </cell>
          <cell r="C2599" t="str">
            <v>u</v>
          </cell>
          <cell r="D2599">
            <v>3.6</v>
          </cell>
          <cell r="E2599">
            <v>3.5999984741210938</v>
          </cell>
          <cell r="G2599">
            <v>3.5999984741210938</v>
          </cell>
          <cell r="H2599">
            <v>3.5999984741210938</v>
          </cell>
          <cell r="I2599">
            <v>3.5999984741210938</v>
          </cell>
          <cell r="J2599">
            <v>3.5999984741210938</v>
          </cell>
        </row>
        <row r="2600">
          <cell r="A2600">
            <v>2759</v>
          </cell>
          <cell r="B2600" t="str">
            <v>perno máquina 1/2 x 11/2"</v>
          </cell>
          <cell r="C2600" t="str">
            <v>u</v>
          </cell>
          <cell r="D2600">
            <v>2.5</v>
          </cell>
          <cell r="E2600">
            <v>2.5</v>
          </cell>
          <cell r="G2600">
            <v>2.5</v>
          </cell>
          <cell r="H2600">
            <v>2.5</v>
          </cell>
          <cell r="I2600">
            <v>2.5</v>
          </cell>
          <cell r="J2600">
            <v>2.5</v>
          </cell>
        </row>
        <row r="2601">
          <cell r="A2601">
            <v>2760</v>
          </cell>
          <cell r="B2601" t="str">
            <v>CRUCETA METALICA DE PERFIL L 75X75X6X2400mm</v>
          </cell>
          <cell r="C2601" t="str">
            <v>u</v>
          </cell>
          <cell r="D2601">
            <v>42</v>
          </cell>
          <cell r="E2601">
            <v>42</v>
          </cell>
          <cell r="G2601">
            <v>42</v>
          </cell>
          <cell r="H2601">
            <v>42</v>
          </cell>
          <cell r="I2601">
            <v>42</v>
          </cell>
          <cell r="J2601">
            <v>42</v>
          </cell>
        </row>
        <row r="2602">
          <cell r="A2602">
            <v>2761</v>
          </cell>
          <cell r="B2602" t="str">
            <v>Pie amigo de perfil L 38x38x6x900mm</v>
          </cell>
          <cell r="C2602" t="str">
            <v>u</v>
          </cell>
          <cell r="D2602">
            <v>9.6</v>
          </cell>
          <cell r="E2602">
            <v>9.5999984741210938</v>
          </cell>
          <cell r="G2602">
            <v>9.5999984741210938</v>
          </cell>
          <cell r="H2602">
            <v>9.5999984741210938</v>
          </cell>
          <cell r="I2602">
            <v>9.5999984741210938</v>
          </cell>
          <cell r="J2602">
            <v>9.5999984741210938</v>
          </cell>
        </row>
        <row r="2603">
          <cell r="A2603">
            <v>2762</v>
          </cell>
          <cell r="B2603" t="str">
            <v>Grapa de línea energizada de 6 a 1/0AWG</v>
          </cell>
          <cell r="C2603" t="str">
            <v>u</v>
          </cell>
          <cell r="D2603">
            <v>13.2</v>
          </cell>
          <cell r="E2603">
            <v>13.199996948242188</v>
          </cell>
          <cell r="G2603">
            <v>13.199996948242188</v>
          </cell>
          <cell r="H2603">
            <v>13.199996948242188</v>
          </cell>
          <cell r="I2603">
            <v>13.199996948242188</v>
          </cell>
          <cell r="J2603">
            <v>13.199996948242188</v>
          </cell>
        </row>
        <row r="2604">
          <cell r="A2604">
            <v>2763</v>
          </cell>
          <cell r="B2604" t="str">
            <v>Pararayos autovalvular clase distribucion 22KV</v>
          </cell>
          <cell r="C2604" t="str">
            <v>u</v>
          </cell>
          <cell r="D2604">
            <v>56</v>
          </cell>
          <cell r="E2604">
            <v>56</v>
          </cell>
          <cell r="G2604">
            <v>56</v>
          </cell>
          <cell r="H2604">
            <v>56</v>
          </cell>
          <cell r="I2604">
            <v>56</v>
          </cell>
          <cell r="J2604">
            <v>56</v>
          </cell>
        </row>
        <row r="2605">
          <cell r="A2605">
            <v>2764</v>
          </cell>
          <cell r="B2605" t="str">
            <v>Punta terminal premoldeada para calibre #2 tipo exterior para 22KV</v>
          </cell>
          <cell r="C2605" t="str">
            <v>u</v>
          </cell>
          <cell r="D2605">
            <v>45</v>
          </cell>
          <cell r="E2605">
            <v>45</v>
          </cell>
          <cell r="G2605">
            <v>45</v>
          </cell>
          <cell r="H2605">
            <v>45</v>
          </cell>
          <cell r="I2605">
            <v>45</v>
          </cell>
          <cell r="J2605">
            <v>45</v>
          </cell>
        </row>
        <row r="2606">
          <cell r="A2606">
            <v>2765</v>
          </cell>
          <cell r="B2606" t="str">
            <v>Punta terminal premoldeada para calibre #4 tipo exterior para 22KV</v>
          </cell>
          <cell r="C2606" t="str">
            <v>u</v>
          </cell>
          <cell r="D2606">
            <v>45</v>
          </cell>
          <cell r="E2606">
            <v>45</v>
          </cell>
          <cell r="G2606">
            <v>45</v>
          </cell>
          <cell r="H2606">
            <v>45</v>
          </cell>
          <cell r="I2606">
            <v>45</v>
          </cell>
          <cell r="J2606">
            <v>45</v>
          </cell>
        </row>
        <row r="2607">
          <cell r="A2607">
            <v>2766</v>
          </cell>
          <cell r="B2607" t="str">
            <v>Varilla copperweld con conector 16 x 1800mm</v>
          </cell>
          <cell r="C2607" t="str">
            <v>u</v>
          </cell>
          <cell r="D2607">
            <v>15.5</v>
          </cell>
          <cell r="E2607">
            <v>15.5</v>
          </cell>
          <cell r="G2607">
            <v>15.5</v>
          </cell>
          <cell r="H2607">
            <v>15.5</v>
          </cell>
          <cell r="I2607">
            <v>15.5</v>
          </cell>
          <cell r="J2607">
            <v>15.5</v>
          </cell>
        </row>
        <row r="2608">
          <cell r="A2608">
            <v>2767</v>
          </cell>
          <cell r="B2608" t="str">
            <v>Conector perno hendido Cu-Al de 6 a 2/0 AWG</v>
          </cell>
          <cell r="C2608" t="str">
            <v xml:space="preserve">u </v>
          </cell>
          <cell r="D2608">
            <v>9.6</v>
          </cell>
          <cell r="E2608">
            <v>9.5999984741210938</v>
          </cell>
          <cell r="G2608">
            <v>9.5999984741210938</v>
          </cell>
          <cell r="H2608">
            <v>9.5999984741210938</v>
          </cell>
          <cell r="I2608">
            <v>9.5999984741210938</v>
          </cell>
          <cell r="J2608">
            <v>9.5999984741210938</v>
          </cell>
        </row>
        <row r="2609">
          <cell r="A2609">
            <v>2768</v>
          </cell>
          <cell r="B2609" t="str">
            <v>Conductor de cobre desnudo cableado #4 AWG</v>
          </cell>
          <cell r="C2609" t="str">
            <v>m</v>
          </cell>
          <cell r="D2609">
            <v>1.64</v>
          </cell>
          <cell r="E2609">
            <v>1.6399993896484375</v>
          </cell>
          <cell r="G2609">
            <v>1.6399993896484375</v>
          </cell>
          <cell r="H2609">
            <v>1.6399993896484375</v>
          </cell>
          <cell r="I2609">
            <v>1.6399993896484375</v>
          </cell>
          <cell r="J2609">
            <v>1.6399993896484375</v>
          </cell>
        </row>
        <row r="2610">
          <cell r="A2610">
            <v>2769</v>
          </cell>
          <cell r="B2610" t="str">
            <v>Conductores y materiales</v>
          </cell>
          <cell r="C2610" t="str">
            <v>gbl</v>
          </cell>
          <cell r="D2610">
            <v>2769</v>
          </cell>
          <cell r="E2610">
            <v>2769</v>
          </cell>
          <cell r="G2610">
            <v>240</v>
          </cell>
          <cell r="H2610">
            <v>240</v>
          </cell>
          <cell r="I2610">
            <v>240</v>
          </cell>
          <cell r="J2610">
            <v>240</v>
          </cell>
        </row>
        <row r="2611">
          <cell r="A2611">
            <v>2770</v>
          </cell>
          <cell r="B2611" t="str">
            <v>Conductor de Cu, aislado para 22KV,tipo XLPE # 2 AWG</v>
          </cell>
          <cell r="C2611" t="str">
            <v>Km</v>
          </cell>
          <cell r="D2611">
            <v>6200</v>
          </cell>
          <cell r="E2611">
            <v>6200</v>
          </cell>
          <cell r="G2611">
            <v>6200</v>
          </cell>
          <cell r="H2611">
            <v>6200</v>
          </cell>
          <cell r="I2611">
            <v>6200</v>
          </cell>
          <cell r="J2611">
            <v>6200</v>
          </cell>
        </row>
        <row r="2612">
          <cell r="A2612">
            <v>2771</v>
          </cell>
          <cell r="B2612" t="str">
            <v>Tubería  EMT 4"</v>
          </cell>
          <cell r="C2612" t="str">
            <v>u</v>
          </cell>
          <cell r="D2612">
            <v>42</v>
          </cell>
          <cell r="E2612">
            <v>42</v>
          </cell>
          <cell r="G2612">
            <v>42</v>
          </cell>
          <cell r="H2612">
            <v>42</v>
          </cell>
          <cell r="I2612">
            <v>42</v>
          </cell>
          <cell r="J2612">
            <v>42</v>
          </cell>
        </row>
        <row r="2613">
          <cell r="A2613">
            <v>2772</v>
          </cell>
          <cell r="B2613" t="str">
            <v>Codo reversible EMT 4"</v>
          </cell>
          <cell r="C2613" t="str">
            <v>u</v>
          </cell>
          <cell r="D2613">
            <v>35</v>
          </cell>
          <cell r="E2613">
            <v>35</v>
          </cell>
          <cell r="G2613">
            <v>35</v>
          </cell>
          <cell r="H2613">
            <v>35</v>
          </cell>
          <cell r="I2613">
            <v>35</v>
          </cell>
          <cell r="J2613">
            <v>35</v>
          </cell>
        </row>
        <row r="2614">
          <cell r="A2614">
            <v>2773</v>
          </cell>
          <cell r="B2614" t="str">
            <v>Unión  EMT 4"</v>
          </cell>
          <cell r="C2614" t="str">
            <v>u</v>
          </cell>
          <cell r="D2614">
            <v>6</v>
          </cell>
          <cell r="E2614">
            <v>6</v>
          </cell>
          <cell r="G2614">
            <v>6</v>
          </cell>
          <cell r="H2614">
            <v>6</v>
          </cell>
          <cell r="I2614">
            <v>6</v>
          </cell>
          <cell r="J2614">
            <v>6</v>
          </cell>
        </row>
        <row r="2615">
          <cell r="A2615">
            <v>2774</v>
          </cell>
          <cell r="B2615" t="str">
            <v>Codo  EMT 4"</v>
          </cell>
          <cell r="C2615" t="str">
            <v>u</v>
          </cell>
          <cell r="D2615">
            <v>25</v>
          </cell>
          <cell r="E2615">
            <v>25</v>
          </cell>
          <cell r="G2615">
            <v>25</v>
          </cell>
          <cell r="H2615">
            <v>25</v>
          </cell>
          <cell r="I2615">
            <v>25</v>
          </cell>
          <cell r="J2615">
            <v>25</v>
          </cell>
        </row>
        <row r="2616">
          <cell r="A2616">
            <v>2775</v>
          </cell>
          <cell r="B2616" t="str">
            <v>Tubo PVC de 4"x3m alta presión</v>
          </cell>
          <cell r="C2616" t="str">
            <v>u</v>
          </cell>
          <cell r="D2616">
            <v>12</v>
          </cell>
          <cell r="E2616">
            <v>12</v>
          </cell>
          <cell r="G2616">
            <v>12</v>
          </cell>
          <cell r="H2616">
            <v>12</v>
          </cell>
          <cell r="I2616">
            <v>12</v>
          </cell>
          <cell r="J2616">
            <v>12</v>
          </cell>
        </row>
        <row r="2617">
          <cell r="A2617">
            <v>2776</v>
          </cell>
          <cell r="B2617" t="str">
            <v xml:space="preserve">Tubo PVC de 4"x3m </v>
          </cell>
          <cell r="C2617" t="str">
            <v>u</v>
          </cell>
          <cell r="D2617">
            <v>6</v>
          </cell>
          <cell r="E2617">
            <v>6</v>
          </cell>
          <cell r="G2617">
            <v>6</v>
          </cell>
          <cell r="H2617">
            <v>6</v>
          </cell>
          <cell r="I2617">
            <v>6</v>
          </cell>
          <cell r="J2617">
            <v>6</v>
          </cell>
        </row>
        <row r="2618">
          <cell r="A2618">
            <v>2777</v>
          </cell>
          <cell r="B2618" t="str">
            <v>Conductor de Cu, # 4 AWG, cableado, desnudo</v>
          </cell>
          <cell r="C2618" t="str">
            <v>Km</v>
          </cell>
          <cell r="D2618">
            <v>2450</v>
          </cell>
          <cell r="E2618">
            <v>2450</v>
          </cell>
          <cell r="G2618">
            <v>2450</v>
          </cell>
          <cell r="H2618">
            <v>2450</v>
          </cell>
          <cell r="I2618">
            <v>2450</v>
          </cell>
          <cell r="J2618">
            <v>2450</v>
          </cell>
        </row>
        <row r="2619">
          <cell r="A2619">
            <v>2778</v>
          </cell>
          <cell r="B2619" t="str">
            <v>Transformador trifasico Tipo Padmounted 100 KVA</v>
          </cell>
          <cell r="C2619" t="str">
            <v>u</v>
          </cell>
          <cell r="D2619">
            <v>8000</v>
          </cell>
          <cell r="E2619">
            <v>8000</v>
          </cell>
          <cell r="G2619">
            <v>8000</v>
          </cell>
          <cell r="H2619">
            <v>8000</v>
          </cell>
          <cell r="I2619">
            <v>8000</v>
          </cell>
          <cell r="J2619">
            <v>8000</v>
          </cell>
        </row>
        <row r="2620">
          <cell r="A2620">
            <v>2779</v>
          </cell>
          <cell r="B2620" t="str">
            <v>Interruptor termomagnético tripolar 300 A</v>
          </cell>
          <cell r="C2620" t="str">
            <v>u</v>
          </cell>
          <cell r="D2620">
            <v>90</v>
          </cell>
          <cell r="E2620">
            <v>90</v>
          </cell>
          <cell r="G2620">
            <v>90</v>
          </cell>
          <cell r="H2620">
            <v>90</v>
          </cell>
          <cell r="I2620">
            <v>90</v>
          </cell>
          <cell r="J2620">
            <v>90</v>
          </cell>
        </row>
        <row r="2621">
          <cell r="A2621">
            <v>2780</v>
          </cell>
          <cell r="B2621" t="str">
            <v>Tablero general de medidor trifásico</v>
          </cell>
          <cell r="C2621" t="str">
            <v>u</v>
          </cell>
          <cell r="D2621">
            <v>300</v>
          </cell>
          <cell r="E2621">
            <v>300</v>
          </cell>
          <cell r="G2621">
            <v>300</v>
          </cell>
          <cell r="H2621">
            <v>300</v>
          </cell>
          <cell r="I2621">
            <v>300</v>
          </cell>
          <cell r="J2621">
            <v>300</v>
          </cell>
        </row>
        <row r="2622">
          <cell r="A2622">
            <v>2781</v>
          </cell>
          <cell r="B2622" t="str">
            <v>CONDUCTOR DE COBRE, TTU 2/0 AWG</v>
          </cell>
          <cell r="C2622" t="str">
            <v>M</v>
          </cell>
          <cell r="D2622">
            <v>6.9</v>
          </cell>
          <cell r="E2622">
            <v>6.8999977111816406</v>
          </cell>
          <cell r="G2622">
            <v>6.8999977111816406</v>
          </cell>
          <cell r="H2622">
            <v>6.8999977111816406</v>
          </cell>
          <cell r="I2622">
            <v>6.8999977111816406</v>
          </cell>
          <cell r="J2622">
            <v>6.8999977111816406</v>
          </cell>
        </row>
        <row r="2623">
          <cell r="A2623">
            <v>2782</v>
          </cell>
          <cell r="B2623" t="str">
            <v>CONDUCTOR DE COBRE, TTU 2 AWG</v>
          </cell>
          <cell r="C2623" t="str">
            <v>m</v>
          </cell>
          <cell r="D2623">
            <v>4.8</v>
          </cell>
          <cell r="E2623">
            <v>4.7999992370605469</v>
          </cell>
          <cell r="G2623">
            <v>4.7999992370605469</v>
          </cell>
          <cell r="H2623">
            <v>4.7999992370605469</v>
          </cell>
          <cell r="I2623">
            <v>4.7999992370605469</v>
          </cell>
          <cell r="J2623">
            <v>4.7999992370605469</v>
          </cell>
        </row>
        <row r="2624">
          <cell r="A2624">
            <v>2783</v>
          </cell>
          <cell r="B2624" t="str">
            <v>Tubería EMT 3"</v>
          </cell>
          <cell r="C2624" t="str">
            <v>U</v>
          </cell>
          <cell r="D2624">
            <v>21.3</v>
          </cell>
          <cell r="E2624">
            <v>21.29998779296875</v>
          </cell>
          <cell r="G2624">
            <v>21.29998779296875</v>
          </cell>
          <cell r="H2624">
            <v>21.29998779296875</v>
          </cell>
          <cell r="I2624">
            <v>21.29998779296875</v>
          </cell>
          <cell r="J2624">
            <v>21.29998779296875</v>
          </cell>
        </row>
        <row r="2625">
          <cell r="A2625">
            <v>2784</v>
          </cell>
          <cell r="B2625" t="str">
            <v>Unión conduit EMT 3"</v>
          </cell>
          <cell r="C2625" t="str">
            <v>U</v>
          </cell>
          <cell r="D2625">
            <v>4.13</v>
          </cell>
          <cell r="E2625">
            <v>4.1299972534179688</v>
          </cell>
          <cell r="G2625">
            <v>4.1299972534179688</v>
          </cell>
          <cell r="H2625">
            <v>4.1299972534179688</v>
          </cell>
          <cell r="I2625">
            <v>4.1299972534179688</v>
          </cell>
          <cell r="J2625">
            <v>4.1299972534179688</v>
          </cell>
        </row>
        <row r="2626">
          <cell r="A2626">
            <v>2785</v>
          </cell>
          <cell r="B2626" t="str">
            <v>Codo EMT 3"</v>
          </cell>
          <cell r="C2626" t="str">
            <v>U</v>
          </cell>
          <cell r="D2626">
            <v>13</v>
          </cell>
          <cell r="E2626">
            <v>13</v>
          </cell>
          <cell r="G2626">
            <v>13</v>
          </cell>
          <cell r="H2626">
            <v>13</v>
          </cell>
          <cell r="I2626">
            <v>13</v>
          </cell>
          <cell r="J2626">
            <v>13</v>
          </cell>
        </row>
        <row r="2627">
          <cell r="A2627">
            <v>2786</v>
          </cell>
          <cell r="B2627" t="str">
            <v>Breaker Termomagnético trifásico 300 A</v>
          </cell>
          <cell r="C2627" t="str">
            <v>U</v>
          </cell>
          <cell r="D2627">
            <v>90</v>
          </cell>
          <cell r="E2627">
            <v>90</v>
          </cell>
          <cell r="G2627">
            <v>90</v>
          </cell>
          <cell r="H2627">
            <v>90</v>
          </cell>
          <cell r="I2627">
            <v>90</v>
          </cell>
          <cell r="J2627">
            <v>90</v>
          </cell>
        </row>
        <row r="2628">
          <cell r="A2628">
            <v>2787</v>
          </cell>
          <cell r="B2628" t="str">
            <v>Medidor trifásico electrónico</v>
          </cell>
          <cell r="C2628" t="str">
            <v>U</v>
          </cell>
          <cell r="D2628">
            <v>300</v>
          </cell>
          <cell r="E2628">
            <v>300</v>
          </cell>
          <cell r="G2628">
            <v>300</v>
          </cell>
          <cell r="H2628">
            <v>300</v>
          </cell>
          <cell r="I2628">
            <v>300</v>
          </cell>
          <cell r="J2628">
            <v>300</v>
          </cell>
        </row>
        <row r="2629">
          <cell r="A2629">
            <v>2788</v>
          </cell>
          <cell r="B2629" t="str">
            <v>LUMINARIA FLUORECENTE 3X32 W,EMPOTRABLE CON PANTALLA INCLUIDA</v>
          </cell>
          <cell r="C2629" t="str">
            <v>U</v>
          </cell>
          <cell r="D2629">
            <v>35</v>
          </cell>
          <cell r="E2629">
            <v>35</v>
          </cell>
          <cell r="G2629">
            <v>35</v>
          </cell>
          <cell r="H2629">
            <v>35</v>
          </cell>
          <cell r="I2629">
            <v>35</v>
          </cell>
          <cell r="J2629">
            <v>35</v>
          </cell>
        </row>
        <row r="2630">
          <cell r="A2630">
            <v>2789</v>
          </cell>
          <cell r="B2630" t="str">
            <v>LUMINARIA FLUORECENTE 2X40 W, TIPO INDUSTRIAL CON PANTALLA INCLUIDA</v>
          </cell>
          <cell r="C2630" t="str">
            <v>U</v>
          </cell>
          <cell r="D2630">
            <v>25</v>
          </cell>
          <cell r="E2630">
            <v>25</v>
          </cell>
          <cell r="G2630">
            <v>25</v>
          </cell>
          <cell r="H2630">
            <v>25</v>
          </cell>
          <cell r="I2630">
            <v>25</v>
          </cell>
          <cell r="J2630">
            <v>25</v>
          </cell>
        </row>
        <row r="2631">
          <cell r="A2631">
            <v>2790</v>
          </cell>
          <cell r="B2631" t="str">
            <v xml:space="preserve">Lámpara incandescente </v>
          </cell>
          <cell r="C2631" t="str">
            <v>u</v>
          </cell>
          <cell r="D2631">
            <v>0.8</v>
          </cell>
          <cell r="E2631">
            <v>0.79999971389770508</v>
          </cell>
          <cell r="G2631">
            <v>0.79999971389770508</v>
          </cell>
          <cell r="H2631">
            <v>0.79999971389770508</v>
          </cell>
          <cell r="I2631">
            <v>0.79999971389770508</v>
          </cell>
          <cell r="J2631">
            <v>0.79999971389770508</v>
          </cell>
        </row>
        <row r="2632">
          <cell r="A2632">
            <v>2791</v>
          </cell>
          <cell r="B2632" t="str">
            <v>LUMINARIA OJO DE BUEY INCANDESCENTE 60W</v>
          </cell>
          <cell r="C2632" t="str">
            <v>U</v>
          </cell>
          <cell r="D2632">
            <v>12</v>
          </cell>
          <cell r="E2632">
            <v>12</v>
          </cell>
          <cell r="G2632">
            <v>0.84</v>
          </cell>
          <cell r="H2632">
            <v>0.83999967575073242</v>
          </cell>
          <cell r="I2632">
            <v>0.83999967575073242</v>
          </cell>
          <cell r="J2632">
            <v>0.83999967575073242</v>
          </cell>
        </row>
        <row r="2633">
          <cell r="A2633">
            <v>2792</v>
          </cell>
          <cell r="B2633" t="str">
            <v>Luminaria tipo aplique 60W</v>
          </cell>
          <cell r="C2633" t="str">
            <v>u</v>
          </cell>
          <cell r="D2633">
            <v>6</v>
          </cell>
          <cell r="E2633">
            <v>6</v>
          </cell>
          <cell r="G2633">
            <v>6</v>
          </cell>
          <cell r="H2633">
            <v>6</v>
          </cell>
          <cell r="I2633">
            <v>6</v>
          </cell>
          <cell r="J2633">
            <v>6</v>
          </cell>
        </row>
        <row r="2634">
          <cell r="A2634">
            <v>2793</v>
          </cell>
          <cell r="B2634" t="str">
            <v>LAMPARA FLUORECENTE COMPACTA 20W</v>
          </cell>
          <cell r="C2634" t="str">
            <v>u</v>
          </cell>
          <cell r="D2634">
            <v>4.5</v>
          </cell>
          <cell r="E2634">
            <v>4.5</v>
          </cell>
          <cell r="G2634">
            <v>4.5</v>
          </cell>
          <cell r="H2634">
            <v>4.5</v>
          </cell>
          <cell r="I2634">
            <v>4.5</v>
          </cell>
          <cell r="J2634">
            <v>4.5</v>
          </cell>
        </row>
        <row r="2635">
          <cell r="A2635">
            <v>2794</v>
          </cell>
          <cell r="B2635" t="str">
            <v>TABLERO DE DISTRIBUCION TRIFASICO 18 CIRCUITOS</v>
          </cell>
          <cell r="C2635" t="str">
            <v>U</v>
          </cell>
          <cell r="D2635">
            <v>64</v>
          </cell>
          <cell r="E2635">
            <v>64</v>
          </cell>
          <cell r="G2635">
            <v>64</v>
          </cell>
          <cell r="H2635">
            <v>64</v>
          </cell>
          <cell r="I2635">
            <v>64</v>
          </cell>
          <cell r="J2635">
            <v>64</v>
          </cell>
        </row>
        <row r="2636">
          <cell r="A2636">
            <v>2795</v>
          </cell>
          <cell r="B2636" t="str">
            <v>Breaker monofásico</v>
          </cell>
          <cell r="C2636" t="str">
            <v>u</v>
          </cell>
          <cell r="D2636">
            <v>11</v>
          </cell>
          <cell r="E2636">
            <v>11</v>
          </cell>
          <cell r="G2636">
            <v>11</v>
          </cell>
          <cell r="H2636">
            <v>11</v>
          </cell>
          <cell r="I2636">
            <v>11</v>
          </cell>
          <cell r="J2636">
            <v>11</v>
          </cell>
        </row>
        <row r="2637">
          <cell r="A2637">
            <v>2796</v>
          </cell>
          <cell r="B2637" t="str">
            <v>Breaker trifásico</v>
          </cell>
          <cell r="C2637" t="str">
            <v>u</v>
          </cell>
          <cell r="D2637">
            <v>21</v>
          </cell>
          <cell r="E2637">
            <v>21</v>
          </cell>
          <cell r="G2637">
            <v>21</v>
          </cell>
          <cell r="H2637">
            <v>21</v>
          </cell>
          <cell r="I2637">
            <v>21</v>
          </cell>
          <cell r="J2637">
            <v>21</v>
          </cell>
        </row>
        <row r="2638">
          <cell r="A2638">
            <v>2797</v>
          </cell>
          <cell r="B2638" t="str">
            <v>TABLERO DE DISTRIBUCION TRIFASICO 12 CIRCUITOS</v>
          </cell>
          <cell r="C2638" t="str">
            <v>U</v>
          </cell>
          <cell r="D2638">
            <v>48</v>
          </cell>
          <cell r="E2638">
            <v>48</v>
          </cell>
          <cell r="G2638">
            <v>48</v>
          </cell>
          <cell r="H2638">
            <v>48</v>
          </cell>
          <cell r="I2638">
            <v>48</v>
          </cell>
          <cell r="J2638">
            <v>48</v>
          </cell>
        </row>
        <row r="2639">
          <cell r="A2639">
            <v>2798</v>
          </cell>
          <cell r="B2639" t="str">
            <v>TABLERO DE DISTRIBUCION TRIFASICO 6 CIRCUITOS</v>
          </cell>
          <cell r="C2639" t="str">
            <v>U</v>
          </cell>
          <cell r="D2639">
            <v>24</v>
          </cell>
          <cell r="E2639">
            <v>24</v>
          </cell>
          <cell r="G2639">
            <v>24</v>
          </cell>
          <cell r="H2639">
            <v>24</v>
          </cell>
          <cell r="I2639">
            <v>24</v>
          </cell>
          <cell r="J2639">
            <v>24</v>
          </cell>
        </row>
        <row r="2640">
          <cell r="A2640">
            <v>2799</v>
          </cell>
          <cell r="B2640" t="str">
            <v>Tomacorriente trifásico</v>
          </cell>
          <cell r="C2640" t="str">
            <v>U</v>
          </cell>
          <cell r="D2640">
            <v>10</v>
          </cell>
          <cell r="E2640">
            <v>10</v>
          </cell>
          <cell r="G2640">
            <v>10</v>
          </cell>
          <cell r="H2640">
            <v>10</v>
          </cell>
          <cell r="I2640">
            <v>10</v>
          </cell>
          <cell r="J2640">
            <v>10</v>
          </cell>
        </row>
        <row r="2641">
          <cell r="A2641">
            <v>2800</v>
          </cell>
          <cell r="B2641" t="str">
            <v>Patch Cord, UTP cat6. 2.0m RJ45-RJ45</v>
          </cell>
          <cell r="C2641" t="str">
            <v>U</v>
          </cell>
          <cell r="D2641">
            <v>2.73</v>
          </cell>
          <cell r="E2641">
            <v>2.7299995422363281</v>
          </cell>
          <cell r="G2641">
            <v>2.7299995422363281</v>
          </cell>
          <cell r="H2641">
            <v>2.7299995422363281</v>
          </cell>
          <cell r="I2641">
            <v>2.7299995422363281</v>
          </cell>
          <cell r="J2641">
            <v>2.7299995422363281</v>
          </cell>
        </row>
        <row r="2642">
          <cell r="A2642">
            <v>2801</v>
          </cell>
          <cell r="B2642" t="str">
            <v>Patch Cord, UTP cat6. 1.0m RJ45-RJ45</v>
          </cell>
          <cell r="C2642" t="str">
            <v>U</v>
          </cell>
          <cell r="D2642">
            <v>1.76</v>
          </cell>
          <cell r="E2642">
            <v>1.7599992752075195</v>
          </cell>
          <cell r="G2642">
            <v>1.7599992752075195</v>
          </cell>
          <cell r="H2642">
            <v>1.7599992752075195</v>
          </cell>
          <cell r="I2642">
            <v>1.7599992752075195</v>
          </cell>
          <cell r="J2642">
            <v>1.7599992752075195</v>
          </cell>
        </row>
        <row r="2643">
          <cell r="A2643">
            <v>2802</v>
          </cell>
          <cell r="B2643" t="str">
            <v>Patch Panel 19" 1u cat 6 24xRJ45/U 24 puertos código A y B sólido</v>
          </cell>
          <cell r="C2643" t="str">
            <v>u</v>
          </cell>
          <cell r="D2643">
            <v>256</v>
          </cell>
          <cell r="E2643">
            <v>256</v>
          </cell>
          <cell r="G2643">
            <v>256</v>
          </cell>
          <cell r="H2643">
            <v>256</v>
          </cell>
          <cell r="I2643">
            <v>256</v>
          </cell>
          <cell r="J2643">
            <v>256</v>
          </cell>
        </row>
        <row r="2644">
          <cell r="A2644">
            <v>2803</v>
          </cell>
          <cell r="B2644" t="str">
            <v>Patch Panel 19" 1u cat 6 24xRJ45/U 12 puertos código A y B sólido</v>
          </cell>
          <cell r="C2644" t="str">
            <v>u</v>
          </cell>
          <cell r="D2644">
            <v>145</v>
          </cell>
          <cell r="E2644">
            <v>145</v>
          </cell>
          <cell r="G2644">
            <v>145</v>
          </cell>
          <cell r="H2644">
            <v>145</v>
          </cell>
          <cell r="I2644">
            <v>145</v>
          </cell>
          <cell r="J2644">
            <v>145</v>
          </cell>
        </row>
        <row r="2645">
          <cell r="A2645">
            <v>2804</v>
          </cell>
          <cell r="B2645" t="str">
            <v>Rack 48 U  con puerta frontal de vidrio y chapa, puertas desmonatbles incluye ventilador</v>
          </cell>
          <cell r="C2645" t="str">
            <v>u</v>
          </cell>
          <cell r="D2645">
            <v>720</v>
          </cell>
          <cell r="E2645">
            <v>720</v>
          </cell>
          <cell r="G2645">
            <v>720</v>
          </cell>
          <cell r="H2645">
            <v>720</v>
          </cell>
          <cell r="I2645">
            <v>720</v>
          </cell>
          <cell r="J2645">
            <v>720</v>
          </cell>
        </row>
        <row r="2646">
          <cell r="A2646">
            <v>2805</v>
          </cell>
          <cell r="B2646" t="str">
            <v>Organizador horizontal 2U</v>
          </cell>
          <cell r="C2646" t="str">
            <v>u</v>
          </cell>
          <cell r="D2646">
            <v>23.5</v>
          </cell>
          <cell r="E2646">
            <v>23.5</v>
          </cell>
          <cell r="G2646">
            <v>23.5</v>
          </cell>
          <cell r="H2646">
            <v>23.5</v>
          </cell>
          <cell r="I2646">
            <v>23.5</v>
          </cell>
          <cell r="J2646">
            <v>23.5</v>
          </cell>
        </row>
        <row r="2647">
          <cell r="A2647">
            <v>2806</v>
          </cell>
          <cell r="B2647" t="str">
            <v>Multitoma vertical, 19" 8 tomas dobles.</v>
          </cell>
          <cell r="C2647" t="str">
            <v>u</v>
          </cell>
          <cell r="D2647">
            <v>80</v>
          </cell>
          <cell r="E2647">
            <v>80</v>
          </cell>
          <cell r="G2647">
            <v>80</v>
          </cell>
          <cell r="H2647">
            <v>80</v>
          </cell>
          <cell r="I2647">
            <v>80</v>
          </cell>
          <cell r="J2647">
            <v>80</v>
          </cell>
        </row>
        <row r="2648">
          <cell r="A2648">
            <v>2807</v>
          </cell>
          <cell r="B2648" t="str">
            <v>Amarra Plástica</v>
          </cell>
          <cell r="C2648" t="str">
            <v>u</v>
          </cell>
          <cell r="D2648">
            <v>2.1</v>
          </cell>
          <cell r="E2648">
            <v>2.0999984741210938</v>
          </cell>
          <cell r="G2648">
            <v>2.0999984741210938</v>
          </cell>
          <cell r="H2648">
            <v>2.0999984741210938</v>
          </cell>
          <cell r="I2648">
            <v>2.0999984741210938</v>
          </cell>
          <cell r="J2648">
            <v>2.0999984741210938</v>
          </cell>
        </row>
        <row r="2649">
          <cell r="A2649">
            <v>2808</v>
          </cell>
          <cell r="B2649" t="str">
            <v>Switch de 24 puertos similar a D-Link para montaje en Rack, no administrable</v>
          </cell>
          <cell r="C2649" t="str">
            <v>u</v>
          </cell>
          <cell r="D2649">
            <v>285</v>
          </cell>
          <cell r="E2649">
            <v>285</v>
          </cell>
          <cell r="G2649">
            <v>285</v>
          </cell>
          <cell r="H2649">
            <v>285</v>
          </cell>
          <cell r="I2649">
            <v>285</v>
          </cell>
          <cell r="J2649">
            <v>285</v>
          </cell>
        </row>
        <row r="2650">
          <cell r="A2650">
            <v>2809</v>
          </cell>
          <cell r="B2650" t="str">
            <v>Switch de 16 puertos similar a D-Link para montaje en Rack, no administrable</v>
          </cell>
          <cell r="C2650" t="str">
            <v>u</v>
          </cell>
          <cell r="D2650">
            <v>196</v>
          </cell>
          <cell r="E2650">
            <v>196</v>
          </cell>
          <cell r="G2650">
            <v>196</v>
          </cell>
          <cell r="H2650">
            <v>196</v>
          </cell>
          <cell r="I2650">
            <v>196</v>
          </cell>
          <cell r="J2650">
            <v>196</v>
          </cell>
        </row>
        <row r="2651">
          <cell r="A2651">
            <v>2810</v>
          </cell>
          <cell r="B2651" t="str">
            <v>Switch de 24 puertos similar a D-Link para montaje en Rack,administrable</v>
          </cell>
          <cell r="C2651" t="str">
            <v>u</v>
          </cell>
          <cell r="D2651">
            <v>650</v>
          </cell>
          <cell r="E2651">
            <v>650</v>
          </cell>
          <cell r="G2651">
            <v>650</v>
          </cell>
          <cell r="H2651">
            <v>650</v>
          </cell>
          <cell r="I2651">
            <v>650</v>
          </cell>
          <cell r="J2651">
            <v>650</v>
          </cell>
        </row>
        <row r="2652">
          <cell r="A2652">
            <v>2811</v>
          </cell>
          <cell r="B2652" t="str">
            <v>Bandeja metálica de 15 x 5 cm y 2.4m de largo con tapa</v>
          </cell>
          <cell r="C2652" t="str">
            <v>u</v>
          </cell>
          <cell r="D2652">
            <v>37.64</v>
          </cell>
          <cell r="E2652">
            <v>37.639984130859375</v>
          </cell>
          <cell r="G2652">
            <v>37.639984130859375</v>
          </cell>
          <cell r="H2652">
            <v>37.639984130859375</v>
          </cell>
          <cell r="I2652">
            <v>37.639984130859375</v>
          </cell>
          <cell r="J2652">
            <v>37.639984130859375</v>
          </cell>
        </row>
        <row r="2653">
          <cell r="A2653">
            <v>2812</v>
          </cell>
          <cell r="B2653" t="str">
            <v>Face plate 1 puerto</v>
          </cell>
          <cell r="C2653" t="str">
            <v>u</v>
          </cell>
          <cell r="D2653">
            <v>1.26</v>
          </cell>
          <cell r="E2653">
            <v>1.2599992752075195</v>
          </cell>
          <cell r="G2653">
            <v>1.2599992752075195</v>
          </cell>
          <cell r="H2653">
            <v>1.2599992752075195</v>
          </cell>
          <cell r="I2653">
            <v>1.2599992752075195</v>
          </cell>
          <cell r="J2653">
            <v>1.2599992752075195</v>
          </cell>
        </row>
        <row r="2654">
          <cell r="A2654">
            <v>2813</v>
          </cell>
          <cell r="B2654" t="str">
            <v>Jack RJ45, Cat6</v>
          </cell>
          <cell r="C2654" t="str">
            <v>u</v>
          </cell>
          <cell r="D2654">
            <v>4.9000000000000004</v>
          </cell>
          <cell r="E2654">
            <v>4.8999977111816406</v>
          </cell>
          <cell r="G2654">
            <v>4.8999977111816406</v>
          </cell>
          <cell r="H2654">
            <v>4.8999977111816406</v>
          </cell>
          <cell r="I2654">
            <v>4.8999977111816406</v>
          </cell>
          <cell r="J2654">
            <v>4.8999977111816406</v>
          </cell>
        </row>
        <row r="2655">
          <cell r="A2655">
            <v>2814</v>
          </cell>
          <cell r="B2655" t="str">
            <v>Cable 4p, UTP, cat 6</v>
          </cell>
          <cell r="C2655" t="str">
            <v>m</v>
          </cell>
          <cell r="D2655">
            <v>0.35</v>
          </cell>
          <cell r="E2655">
            <v>0.34999990463256836</v>
          </cell>
          <cell r="G2655">
            <v>0.34999990463256836</v>
          </cell>
          <cell r="H2655">
            <v>0.34999990463256836</v>
          </cell>
          <cell r="I2655">
            <v>0.34999990463256836</v>
          </cell>
          <cell r="J2655">
            <v>0.34999990463256836</v>
          </cell>
        </row>
        <row r="2656">
          <cell r="A2656">
            <v>2815</v>
          </cell>
          <cell r="B2656" t="str">
            <v xml:space="preserve">UNION CONDUIT TIPO EMT </v>
          </cell>
          <cell r="C2656" t="str">
            <v>U</v>
          </cell>
          <cell r="D2656">
            <v>1.2</v>
          </cell>
          <cell r="E2656">
            <v>1.1999998092651367</v>
          </cell>
          <cell r="G2656">
            <v>1.1999998092651367</v>
          </cell>
          <cell r="H2656">
            <v>1.1999998092651367</v>
          </cell>
          <cell r="I2656">
            <v>1.1999998092651367</v>
          </cell>
          <cell r="J2656">
            <v>1.1999998092651367</v>
          </cell>
        </row>
        <row r="2657">
          <cell r="A2657">
            <v>2816</v>
          </cell>
          <cell r="B2657" t="str">
            <v xml:space="preserve">Conector conduit EMT </v>
          </cell>
          <cell r="C2657" t="str">
            <v>u</v>
          </cell>
          <cell r="D2657">
            <v>0.45</v>
          </cell>
          <cell r="E2657">
            <v>0.44999980926513672</v>
          </cell>
          <cell r="G2657">
            <v>0.44999980926513672</v>
          </cell>
          <cell r="H2657">
            <v>0.44999980926513672</v>
          </cell>
          <cell r="I2657">
            <v>0.44999980926513672</v>
          </cell>
          <cell r="J2657">
            <v>0.44999980926513672</v>
          </cell>
        </row>
        <row r="2658">
          <cell r="A2658">
            <v>2817</v>
          </cell>
          <cell r="B2658" t="str">
            <v>Face plate 2 puertos</v>
          </cell>
          <cell r="C2658" t="str">
            <v>u</v>
          </cell>
          <cell r="D2658">
            <v>1.26</v>
          </cell>
          <cell r="E2658">
            <v>1.2599992752075195</v>
          </cell>
          <cell r="G2658">
            <v>1.2599992752075195</v>
          </cell>
          <cell r="H2658">
            <v>1.2599992752075195</v>
          </cell>
          <cell r="I2658">
            <v>1.2599992752075195</v>
          </cell>
          <cell r="J2658">
            <v>1.2599992752075195</v>
          </cell>
        </row>
        <row r="2659">
          <cell r="A2659">
            <v>2818</v>
          </cell>
          <cell r="B2659" t="str">
            <v>Procesador de comunicaciones tipo  Panasonic IP200 que incluye; Power Suply incluído baterías y cable 1 Teléfono programador: 24 teclas,  pantalla con tres líneas de iluminación 1 Consola de 60 teclas de operadora 1 Tarjeta de 16 extensiones digitales 4 Tarejeta de extensiones sencillas 1 Tarjeta de 16 troncales 1 Tarjeta de mantenimiento remoto 1 Voice Mail de 2 accesos 32 buzones 15 Teléfono ejecutivo económico 64 Teléfonos sencillos 1 Diadema tipo Panasonic Materiales de montaje e instalación</v>
          </cell>
          <cell r="C2659" t="str">
            <v>u</v>
          </cell>
          <cell r="D2659">
            <v>11250</v>
          </cell>
          <cell r="E2659">
            <v>11250</v>
          </cell>
          <cell r="G2659">
            <v>11250</v>
          </cell>
          <cell r="H2659">
            <v>11250</v>
          </cell>
          <cell r="I2659">
            <v>11250</v>
          </cell>
          <cell r="J2659">
            <v>11250</v>
          </cell>
        </row>
        <row r="2660">
          <cell r="A2660">
            <v>2819</v>
          </cell>
          <cell r="B2660" t="str">
            <v>Procesador de comunicaciones tipo  Panasonic IP200 que incluye; Power Suply incluído baterías y cable 1 Teléfono programador: 24 teclas,  pantalla con tres líneas de iluminación 1 Consola de 60 teclas de operadora 1 Tarjeta de 16 extensiones digitales 3 Tarejeta de extensiones sencillas 1 Tarjeta de 8 troncales 1 Tarjeta de mantenimiento remoto 1 Voice Mail de 2 accesos 32 buzones 15 Teléfono ejecutivo económico 64 Teléfonos sencillos 1 Diadema tipo Panasonic Materiales de montaje e instalación</v>
          </cell>
          <cell r="C2660" t="str">
            <v>u</v>
          </cell>
          <cell r="D2660">
            <v>8500</v>
          </cell>
          <cell r="E2660">
            <v>8500</v>
          </cell>
          <cell r="G2660">
            <v>8500</v>
          </cell>
          <cell r="H2660">
            <v>8500</v>
          </cell>
          <cell r="I2660">
            <v>8500</v>
          </cell>
          <cell r="J2660">
            <v>8500</v>
          </cell>
        </row>
        <row r="2661">
          <cell r="A2661">
            <v>2820</v>
          </cell>
          <cell r="B2661" t="str">
            <v xml:space="preserve">Central Telefónica de 3x8 7 Teléfonos  analógicos </v>
          </cell>
          <cell r="C2661" t="str">
            <v>u</v>
          </cell>
          <cell r="D2661">
            <v>950</v>
          </cell>
          <cell r="E2661">
            <v>950</v>
          </cell>
          <cell r="G2661">
            <v>950</v>
          </cell>
          <cell r="H2661">
            <v>950</v>
          </cell>
          <cell r="I2661">
            <v>950</v>
          </cell>
          <cell r="J2661">
            <v>950</v>
          </cell>
        </row>
        <row r="2662">
          <cell r="A2662">
            <v>2821</v>
          </cell>
          <cell r="B2662" t="str">
            <v>Camera Bracket, steel</v>
          </cell>
          <cell r="C2662" t="str">
            <v>u</v>
          </cell>
          <cell r="D2662">
            <v>31.92</v>
          </cell>
          <cell r="E2662">
            <v>31.919998168945313</v>
          </cell>
          <cell r="G2662">
            <v>31.919998168945313</v>
          </cell>
          <cell r="H2662">
            <v>31.919998168945313</v>
          </cell>
          <cell r="I2662">
            <v>31.919998168945313</v>
          </cell>
          <cell r="J2662">
            <v>31.919998168945313</v>
          </cell>
        </row>
        <row r="2663">
          <cell r="A2663">
            <v>2822</v>
          </cell>
          <cell r="B2663" t="str">
            <v>1/3" 50mm fixed Iris lens, C-Mount, F2.5</v>
          </cell>
          <cell r="C2663" t="str">
            <v>u</v>
          </cell>
          <cell r="D2663">
            <v>210.6</v>
          </cell>
          <cell r="E2663">
            <v>210.5999755859375</v>
          </cell>
          <cell r="G2663">
            <v>210.5999755859375</v>
          </cell>
          <cell r="H2663">
            <v>210.5999755859375</v>
          </cell>
          <cell r="I2663">
            <v>210.5999755859375</v>
          </cell>
          <cell r="J2663">
            <v>210.5999755859375</v>
          </cell>
        </row>
        <row r="2664">
          <cell r="A2664">
            <v>2823</v>
          </cell>
          <cell r="B2664" t="str">
            <v>1/4" Color Day to Night Camera, C/CS Mount, 550 TVL, 0,5Lux, A.E.S. BLC, AWB, DC video Drive, Panasonic. S3 CCD, DC12V.AC220V DC 12V/AC24V.</v>
          </cell>
          <cell r="C2664" t="str">
            <v>u</v>
          </cell>
          <cell r="D2664">
            <v>204.12</v>
          </cell>
          <cell r="E2664">
            <v>204.1199951171875</v>
          </cell>
          <cell r="G2664">
            <v>204.1199951171875</v>
          </cell>
          <cell r="H2664">
            <v>204.1199951171875</v>
          </cell>
          <cell r="I2664">
            <v>204.1199951171875</v>
          </cell>
          <cell r="J2664">
            <v>204.1199951171875</v>
          </cell>
        </row>
        <row r="2665">
          <cell r="A2665">
            <v>2824</v>
          </cell>
          <cell r="B2665" t="str">
            <v>Transformador 110VAC/12VDC</v>
          </cell>
          <cell r="C2665" t="str">
            <v>u</v>
          </cell>
          <cell r="D2665">
            <v>13</v>
          </cell>
          <cell r="E2665">
            <v>13</v>
          </cell>
          <cell r="G2665">
            <v>13</v>
          </cell>
          <cell r="H2665">
            <v>13</v>
          </cell>
          <cell r="I2665">
            <v>13</v>
          </cell>
          <cell r="J2665">
            <v>13</v>
          </cell>
        </row>
        <row r="2666">
          <cell r="A2666">
            <v>2825</v>
          </cell>
          <cell r="B2666" t="str">
            <v>Sistema Geovisión para 8 entradas de video</v>
          </cell>
          <cell r="C2666" t="str">
            <v>U</v>
          </cell>
          <cell r="D2666">
            <v>700</v>
          </cell>
          <cell r="E2666">
            <v>700</v>
          </cell>
          <cell r="G2666">
            <v>700</v>
          </cell>
          <cell r="H2666">
            <v>700</v>
          </cell>
          <cell r="I2666">
            <v>700</v>
          </cell>
          <cell r="J2666">
            <v>700</v>
          </cell>
        </row>
        <row r="2667">
          <cell r="A2667">
            <v>2826</v>
          </cell>
          <cell r="B2667" t="str">
            <v>Cable coaxial RG59 banda ancha 8 Ohmios</v>
          </cell>
          <cell r="C2667" t="str">
            <v>m</v>
          </cell>
          <cell r="D2667">
            <v>0.15</v>
          </cell>
          <cell r="E2667">
            <v>0.14999997615814209</v>
          </cell>
          <cell r="G2667">
            <v>0.14999997615814209</v>
          </cell>
          <cell r="H2667">
            <v>0.14999997615814209</v>
          </cell>
          <cell r="I2667">
            <v>0.14999997615814209</v>
          </cell>
          <cell r="J2667">
            <v>0.14999997615814209</v>
          </cell>
        </row>
        <row r="2668">
          <cell r="A2668">
            <v>2827</v>
          </cell>
          <cell r="B2668" t="str">
            <v>Conectores BNC  TW-ON RG59</v>
          </cell>
          <cell r="C2668" t="str">
            <v>U</v>
          </cell>
          <cell r="D2668">
            <v>1.44</v>
          </cell>
          <cell r="E2668">
            <v>1.4399995803833008</v>
          </cell>
          <cell r="G2668">
            <v>1.4399995803833008</v>
          </cell>
          <cell r="H2668">
            <v>1.4399995803833008</v>
          </cell>
          <cell r="I2668">
            <v>1.4399995803833008</v>
          </cell>
          <cell r="J2668">
            <v>1.4399995803833008</v>
          </cell>
        </row>
        <row r="2669">
          <cell r="A2669">
            <v>2828</v>
          </cell>
          <cell r="B2669" t="str">
            <v>Accesorios de montaje y tornillería</v>
          </cell>
          <cell r="C2669" t="str">
            <v>LOTE</v>
          </cell>
          <cell r="D2669">
            <v>9.23</v>
          </cell>
          <cell r="E2669">
            <v>9.2299957275390625</v>
          </cell>
          <cell r="G2669">
            <v>9.2299957275390625</v>
          </cell>
          <cell r="H2669">
            <v>9.2299957275390625</v>
          </cell>
          <cell r="I2669">
            <v>9.2299957275390625</v>
          </cell>
          <cell r="J2669">
            <v>9.2299957275390625</v>
          </cell>
        </row>
        <row r="2670">
          <cell r="A2670">
            <v>2829</v>
          </cell>
          <cell r="B2670" t="str">
            <v>TOMA ELÉCTRICA DOBLE POLARIZADA</v>
          </cell>
          <cell r="C2670" t="str">
            <v>U</v>
          </cell>
          <cell r="D2670">
            <v>1.2</v>
          </cell>
          <cell r="E2670">
            <v>1.1999998092651367</v>
          </cell>
          <cell r="G2670">
            <v>1.1999998092651367</v>
          </cell>
          <cell r="H2670">
            <v>1.1999998092651367</v>
          </cell>
          <cell r="I2670">
            <v>1.1999998092651367</v>
          </cell>
          <cell r="J2670">
            <v>1.1999998092651367</v>
          </cell>
        </row>
        <row r="2671">
          <cell r="A2671">
            <v>2830</v>
          </cell>
          <cell r="B2671" t="str">
            <v>Caja sobrepuesta</v>
          </cell>
          <cell r="C2671" t="str">
            <v>u</v>
          </cell>
          <cell r="D2671">
            <v>1.5</v>
          </cell>
          <cell r="E2671">
            <v>1.5</v>
          </cell>
          <cell r="G2671">
            <v>1.5</v>
          </cell>
          <cell r="H2671">
            <v>1.5</v>
          </cell>
          <cell r="I2671">
            <v>1.5</v>
          </cell>
          <cell r="J2671">
            <v>1.5</v>
          </cell>
        </row>
        <row r="2672">
          <cell r="A2672">
            <v>2831</v>
          </cell>
          <cell r="B2672" t="str">
            <v>Cable eléctrico flexible N°14</v>
          </cell>
          <cell r="C2672" t="str">
            <v>ml</v>
          </cell>
          <cell r="D2672">
            <v>0.3</v>
          </cell>
          <cell r="E2672">
            <v>0.29999995231628418</v>
          </cell>
          <cell r="G2672">
            <v>0.29999995231628418</v>
          </cell>
          <cell r="H2672">
            <v>0.29999995231628418</v>
          </cell>
          <cell r="I2672">
            <v>0.29999995231628418</v>
          </cell>
          <cell r="J2672">
            <v>0.29999995231628418</v>
          </cell>
        </row>
        <row r="2673">
          <cell r="A2673">
            <v>2832</v>
          </cell>
          <cell r="B2673" t="str">
            <v>Central de alarmas y movimiento DSC 8 zonas expandible a 32 zonas con comunicador residencial</v>
          </cell>
          <cell r="C2673" t="str">
            <v>u</v>
          </cell>
          <cell r="D2673">
            <v>250</v>
          </cell>
          <cell r="E2673">
            <v>250</v>
          </cell>
          <cell r="G2673">
            <v>250</v>
          </cell>
          <cell r="H2673">
            <v>250</v>
          </cell>
          <cell r="I2673">
            <v>250</v>
          </cell>
          <cell r="J2673">
            <v>250</v>
          </cell>
        </row>
        <row r="2674">
          <cell r="A2674">
            <v>2833</v>
          </cell>
          <cell r="B2674" t="str">
            <v>Batería seca para backup de energía 4 horas</v>
          </cell>
          <cell r="C2674" t="str">
            <v>u</v>
          </cell>
          <cell r="D2674">
            <v>20.93</v>
          </cell>
          <cell r="E2674">
            <v>20.92999267578125</v>
          </cell>
          <cell r="G2674">
            <v>20.92999267578125</v>
          </cell>
          <cell r="H2674">
            <v>20.92999267578125</v>
          </cell>
          <cell r="I2674">
            <v>20.92999267578125</v>
          </cell>
          <cell r="J2674">
            <v>20.92999267578125</v>
          </cell>
        </row>
        <row r="2675">
          <cell r="A2675">
            <v>2834</v>
          </cell>
          <cell r="B2675" t="str">
            <v>Transformador - rectificador de 120V CA- 224V DC</v>
          </cell>
          <cell r="C2675" t="str">
            <v>u</v>
          </cell>
          <cell r="D2675">
            <v>12.2</v>
          </cell>
          <cell r="E2675">
            <v>12.199996948242188</v>
          </cell>
          <cell r="G2675">
            <v>12.199996948242188</v>
          </cell>
          <cell r="H2675">
            <v>12.199996948242188</v>
          </cell>
          <cell r="I2675">
            <v>12.199996948242188</v>
          </cell>
          <cell r="J2675">
            <v>12.199996948242188</v>
          </cell>
        </row>
        <row r="2676">
          <cell r="A2676">
            <v>2835</v>
          </cell>
          <cell r="B2676" t="str">
            <v>Sensor de humo</v>
          </cell>
          <cell r="C2676" t="str">
            <v>u</v>
          </cell>
          <cell r="D2676">
            <v>33.64</v>
          </cell>
          <cell r="E2676">
            <v>33.639984130859375</v>
          </cell>
          <cell r="G2676">
            <v>33.639984130859375</v>
          </cell>
          <cell r="H2676">
            <v>33.639984130859375</v>
          </cell>
          <cell r="I2676">
            <v>33.639984130859375</v>
          </cell>
          <cell r="J2676">
            <v>33.639984130859375</v>
          </cell>
        </row>
        <row r="2677">
          <cell r="A2677">
            <v>2836</v>
          </cell>
          <cell r="B2677" t="str">
            <v>Luz estroboscópica</v>
          </cell>
          <cell r="C2677" t="str">
            <v>u</v>
          </cell>
          <cell r="D2677">
            <v>35</v>
          </cell>
          <cell r="E2677">
            <v>35</v>
          </cell>
          <cell r="G2677">
            <v>35</v>
          </cell>
          <cell r="H2677">
            <v>35</v>
          </cell>
          <cell r="I2677">
            <v>35</v>
          </cell>
          <cell r="J2677">
            <v>35</v>
          </cell>
        </row>
        <row r="2678">
          <cell r="A2678">
            <v>2837</v>
          </cell>
          <cell r="B2678" t="str">
            <v>Teclado con display Alfanumérico</v>
          </cell>
          <cell r="C2678" t="str">
            <v>u</v>
          </cell>
          <cell r="D2678">
            <v>162</v>
          </cell>
          <cell r="E2678">
            <v>162</v>
          </cell>
          <cell r="G2678">
            <v>162</v>
          </cell>
          <cell r="H2678">
            <v>162</v>
          </cell>
          <cell r="I2678">
            <v>162</v>
          </cell>
          <cell r="J2678">
            <v>162</v>
          </cell>
        </row>
        <row r="2679">
          <cell r="A2679">
            <v>2838</v>
          </cell>
          <cell r="B2679" t="str">
            <v>Sirena para exterior de 30 W tipo corneta</v>
          </cell>
          <cell r="C2679" t="str">
            <v>u</v>
          </cell>
          <cell r="D2679">
            <v>23</v>
          </cell>
          <cell r="E2679">
            <v>23</v>
          </cell>
          <cell r="G2679">
            <v>23</v>
          </cell>
          <cell r="H2679">
            <v>23</v>
          </cell>
          <cell r="I2679">
            <v>23</v>
          </cell>
          <cell r="J2679">
            <v>23</v>
          </cell>
        </row>
        <row r="2680">
          <cell r="A2680">
            <v>2839</v>
          </cell>
          <cell r="B2680" t="str">
            <v>Cable 3 pares UTP cat 3</v>
          </cell>
          <cell r="C2680" t="str">
            <v>ml</v>
          </cell>
          <cell r="D2680">
            <v>0.35</v>
          </cell>
          <cell r="E2680">
            <v>0.34999990463256836</v>
          </cell>
          <cell r="G2680">
            <v>0.34999990463256836</v>
          </cell>
          <cell r="H2680">
            <v>0.34999990463256836</v>
          </cell>
          <cell r="I2680">
            <v>0.34999990463256836</v>
          </cell>
          <cell r="J2680">
            <v>0.34999990463256836</v>
          </cell>
        </row>
        <row r="2681">
          <cell r="A2681">
            <v>2840</v>
          </cell>
          <cell r="B2681" t="str">
            <v>Reproductor de 5 CDs (o sustituto)</v>
          </cell>
          <cell r="C2681" t="str">
            <v>u</v>
          </cell>
          <cell r="D2681">
            <v>270</v>
          </cell>
          <cell r="E2681">
            <v>270</v>
          </cell>
          <cell r="G2681">
            <v>270</v>
          </cell>
          <cell r="H2681">
            <v>270</v>
          </cell>
          <cell r="I2681">
            <v>270</v>
          </cell>
          <cell r="J2681">
            <v>270</v>
          </cell>
        </row>
        <row r="2682">
          <cell r="A2682">
            <v>2841</v>
          </cell>
          <cell r="B2682" t="str">
            <v>Micrófono</v>
          </cell>
          <cell r="C2682" t="str">
            <v>u</v>
          </cell>
          <cell r="D2682">
            <v>150</v>
          </cell>
          <cell r="E2682">
            <v>150</v>
          </cell>
          <cell r="G2682">
            <v>150</v>
          </cell>
          <cell r="H2682">
            <v>150</v>
          </cell>
          <cell r="I2682">
            <v>150</v>
          </cell>
          <cell r="J2682">
            <v>150</v>
          </cell>
        </row>
        <row r="2683">
          <cell r="A2683">
            <v>2842</v>
          </cell>
          <cell r="B2683" t="str">
            <v>Amplificador de audio de 240 Vatios / 5 zonas</v>
          </cell>
          <cell r="C2683" t="str">
            <v>u</v>
          </cell>
          <cell r="D2683">
            <v>814</v>
          </cell>
          <cell r="E2683">
            <v>814</v>
          </cell>
          <cell r="G2683">
            <v>814</v>
          </cell>
          <cell r="H2683">
            <v>814</v>
          </cell>
          <cell r="I2683">
            <v>814</v>
          </cell>
          <cell r="J2683">
            <v>814</v>
          </cell>
        </row>
        <row r="2684">
          <cell r="A2684">
            <v>2843</v>
          </cell>
          <cell r="B2684" t="str">
            <v>Consola de sonido. 8aux, y 16 salidas microfono con control para graves y agudos. Control fidelidad</v>
          </cell>
          <cell r="C2684" t="str">
            <v>u</v>
          </cell>
          <cell r="D2684">
            <v>1400</v>
          </cell>
          <cell r="E2684">
            <v>1400</v>
          </cell>
          <cell r="G2684">
            <v>1400</v>
          </cell>
          <cell r="H2684">
            <v>1400</v>
          </cell>
          <cell r="I2684">
            <v>1400</v>
          </cell>
          <cell r="J2684">
            <v>1400</v>
          </cell>
        </row>
        <row r="2685">
          <cell r="A2685">
            <v>2844</v>
          </cell>
          <cell r="B2685" t="str">
            <v>Amplificador de audio de 80 Vatios / 1 zonas</v>
          </cell>
          <cell r="C2685" t="str">
            <v>u</v>
          </cell>
          <cell r="D2685">
            <v>250</v>
          </cell>
          <cell r="E2685">
            <v>250</v>
          </cell>
          <cell r="G2685">
            <v>250</v>
          </cell>
          <cell r="H2685">
            <v>250</v>
          </cell>
          <cell r="I2685">
            <v>250</v>
          </cell>
          <cell r="J2685">
            <v>250</v>
          </cell>
        </row>
        <row r="2686">
          <cell r="A2686">
            <v>2845</v>
          </cell>
          <cell r="B2686" t="str">
            <v>Parlante autoamplificado de 100 W (columna sonora)</v>
          </cell>
          <cell r="C2686" t="str">
            <v>u</v>
          </cell>
          <cell r="D2686">
            <v>552</v>
          </cell>
          <cell r="E2686">
            <v>552</v>
          </cell>
          <cell r="G2686">
            <v>552</v>
          </cell>
          <cell r="H2686">
            <v>552</v>
          </cell>
          <cell r="I2686">
            <v>552</v>
          </cell>
          <cell r="J2686">
            <v>552</v>
          </cell>
        </row>
        <row r="2687">
          <cell r="A2687">
            <v>2846</v>
          </cell>
          <cell r="B2687" t="str">
            <v>Control de volumen</v>
          </cell>
          <cell r="C2687" t="str">
            <v>u</v>
          </cell>
          <cell r="D2687">
            <v>20</v>
          </cell>
          <cell r="E2687">
            <v>20</v>
          </cell>
          <cell r="G2687">
            <v>20</v>
          </cell>
          <cell r="H2687">
            <v>20</v>
          </cell>
          <cell r="I2687">
            <v>20</v>
          </cell>
          <cell r="J2687">
            <v>20</v>
          </cell>
        </row>
        <row r="2688">
          <cell r="A2688">
            <v>2847</v>
          </cell>
          <cell r="B2688" t="str">
            <v>Parlante para techo de 3W con rejilla</v>
          </cell>
          <cell r="C2688" t="str">
            <v>u</v>
          </cell>
          <cell r="D2688">
            <v>24</v>
          </cell>
          <cell r="E2688">
            <v>24</v>
          </cell>
          <cell r="G2688">
            <v>24</v>
          </cell>
          <cell r="H2688">
            <v>24</v>
          </cell>
          <cell r="I2688">
            <v>24</v>
          </cell>
          <cell r="J2688">
            <v>24</v>
          </cell>
        </row>
        <row r="2689">
          <cell r="A2689">
            <v>2848</v>
          </cell>
          <cell r="B2689" t="str">
            <v>Cable microfono</v>
          </cell>
          <cell r="C2689" t="str">
            <v>ml</v>
          </cell>
          <cell r="D2689">
            <v>0.5</v>
          </cell>
          <cell r="E2689">
            <v>0.5</v>
          </cell>
          <cell r="G2689">
            <v>0.5</v>
          </cell>
          <cell r="H2689">
            <v>0.5</v>
          </cell>
          <cell r="I2689">
            <v>0.5</v>
          </cell>
          <cell r="J2689">
            <v>0.5</v>
          </cell>
        </row>
        <row r="2690">
          <cell r="A2690">
            <v>2849</v>
          </cell>
          <cell r="B2690" t="str">
            <v>Caja sobrepuesta con face plate para conector XLR</v>
          </cell>
          <cell r="C2690" t="str">
            <v>u</v>
          </cell>
          <cell r="D2690">
            <v>4.8</v>
          </cell>
          <cell r="E2690">
            <v>4.7999992370605469</v>
          </cell>
          <cell r="G2690">
            <v>4.7999992370605469</v>
          </cell>
          <cell r="H2690">
            <v>4.7999992370605469</v>
          </cell>
          <cell r="I2690">
            <v>4.7999992370605469</v>
          </cell>
          <cell r="J2690">
            <v>4.7999992370605469</v>
          </cell>
        </row>
        <row r="2691">
          <cell r="A2691">
            <v>2850</v>
          </cell>
          <cell r="B2691" t="str">
            <v>Conectores XRL macho</v>
          </cell>
          <cell r="C2691" t="str">
            <v>u</v>
          </cell>
          <cell r="D2691">
            <v>8.16</v>
          </cell>
          <cell r="E2691">
            <v>8.1599960327148438</v>
          </cell>
          <cell r="G2691">
            <v>8.1599960327148438</v>
          </cell>
          <cell r="H2691">
            <v>8.1599960327148438</v>
          </cell>
          <cell r="I2691">
            <v>8.1599960327148438</v>
          </cell>
          <cell r="J2691">
            <v>8.1599960327148438</v>
          </cell>
        </row>
        <row r="2692">
          <cell r="A2692">
            <v>2851</v>
          </cell>
          <cell r="B2692" t="str">
            <v>Conectores XRL hembra</v>
          </cell>
          <cell r="C2692" t="str">
            <v>u</v>
          </cell>
          <cell r="D2692">
            <v>8.16</v>
          </cell>
          <cell r="E2692">
            <v>8.1599960327148438</v>
          </cell>
          <cell r="G2692">
            <v>8.1599960327148438</v>
          </cell>
          <cell r="H2692">
            <v>8.1599960327148438</v>
          </cell>
          <cell r="I2692">
            <v>8.1599960327148438</v>
          </cell>
          <cell r="J2692">
            <v>8.1599960327148438</v>
          </cell>
        </row>
        <row r="2693">
          <cell r="A2693">
            <v>2852</v>
          </cell>
          <cell r="B2693" t="str">
            <v>Cable peatina No. 16 AWG</v>
          </cell>
          <cell r="C2693" t="str">
            <v>u</v>
          </cell>
          <cell r="D2693">
            <v>0.35</v>
          </cell>
          <cell r="E2693">
            <v>0.34999990463256836</v>
          </cell>
          <cell r="G2693">
            <v>0.34999990463256836</v>
          </cell>
          <cell r="H2693">
            <v>0.34999990463256836</v>
          </cell>
          <cell r="I2693">
            <v>0.34999990463256836</v>
          </cell>
          <cell r="J2693">
            <v>0.34999990463256836</v>
          </cell>
        </row>
        <row r="2694">
          <cell r="A2694">
            <v>2853</v>
          </cell>
          <cell r="B2694" t="str">
            <v>Aislamiento en lana de vidrio</v>
          </cell>
          <cell r="C2694" t="str">
            <v>m2</v>
          </cell>
          <cell r="D2694">
            <v>6</v>
          </cell>
          <cell r="E2694">
            <v>6</v>
          </cell>
          <cell r="G2694">
            <v>6</v>
          </cell>
          <cell r="H2694">
            <v>6</v>
          </cell>
          <cell r="I2694">
            <v>6</v>
          </cell>
          <cell r="J2694">
            <v>6</v>
          </cell>
        </row>
        <row r="2695">
          <cell r="A2695">
            <v>2854</v>
          </cell>
          <cell r="B2695" t="str">
            <v>Pega blanca</v>
          </cell>
          <cell r="C2695" t="str">
            <v>gal</v>
          </cell>
          <cell r="D2695">
            <v>6</v>
          </cell>
          <cell r="E2695">
            <v>6</v>
          </cell>
          <cell r="G2695">
            <v>6</v>
          </cell>
          <cell r="H2695">
            <v>6</v>
          </cell>
          <cell r="I2695">
            <v>6</v>
          </cell>
          <cell r="J2695">
            <v>6</v>
          </cell>
        </row>
        <row r="2696">
          <cell r="A2696">
            <v>2855</v>
          </cell>
          <cell r="B2696" t="str">
            <v>Tol galvanizado</v>
          </cell>
          <cell r="C2696" t="str">
            <v>Kg</v>
          </cell>
          <cell r="D2696">
            <v>2.5</v>
          </cell>
          <cell r="E2696">
            <v>2.5</v>
          </cell>
          <cell r="G2696">
            <v>2.5</v>
          </cell>
          <cell r="H2696">
            <v>2.5</v>
          </cell>
          <cell r="I2696">
            <v>2.5</v>
          </cell>
          <cell r="J2696">
            <v>2.5</v>
          </cell>
        </row>
        <row r="2697">
          <cell r="A2697">
            <v>2856</v>
          </cell>
          <cell r="B2697" t="str">
            <v>VENTILADORES DE EXTRACCION 3800 CFM/1.5HP</v>
          </cell>
          <cell r="C2697" t="str">
            <v>U</v>
          </cell>
          <cell r="D2697">
            <v>950</v>
          </cell>
          <cell r="E2697">
            <v>950</v>
          </cell>
          <cell r="G2697">
            <v>950</v>
          </cell>
          <cell r="H2697">
            <v>950</v>
          </cell>
          <cell r="I2697">
            <v>950</v>
          </cell>
          <cell r="J2697">
            <v>950</v>
          </cell>
        </row>
        <row r="2698">
          <cell r="A2698">
            <v>2857</v>
          </cell>
          <cell r="B2698" t="str">
            <v>UNIDAD PAQUETE DE AIRE ACONDICIONADO 60000 BTU</v>
          </cell>
          <cell r="C2698" t="str">
            <v>U</v>
          </cell>
          <cell r="D2698">
            <v>6800</v>
          </cell>
          <cell r="E2698">
            <v>6800</v>
          </cell>
          <cell r="G2698">
            <v>6800</v>
          </cell>
          <cell r="H2698">
            <v>6800</v>
          </cell>
          <cell r="I2698">
            <v>6800</v>
          </cell>
          <cell r="J2698">
            <v>6800</v>
          </cell>
        </row>
        <row r="2699">
          <cell r="A2699">
            <v>2858</v>
          </cell>
          <cell r="B2699" t="str">
            <v>REJILLAS DE TECHO ALUMINIO 6"X 6"</v>
          </cell>
          <cell r="C2699" t="str">
            <v>U</v>
          </cell>
          <cell r="D2699">
            <v>8.1999999999999993</v>
          </cell>
          <cell r="E2699">
            <v>8.1999969482421875</v>
          </cell>
          <cell r="G2699">
            <v>8.1999969482421875</v>
          </cell>
          <cell r="H2699">
            <v>8.1999969482421875</v>
          </cell>
          <cell r="I2699">
            <v>8.1999969482421875</v>
          </cell>
          <cell r="J2699">
            <v>8.1999969482421875</v>
          </cell>
        </row>
        <row r="2700">
          <cell r="A2700">
            <v>2859</v>
          </cell>
          <cell r="B2700" t="str">
            <v>REJILLAS DE TECHO ALUMINIO 8"X 8"</v>
          </cell>
          <cell r="C2700" t="str">
            <v>U</v>
          </cell>
          <cell r="D2700">
            <v>14.5</v>
          </cell>
          <cell r="E2700">
            <v>14.5</v>
          </cell>
          <cell r="G2700">
            <v>14.5</v>
          </cell>
          <cell r="H2700">
            <v>14.5</v>
          </cell>
          <cell r="I2700">
            <v>14.5</v>
          </cell>
          <cell r="J2700">
            <v>14.5</v>
          </cell>
        </row>
        <row r="2701">
          <cell r="A2701">
            <v>2860</v>
          </cell>
          <cell r="B2701" t="str">
            <v>REJILLAS DE TECHO ALUMINIO 10"X 10"</v>
          </cell>
          <cell r="C2701" t="str">
            <v>U</v>
          </cell>
          <cell r="D2701">
            <v>18.899999999999999</v>
          </cell>
          <cell r="E2701">
            <v>18.899993896484375</v>
          </cell>
          <cell r="G2701">
            <v>18.899993896484375</v>
          </cell>
          <cell r="H2701">
            <v>18.899993896484375</v>
          </cell>
          <cell r="I2701">
            <v>18.899993896484375</v>
          </cell>
          <cell r="J2701">
            <v>18.899993896484375</v>
          </cell>
        </row>
        <row r="2702">
          <cell r="A2702">
            <v>2861</v>
          </cell>
          <cell r="B2702" t="str">
            <v>REJILLAS DE TECHO ALUMINIO 12"X 10"</v>
          </cell>
          <cell r="C2702" t="str">
            <v>U</v>
          </cell>
          <cell r="D2702">
            <v>23.6</v>
          </cell>
          <cell r="E2702">
            <v>23.599990844726563</v>
          </cell>
          <cell r="G2702">
            <v>23.599990844726563</v>
          </cell>
          <cell r="H2702">
            <v>23.599990844726563</v>
          </cell>
          <cell r="I2702">
            <v>23.599990844726563</v>
          </cell>
          <cell r="J2702">
            <v>23.599990844726563</v>
          </cell>
        </row>
        <row r="2703">
          <cell r="A2703">
            <v>2862</v>
          </cell>
          <cell r="B2703" t="str">
            <v>REJILLAS DE TECHO ALUMINIO 20"X 10"</v>
          </cell>
          <cell r="C2703" t="str">
            <v>U</v>
          </cell>
          <cell r="D2703">
            <v>35.1</v>
          </cell>
          <cell r="E2703">
            <v>35.0999755859375</v>
          </cell>
          <cell r="G2703">
            <v>35.0999755859375</v>
          </cell>
          <cell r="H2703">
            <v>35.0999755859375</v>
          </cell>
          <cell r="I2703">
            <v>35.0999755859375</v>
          </cell>
          <cell r="J2703">
            <v>35.0999755859375</v>
          </cell>
        </row>
        <row r="2704">
          <cell r="A2704">
            <v>2863</v>
          </cell>
          <cell r="B2704" t="str">
            <v>REJILLAS DE TECHO ALUMINIO 30"X 6"</v>
          </cell>
          <cell r="C2704" t="str">
            <v>U</v>
          </cell>
          <cell r="D2704">
            <v>45</v>
          </cell>
          <cell r="E2704">
            <v>45</v>
          </cell>
          <cell r="G2704">
            <v>45</v>
          </cell>
          <cell r="H2704">
            <v>45</v>
          </cell>
          <cell r="I2704">
            <v>45</v>
          </cell>
          <cell r="J2704">
            <v>45</v>
          </cell>
        </row>
        <row r="2705">
          <cell r="A2705">
            <v>2864</v>
          </cell>
          <cell r="B2705" t="str">
            <v>VÁLVULA DE ALTA PRESIÓN 1"</v>
          </cell>
          <cell r="C2705" t="str">
            <v>U</v>
          </cell>
          <cell r="D2705">
            <v>50</v>
          </cell>
          <cell r="E2705">
            <v>50</v>
          </cell>
          <cell r="G2705">
            <v>50</v>
          </cell>
          <cell r="H2705">
            <v>50</v>
          </cell>
          <cell r="I2705">
            <v>50</v>
          </cell>
          <cell r="J2705">
            <v>50</v>
          </cell>
        </row>
        <row r="2706">
          <cell r="A2706">
            <v>2865</v>
          </cell>
          <cell r="B2706" t="str">
            <v>VÁLVULA DE BAJA PRESIÓN 3/4"</v>
          </cell>
          <cell r="C2706" t="str">
            <v>U</v>
          </cell>
          <cell r="D2706">
            <v>35</v>
          </cell>
          <cell r="E2706">
            <v>35</v>
          </cell>
          <cell r="G2706">
            <v>35</v>
          </cell>
          <cell r="H2706">
            <v>35</v>
          </cell>
          <cell r="I2706">
            <v>35</v>
          </cell>
          <cell r="J2706">
            <v>35</v>
          </cell>
        </row>
        <row r="2707">
          <cell r="A2707">
            <v>2866</v>
          </cell>
          <cell r="B2707" t="str">
            <v>VÁLVULA CHEK 1"</v>
          </cell>
          <cell r="C2707" t="str">
            <v>U</v>
          </cell>
          <cell r="D2707">
            <v>70</v>
          </cell>
          <cell r="E2707">
            <v>70</v>
          </cell>
          <cell r="G2707">
            <v>70</v>
          </cell>
          <cell r="H2707">
            <v>70</v>
          </cell>
          <cell r="I2707">
            <v>70</v>
          </cell>
          <cell r="J2707">
            <v>70</v>
          </cell>
        </row>
        <row r="2708">
          <cell r="A2708">
            <v>2867</v>
          </cell>
          <cell r="B2708" t="str">
            <v>VÁLVULA DE SEGURIDAD 1"</v>
          </cell>
          <cell r="C2708" t="str">
            <v>U</v>
          </cell>
          <cell r="D2708">
            <v>70</v>
          </cell>
          <cell r="E2708">
            <v>70</v>
          </cell>
          <cell r="G2708">
            <v>70</v>
          </cell>
          <cell r="H2708">
            <v>70</v>
          </cell>
          <cell r="I2708">
            <v>70</v>
          </cell>
          <cell r="J2708">
            <v>70</v>
          </cell>
        </row>
        <row r="2709">
          <cell r="A2709">
            <v>2868</v>
          </cell>
          <cell r="B2709" t="str">
            <v>ACCESORIOS CENTRALILLA: MANOMETRO, ACCESORIOS Y ACOPLES</v>
          </cell>
          <cell r="C2709" t="str">
            <v>U</v>
          </cell>
          <cell r="D2709">
            <v>520</v>
          </cell>
          <cell r="E2709">
            <v>520</v>
          </cell>
          <cell r="G2709">
            <v>520</v>
          </cell>
          <cell r="H2709">
            <v>520</v>
          </cell>
          <cell r="I2709">
            <v>520</v>
          </cell>
          <cell r="J2709">
            <v>520</v>
          </cell>
        </row>
        <row r="2710">
          <cell r="A2710">
            <v>2869</v>
          </cell>
          <cell r="B2710" t="str">
            <v>ASCENSOR CON CAPACIDAD PARA 6 PERSONAS DE 5 ESTACIONES</v>
          </cell>
          <cell r="C2710" t="str">
            <v>U</v>
          </cell>
          <cell r="D2710">
            <v>31200</v>
          </cell>
          <cell r="E2710">
            <v>31200</v>
          </cell>
          <cell r="G2710">
            <v>31200</v>
          </cell>
          <cell r="H2710">
            <v>31200</v>
          </cell>
          <cell r="I2710">
            <v>31200</v>
          </cell>
          <cell r="J2710">
            <v>31200</v>
          </cell>
        </row>
        <row r="2711">
          <cell r="A2711">
            <v>2870</v>
          </cell>
          <cell r="B2711" t="str">
            <v>ARCHIVADOR VERTICAL 4 GAV. 0.47x0.58</v>
          </cell>
          <cell r="C2711" t="str">
            <v>U</v>
          </cell>
          <cell r="D2711">
            <v>260.64999999999998</v>
          </cell>
          <cell r="E2711">
            <v>260.64990234375</v>
          </cell>
          <cell r="G2711">
            <v>260.64990234375</v>
          </cell>
          <cell r="H2711">
            <v>260.64990234375</v>
          </cell>
          <cell r="I2711">
            <v>260.64990234375</v>
          </cell>
          <cell r="J2711">
            <v>260.64990234375</v>
          </cell>
        </row>
        <row r="2712">
          <cell r="A2712">
            <v>2871</v>
          </cell>
          <cell r="B2712" t="str">
            <v>ESTACION SEMIGERENCIAL CON SILLON</v>
          </cell>
          <cell r="C2712" t="str">
            <v>U</v>
          </cell>
          <cell r="D2712">
            <v>614.25</v>
          </cell>
          <cell r="E2712">
            <v>614.25</v>
          </cell>
          <cell r="G2712">
            <v>614.25</v>
          </cell>
          <cell r="H2712">
            <v>614.25</v>
          </cell>
          <cell r="I2712">
            <v>614.25</v>
          </cell>
          <cell r="J2712">
            <v>614.25</v>
          </cell>
        </row>
        <row r="2713">
          <cell r="A2713">
            <v>2872</v>
          </cell>
          <cell r="B2713" t="str">
            <v>PANEL EXPRESS TARJETA DE 2.50x0.90</v>
          </cell>
          <cell r="C2713" t="str">
            <v>U</v>
          </cell>
          <cell r="D2713">
            <v>55.53</v>
          </cell>
          <cell r="E2713">
            <v>55.529998779296875</v>
          </cell>
          <cell r="G2713">
            <v>55.529998779296875</v>
          </cell>
          <cell r="H2713">
            <v>55.529998779296875</v>
          </cell>
          <cell r="I2713">
            <v>55.529998779296875</v>
          </cell>
          <cell r="J2713">
            <v>55.529998779296875</v>
          </cell>
        </row>
        <row r="2714">
          <cell r="A2714">
            <v>2873</v>
          </cell>
          <cell r="B2714" t="str">
            <v>PUERTA MIXTA 2.00x0.90 DU</v>
          </cell>
          <cell r="C2714" t="str">
            <v>U</v>
          </cell>
          <cell r="D2714">
            <v>221.05</v>
          </cell>
          <cell r="E2714">
            <v>221.0499267578125</v>
          </cell>
          <cell r="G2714">
            <v>221.0499267578125</v>
          </cell>
          <cell r="H2714">
            <v>221.0499267578125</v>
          </cell>
          <cell r="I2714">
            <v>221.0499267578125</v>
          </cell>
          <cell r="J2714">
            <v>221.0499267578125</v>
          </cell>
        </row>
        <row r="2715">
          <cell r="A2715">
            <v>2874</v>
          </cell>
          <cell r="B2715" t="str">
            <v>POSTE CUADRADO EXPRESS</v>
          </cell>
          <cell r="C2715" t="str">
            <v>U</v>
          </cell>
          <cell r="D2715">
            <v>18.75</v>
          </cell>
          <cell r="E2715">
            <v>18.75</v>
          </cell>
          <cell r="G2715">
            <v>18.75</v>
          </cell>
          <cell r="H2715">
            <v>18.75</v>
          </cell>
          <cell r="I2715">
            <v>18.75</v>
          </cell>
          <cell r="J2715">
            <v>18.75</v>
          </cell>
        </row>
        <row r="2716">
          <cell r="A2716">
            <v>2875</v>
          </cell>
          <cell r="B2716" t="str">
            <v>SILLA GALLERY 001</v>
          </cell>
          <cell r="C2716" t="str">
            <v>U</v>
          </cell>
          <cell r="D2716">
            <v>57.75</v>
          </cell>
          <cell r="E2716">
            <v>57.75</v>
          </cell>
          <cell r="G2716">
            <v>57.75</v>
          </cell>
          <cell r="H2716">
            <v>57.75</v>
          </cell>
          <cell r="I2716">
            <v>57.75</v>
          </cell>
          <cell r="J2716">
            <v>57.75</v>
          </cell>
        </row>
        <row r="2717">
          <cell r="A2717">
            <v>2876</v>
          </cell>
          <cell r="B2717" t="str">
            <v>TARJETA EXPRESS 116*75 PINTADO</v>
          </cell>
          <cell r="C2717" t="str">
            <v>U</v>
          </cell>
          <cell r="D2717">
            <v>25.65</v>
          </cell>
          <cell r="E2717">
            <v>25.649993896484375</v>
          </cell>
          <cell r="G2717">
            <v>25.649993896484375</v>
          </cell>
          <cell r="H2717">
            <v>25.649993896484375</v>
          </cell>
          <cell r="I2717">
            <v>25.649993896484375</v>
          </cell>
          <cell r="J2717">
            <v>25.649993896484375</v>
          </cell>
        </row>
        <row r="2718">
          <cell r="A2718">
            <v>2877</v>
          </cell>
          <cell r="B2718" t="str">
            <v>TARJETA EXPRESS 196*90 PINTADO</v>
          </cell>
          <cell r="C2718" t="str">
            <v>U</v>
          </cell>
          <cell r="D2718">
            <v>41.31</v>
          </cell>
          <cell r="E2718">
            <v>41.30999755859375</v>
          </cell>
          <cell r="G2718">
            <v>41.30999755859375</v>
          </cell>
          <cell r="H2718">
            <v>41.30999755859375</v>
          </cell>
          <cell r="I2718">
            <v>41.30999755859375</v>
          </cell>
          <cell r="J2718">
            <v>41.30999755859375</v>
          </cell>
        </row>
        <row r="2719">
          <cell r="A2719">
            <v>2878</v>
          </cell>
          <cell r="B2719" t="str">
            <v>TARJETA EXPRESS 76*75 PINTADO</v>
          </cell>
          <cell r="C2719" t="str">
            <v>U</v>
          </cell>
          <cell r="D2719">
            <v>16.03</v>
          </cell>
          <cell r="E2719">
            <v>16.029998779296875</v>
          </cell>
          <cell r="G2719">
            <v>16.029998779296875</v>
          </cell>
          <cell r="H2719">
            <v>16.029998779296875</v>
          </cell>
          <cell r="I2719">
            <v>16.029998779296875</v>
          </cell>
          <cell r="J2719">
            <v>16.029998779296875</v>
          </cell>
        </row>
        <row r="2720">
          <cell r="A2720">
            <v>2879</v>
          </cell>
          <cell r="B2720" t="str">
            <v>TARJETA EXPRESS 125*75 VIDRIO</v>
          </cell>
          <cell r="C2720" t="str">
            <v>U</v>
          </cell>
          <cell r="D2720">
            <v>80.8</v>
          </cell>
          <cell r="E2720">
            <v>80.79998779296875</v>
          </cell>
          <cell r="G2720">
            <v>80.79998779296875</v>
          </cell>
          <cell r="H2720">
            <v>80.79998779296875</v>
          </cell>
          <cell r="I2720">
            <v>80.79998779296875</v>
          </cell>
          <cell r="J2720">
            <v>80.79998779296875</v>
          </cell>
        </row>
        <row r="2721">
          <cell r="A2721">
            <v>2880</v>
          </cell>
          <cell r="B2721" t="str">
            <v>TARJETA EXPRESS 165*75 VIDRIO</v>
          </cell>
          <cell r="C2721" t="str">
            <v>U</v>
          </cell>
          <cell r="D2721">
            <v>108.37</v>
          </cell>
          <cell r="E2721">
            <v>108.3699951171875</v>
          </cell>
          <cell r="G2721">
            <v>108.3699951171875</v>
          </cell>
          <cell r="H2721">
            <v>108.3699951171875</v>
          </cell>
          <cell r="I2721">
            <v>108.3699951171875</v>
          </cell>
          <cell r="J2721">
            <v>108.3699951171875</v>
          </cell>
        </row>
        <row r="2722">
          <cell r="A2722">
            <v>2881</v>
          </cell>
          <cell r="B2722" t="str">
            <v>TARJETA EXPRESS 45*90 VIDRIO</v>
          </cell>
          <cell r="C2722" t="str">
            <v>U</v>
          </cell>
          <cell r="D2722">
            <v>33.75</v>
          </cell>
          <cell r="E2722">
            <v>33.75</v>
          </cell>
          <cell r="G2722">
            <v>33.75</v>
          </cell>
          <cell r="H2722">
            <v>33.75</v>
          </cell>
          <cell r="I2722">
            <v>33.75</v>
          </cell>
          <cell r="J2722">
            <v>33.75</v>
          </cell>
        </row>
        <row r="2723">
          <cell r="A2723">
            <v>2882</v>
          </cell>
          <cell r="B2723" t="str">
            <v>PANEL EXPRESS 250 * 75</v>
          </cell>
          <cell r="C2723" t="str">
            <v>U</v>
          </cell>
          <cell r="D2723">
            <v>41.68</v>
          </cell>
          <cell r="E2723">
            <v>41.67999267578125</v>
          </cell>
          <cell r="G2723">
            <v>41.67999267578125</v>
          </cell>
          <cell r="H2723">
            <v>41.67999267578125</v>
          </cell>
          <cell r="I2723">
            <v>41.67999267578125</v>
          </cell>
          <cell r="J2723">
            <v>41.67999267578125</v>
          </cell>
        </row>
        <row r="2724">
          <cell r="A2724">
            <v>2883</v>
          </cell>
          <cell r="B2724" t="str">
            <v>PANEL EXPRESS 250 * 90</v>
          </cell>
          <cell r="C2724" t="str">
            <v>U</v>
          </cell>
          <cell r="D2724">
            <v>43.87</v>
          </cell>
          <cell r="E2724">
            <v>43.8699951171875</v>
          </cell>
          <cell r="G2724">
            <v>43.8699951171875</v>
          </cell>
          <cell r="H2724">
            <v>43.8699951171875</v>
          </cell>
          <cell r="I2724">
            <v>43.8699951171875</v>
          </cell>
          <cell r="J2724">
            <v>43.8699951171875</v>
          </cell>
        </row>
        <row r="2725">
          <cell r="A2725">
            <v>2884</v>
          </cell>
          <cell r="B2725" t="str">
            <v>ARCHIVADOR AEREO 0.90x0.40 T. METAL</v>
          </cell>
          <cell r="C2725" t="str">
            <v>U</v>
          </cell>
          <cell r="D2725">
            <v>159.28</v>
          </cell>
          <cell r="E2725">
            <v>159.2799072265625</v>
          </cell>
          <cell r="G2725">
            <v>159.2799072265625</v>
          </cell>
          <cell r="H2725">
            <v>159.2799072265625</v>
          </cell>
          <cell r="I2725">
            <v>159.2799072265625</v>
          </cell>
          <cell r="J2725">
            <v>159.2799072265625</v>
          </cell>
        </row>
        <row r="2726">
          <cell r="A2726">
            <v>2885</v>
          </cell>
          <cell r="B2726" t="str">
            <v>TARJETA EXTENSA 160*90 PINTADO</v>
          </cell>
          <cell r="C2726" t="str">
            <v>U</v>
          </cell>
          <cell r="D2726">
            <v>37.46</v>
          </cell>
          <cell r="E2726">
            <v>37.459991455078125</v>
          </cell>
          <cell r="G2726">
            <v>37.459991455078125</v>
          </cell>
          <cell r="H2726">
            <v>37.459991455078125</v>
          </cell>
          <cell r="I2726">
            <v>37.459991455078125</v>
          </cell>
          <cell r="J2726">
            <v>37.459991455078125</v>
          </cell>
        </row>
        <row r="2727">
          <cell r="A2727">
            <v>2886</v>
          </cell>
          <cell r="B2727" t="str">
            <v>TARJETA EXTENSA 40*60 PINTADO</v>
          </cell>
          <cell r="C2727" t="str">
            <v>U</v>
          </cell>
          <cell r="D2727">
            <v>8.89</v>
          </cell>
          <cell r="E2727">
            <v>8.8899993896484375</v>
          </cell>
          <cell r="G2727">
            <v>8.8899993896484375</v>
          </cell>
          <cell r="H2727">
            <v>8.8899993896484375</v>
          </cell>
          <cell r="I2727">
            <v>8.8899993896484375</v>
          </cell>
          <cell r="J2727">
            <v>8.8899993896484375</v>
          </cell>
        </row>
        <row r="2728">
          <cell r="A2728">
            <v>2887</v>
          </cell>
          <cell r="B2728" t="str">
            <v>TARJETA EXTENSA 80*60 VIDRIO</v>
          </cell>
          <cell r="C2728" t="str">
            <v>U</v>
          </cell>
          <cell r="D2728">
            <v>60.92</v>
          </cell>
          <cell r="E2728">
            <v>60.91998291015625</v>
          </cell>
          <cell r="G2728">
            <v>60.91998291015625</v>
          </cell>
          <cell r="H2728">
            <v>60.91998291015625</v>
          </cell>
          <cell r="I2728">
            <v>60.91998291015625</v>
          </cell>
          <cell r="J2728">
            <v>60.91998291015625</v>
          </cell>
        </row>
        <row r="2729">
          <cell r="A2729">
            <v>2888</v>
          </cell>
          <cell r="B2729" t="str">
            <v>PANEL EXTENSA 135*60</v>
          </cell>
          <cell r="C2729" t="str">
            <v>U</v>
          </cell>
          <cell r="D2729">
            <v>39.18</v>
          </cell>
          <cell r="E2729">
            <v>39.17999267578125</v>
          </cell>
          <cell r="G2729">
            <v>39.17999267578125</v>
          </cell>
          <cell r="H2729">
            <v>39.17999267578125</v>
          </cell>
          <cell r="I2729">
            <v>39.17999267578125</v>
          </cell>
          <cell r="J2729">
            <v>39.17999267578125</v>
          </cell>
        </row>
        <row r="2730">
          <cell r="A2730">
            <v>2889</v>
          </cell>
          <cell r="B2730" t="str">
            <v>PANEL EXTENSA 175*90</v>
          </cell>
          <cell r="C2730" t="str">
            <v>U</v>
          </cell>
          <cell r="D2730">
            <v>48.01</v>
          </cell>
          <cell r="E2730">
            <v>48.009979248046875</v>
          </cell>
          <cell r="G2730">
            <v>48.009979248046875</v>
          </cell>
          <cell r="H2730">
            <v>48.009979248046875</v>
          </cell>
          <cell r="I2730">
            <v>48.009979248046875</v>
          </cell>
          <cell r="J2730">
            <v>48.009979248046875</v>
          </cell>
        </row>
        <row r="2731">
          <cell r="A2731">
            <v>2890</v>
          </cell>
          <cell r="B2731" t="str">
            <v>ESTACION EJECUTIVA AXXIS CON SILLON</v>
          </cell>
          <cell r="C2731" t="str">
            <v>U</v>
          </cell>
          <cell r="D2731">
            <v>502.03</v>
          </cell>
          <cell r="E2731">
            <v>502.02978515625</v>
          </cell>
          <cell r="G2731">
            <v>502.02978515625</v>
          </cell>
          <cell r="H2731">
            <v>502.02978515625</v>
          </cell>
          <cell r="I2731">
            <v>502.02978515625</v>
          </cell>
          <cell r="J2731">
            <v>502.02978515625</v>
          </cell>
        </row>
        <row r="2732">
          <cell r="A2732">
            <v>2891</v>
          </cell>
          <cell r="B2732" t="str">
            <v>POSTE CUADRADO EXTENSA DE 175</v>
          </cell>
          <cell r="C2732" t="str">
            <v>U</v>
          </cell>
          <cell r="D2732">
            <v>14.48</v>
          </cell>
          <cell r="E2732">
            <v>14.479995727539063</v>
          </cell>
          <cell r="G2732">
            <v>14.479995727539063</v>
          </cell>
          <cell r="H2732">
            <v>14.479995727539063</v>
          </cell>
          <cell r="I2732">
            <v>14.479995727539063</v>
          </cell>
          <cell r="J2732">
            <v>14.479995727539063</v>
          </cell>
        </row>
        <row r="2733">
          <cell r="A2733">
            <v>2892</v>
          </cell>
          <cell r="B2733" t="str">
            <v>POSTE TERMINAL EXTENSA DE 135</v>
          </cell>
          <cell r="C2733" t="str">
            <v>U</v>
          </cell>
          <cell r="D2733">
            <v>6.76</v>
          </cell>
          <cell r="E2733">
            <v>6.7599983215332031</v>
          </cell>
          <cell r="G2733">
            <v>6.7599983215332031</v>
          </cell>
          <cell r="H2733">
            <v>6.7599983215332031</v>
          </cell>
          <cell r="I2733">
            <v>6.7599983215332031</v>
          </cell>
          <cell r="J2733">
            <v>6.7599983215332031</v>
          </cell>
        </row>
        <row r="2734">
          <cell r="A2734">
            <v>2893</v>
          </cell>
          <cell r="B2734" t="str">
            <v>TARJETA EXTENSA 80*60 PINTADO</v>
          </cell>
          <cell r="C2734" t="str">
            <v>U</v>
          </cell>
          <cell r="D2734">
            <v>17.79</v>
          </cell>
          <cell r="E2734">
            <v>17.789993286132813</v>
          </cell>
          <cell r="G2734">
            <v>17.789993286132813</v>
          </cell>
          <cell r="H2734">
            <v>17.789993286132813</v>
          </cell>
          <cell r="I2734">
            <v>17.789993286132813</v>
          </cell>
          <cell r="J2734">
            <v>17.789993286132813</v>
          </cell>
        </row>
        <row r="2735">
          <cell r="A2735">
            <v>2894</v>
          </cell>
          <cell r="B2735" t="str">
            <v>TARJETA EXTENSA 80*75 PINTADO</v>
          </cell>
          <cell r="C2735" t="str">
            <v>U</v>
          </cell>
          <cell r="D2735">
            <v>18.73</v>
          </cell>
          <cell r="E2735">
            <v>18.729995727539063</v>
          </cell>
          <cell r="G2735">
            <v>18.729995727539063</v>
          </cell>
          <cell r="H2735">
            <v>18.729995727539063</v>
          </cell>
          <cell r="I2735">
            <v>18.729995727539063</v>
          </cell>
          <cell r="J2735">
            <v>18.729995727539063</v>
          </cell>
        </row>
        <row r="2736">
          <cell r="A2736">
            <v>2895</v>
          </cell>
          <cell r="B2736" t="str">
            <v>PANEL EXTENSA 95*60</v>
          </cell>
          <cell r="C2736" t="str">
            <v>U</v>
          </cell>
          <cell r="D2736">
            <v>35.090000000000003</v>
          </cell>
          <cell r="E2736">
            <v>35.089996337890625</v>
          </cell>
          <cell r="G2736">
            <v>35.089996337890625</v>
          </cell>
          <cell r="H2736">
            <v>35.089996337890625</v>
          </cell>
          <cell r="I2736">
            <v>35.089996337890625</v>
          </cell>
          <cell r="J2736">
            <v>35.089996337890625</v>
          </cell>
        </row>
        <row r="2737">
          <cell r="A2737">
            <v>2896</v>
          </cell>
          <cell r="B2737" t="str">
            <v>PANEL EXTENSA 95*75</v>
          </cell>
          <cell r="C2737" t="str">
            <v>U</v>
          </cell>
          <cell r="D2737">
            <v>36.94</v>
          </cell>
          <cell r="E2737">
            <v>36.939971923828125</v>
          </cell>
          <cell r="G2737">
            <v>36.939971923828125</v>
          </cell>
          <cell r="H2737">
            <v>36.939971923828125</v>
          </cell>
          <cell r="I2737">
            <v>36.939971923828125</v>
          </cell>
          <cell r="J2737">
            <v>36.939971923828125</v>
          </cell>
        </row>
        <row r="2738">
          <cell r="A2738">
            <v>2897</v>
          </cell>
          <cell r="B2738" t="str">
            <v>PANEL EXPRESS TARJETA DE 2.50x0.90</v>
          </cell>
          <cell r="C2738" t="str">
            <v>U</v>
          </cell>
          <cell r="D2738">
            <v>55.53</v>
          </cell>
          <cell r="E2738">
            <v>55.529998779296875</v>
          </cell>
          <cell r="G2738">
            <v>55.529998779296875</v>
          </cell>
          <cell r="H2738">
            <v>55.529998779296875</v>
          </cell>
          <cell r="I2738">
            <v>55.529998779296875</v>
          </cell>
          <cell r="J2738">
            <v>55.529998779296875</v>
          </cell>
        </row>
        <row r="2739">
          <cell r="A2739">
            <v>2898</v>
          </cell>
          <cell r="B2739" t="str">
            <v>PUERTA MIXTA 2.00x0.90 DU</v>
          </cell>
          <cell r="C2739" t="str">
            <v>U</v>
          </cell>
          <cell r="D2739">
            <v>221.05</v>
          </cell>
          <cell r="E2739">
            <v>221.0499267578125</v>
          </cell>
          <cell r="G2739">
            <v>221.0499267578125</v>
          </cell>
          <cell r="H2739">
            <v>221.0499267578125</v>
          </cell>
          <cell r="I2739">
            <v>221.0499267578125</v>
          </cell>
          <cell r="J2739">
            <v>221.0499267578125</v>
          </cell>
        </row>
        <row r="2740">
          <cell r="A2740">
            <v>2899</v>
          </cell>
          <cell r="B2740" t="str">
            <v>POSTE CONECTOR EXPRESS</v>
          </cell>
          <cell r="C2740" t="str">
            <v>U</v>
          </cell>
          <cell r="D2740">
            <v>6.76</v>
          </cell>
          <cell r="E2740">
            <v>6.7599983215332031</v>
          </cell>
          <cell r="G2740">
            <v>6.7599983215332031</v>
          </cell>
          <cell r="H2740">
            <v>6.7599983215332031</v>
          </cell>
          <cell r="I2740">
            <v>6.7599983215332031</v>
          </cell>
          <cell r="J2740">
            <v>6.7599983215332031</v>
          </cell>
        </row>
        <row r="2741">
          <cell r="A2741">
            <v>2900</v>
          </cell>
          <cell r="B2741" t="str">
            <v>POSTE CUADRADO EXPRESS</v>
          </cell>
          <cell r="C2741" t="str">
            <v>U</v>
          </cell>
          <cell r="D2741">
            <v>18.75</v>
          </cell>
          <cell r="E2741">
            <v>18.75</v>
          </cell>
          <cell r="G2741">
            <v>18.75</v>
          </cell>
          <cell r="H2741">
            <v>18.75</v>
          </cell>
          <cell r="I2741">
            <v>18.75</v>
          </cell>
          <cell r="J2741">
            <v>18.75</v>
          </cell>
        </row>
        <row r="2742">
          <cell r="A2742">
            <v>2901</v>
          </cell>
          <cell r="B2742" t="str">
            <v>SUPERFICIE TRANS. 30 X 120</v>
          </cell>
          <cell r="C2742" t="str">
            <v>U</v>
          </cell>
          <cell r="D2742">
            <v>34.93</v>
          </cell>
          <cell r="E2742">
            <v>34.92999267578125</v>
          </cell>
          <cell r="G2742">
            <v>34.92999267578125</v>
          </cell>
          <cell r="H2742">
            <v>34.92999267578125</v>
          </cell>
          <cell r="I2742">
            <v>34.92999267578125</v>
          </cell>
          <cell r="J2742">
            <v>34.92999267578125</v>
          </cell>
        </row>
        <row r="2743">
          <cell r="A2743">
            <v>2902</v>
          </cell>
          <cell r="B2743" t="str">
            <v>SUPERFICIE TRANS. 30 X 150</v>
          </cell>
          <cell r="C2743" t="str">
            <v>U</v>
          </cell>
          <cell r="D2743">
            <v>43.21</v>
          </cell>
          <cell r="E2743">
            <v>43.209991455078125</v>
          </cell>
          <cell r="G2743">
            <v>43.209991455078125</v>
          </cell>
          <cell r="H2743">
            <v>43.209991455078125</v>
          </cell>
          <cell r="I2743">
            <v>43.209991455078125</v>
          </cell>
          <cell r="J2743">
            <v>43.209991455078125</v>
          </cell>
        </row>
        <row r="2744">
          <cell r="A2744">
            <v>2903</v>
          </cell>
          <cell r="B2744" t="str">
            <v>TARJETA EXPRESS 116*120 PINTADO</v>
          </cell>
          <cell r="C2744" t="str">
            <v>U</v>
          </cell>
          <cell r="D2744">
            <v>30</v>
          </cell>
          <cell r="E2744">
            <v>30</v>
          </cell>
          <cell r="G2744">
            <v>30</v>
          </cell>
          <cell r="H2744">
            <v>30</v>
          </cell>
          <cell r="I2744">
            <v>30</v>
          </cell>
          <cell r="J2744">
            <v>30</v>
          </cell>
        </row>
        <row r="2745">
          <cell r="A2745">
            <v>2904</v>
          </cell>
          <cell r="B2745" t="str">
            <v>TARJETA EXPRESS 241*120 PINTADO</v>
          </cell>
          <cell r="C2745" t="str">
            <v>U</v>
          </cell>
          <cell r="D2745">
            <v>51</v>
          </cell>
          <cell r="E2745">
            <v>51</v>
          </cell>
          <cell r="G2745">
            <v>51</v>
          </cell>
          <cell r="H2745">
            <v>51</v>
          </cell>
          <cell r="I2745">
            <v>51</v>
          </cell>
          <cell r="J2745">
            <v>51</v>
          </cell>
        </row>
        <row r="2746">
          <cell r="A2746">
            <v>2905</v>
          </cell>
          <cell r="B2746" t="str">
            <v>TARJETA EXPRESS 241*60 PINTADO</v>
          </cell>
          <cell r="C2746" t="str">
            <v>U</v>
          </cell>
          <cell r="D2746">
            <v>41.42</v>
          </cell>
          <cell r="E2746">
            <v>41.41998291015625</v>
          </cell>
          <cell r="G2746">
            <v>41.41998291015625</v>
          </cell>
          <cell r="H2746">
            <v>41.41998291015625</v>
          </cell>
          <cell r="I2746">
            <v>41.41998291015625</v>
          </cell>
          <cell r="J2746">
            <v>41.41998291015625</v>
          </cell>
        </row>
        <row r="2747">
          <cell r="A2747">
            <v>2906</v>
          </cell>
          <cell r="B2747" t="str">
            <v>TARJETA EXPRESS 241*75 PINTADO</v>
          </cell>
          <cell r="C2747" t="str">
            <v>U</v>
          </cell>
          <cell r="D2747">
            <v>43.6</v>
          </cell>
          <cell r="E2747">
            <v>43.5999755859375</v>
          </cell>
          <cell r="G2747">
            <v>43.5999755859375</v>
          </cell>
          <cell r="H2747">
            <v>43.5999755859375</v>
          </cell>
          <cell r="I2747">
            <v>43.5999755859375</v>
          </cell>
          <cell r="J2747">
            <v>43.5999755859375</v>
          </cell>
        </row>
        <row r="2748">
          <cell r="A2748">
            <v>2907</v>
          </cell>
          <cell r="B2748" t="str">
            <v>TARJETA EXPRESS 76*120 PINTADO</v>
          </cell>
          <cell r="C2748" t="str">
            <v>U</v>
          </cell>
          <cell r="D2748">
            <v>18.75</v>
          </cell>
          <cell r="E2748">
            <v>18.75</v>
          </cell>
          <cell r="G2748">
            <v>18.75</v>
          </cell>
          <cell r="H2748">
            <v>18.75</v>
          </cell>
          <cell r="I2748">
            <v>18.75</v>
          </cell>
          <cell r="J2748">
            <v>18.75</v>
          </cell>
        </row>
        <row r="2749">
          <cell r="A2749">
            <v>2908</v>
          </cell>
          <cell r="B2749" t="str">
            <v>TARJETA EXPRESS 125*120 VIDRIO</v>
          </cell>
          <cell r="C2749" t="str">
            <v>U</v>
          </cell>
          <cell r="D2749">
            <v>94.5</v>
          </cell>
          <cell r="E2749">
            <v>94.5</v>
          </cell>
          <cell r="G2749">
            <v>94.5</v>
          </cell>
          <cell r="H2749">
            <v>94.5</v>
          </cell>
          <cell r="I2749">
            <v>94.5</v>
          </cell>
          <cell r="J2749">
            <v>94.5</v>
          </cell>
        </row>
        <row r="2750">
          <cell r="A2750">
            <v>2909</v>
          </cell>
          <cell r="B2750" t="str">
            <v>TARJETA EXPRESS 165*120 VIDRIO</v>
          </cell>
          <cell r="C2750" t="str">
            <v>U</v>
          </cell>
          <cell r="D2750">
            <v>126.75</v>
          </cell>
          <cell r="E2750">
            <v>126.75</v>
          </cell>
          <cell r="G2750">
            <v>126.75</v>
          </cell>
          <cell r="H2750">
            <v>126.75</v>
          </cell>
          <cell r="I2750">
            <v>126.75</v>
          </cell>
          <cell r="J2750">
            <v>126.75</v>
          </cell>
        </row>
        <row r="2751">
          <cell r="A2751">
            <v>2910</v>
          </cell>
          <cell r="B2751" t="str">
            <v>PANEL EXPRESS 250 * 120</v>
          </cell>
          <cell r="C2751" t="str">
            <v>U</v>
          </cell>
          <cell r="D2751">
            <v>48.75</v>
          </cell>
          <cell r="E2751">
            <v>48.75</v>
          </cell>
          <cell r="G2751">
            <v>48.75</v>
          </cell>
          <cell r="H2751">
            <v>48.75</v>
          </cell>
          <cell r="I2751">
            <v>48.75</v>
          </cell>
          <cell r="J2751">
            <v>48.75</v>
          </cell>
        </row>
        <row r="2752">
          <cell r="A2752">
            <v>2911</v>
          </cell>
          <cell r="B2752" t="str">
            <v>PANEL EXPRESS 250 * 60</v>
          </cell>
          <cell r="C2752" t="str">
            <v>U</v>
          </cell>
          <cell r="D2752">
            <v>39.6</v>
          </cell>
          <cell r="E2752">
            <v>39.5999755859375</v>
          </cell>
          <cell r="G2752">
            <v>39.5999755859375</v>
          </cell>
          <cell r="H2752">
            <v>39.5999755859375</v>
          </cell>
          <cell r="I2752">
            <v>39.5999755859375</v>
          </cell>
          <cell r="J2752">
            <v>39.5999755859375</v>
          </cell>
        </row>
        <row r="2753">
          <cell r="A2753">
            <v>2912</v>
          </cell>
          <cell r="B2753" t="str">
            <v>PANEL EXPRESS 250 * 75</v>
          </cell>
          <cell r="C2753" t="str">
            <v>U</v>
          </cell>
          <cell r="D2753">
            <v>41.68</v>
          </cell>
          <cell r="E2753">
            <v>41.67999267578125</v>
          </cell>
          <cell r="G2753">
            <v>41.67999267578125</v>
          </cell>
          <cell r="H2753">
            <v>41.67999267578125</v>
          </cell>
          <cell r="I2753">
            <v>41.67999267578125</v>
          </cell>
          <cell r="J2753">
            <v>41.67999267578125</v>
          </cell>
        </row>
        <row r="2754">
          <cell r="A2754">
            <v>2913</v>
          </cell>
          <cell r="B2754" t="str">
            <v>ARCHIVADOR LAT. 2 GAV. 0.90x0.58</v>
          </cell>
          <cell r="C2754" t="str">
            <v>U</v>
          </cell>
          <cell r="D2754">
            <v>248.1</v>
          </cell>
          <cell r="E2754">
            <v>248.0999755859375</v>
          </cell>
          <cell r="G2754">
            <v>248.0999755859375</v>
          </cell>
          <cell r="H2754">
            <v>248.0999755859375</v>
          </cell>
          <cell r="I2754">
            <v>248.0999755859375</v>
          </cell>
          <cell r="J2754">
            <v>248.0999755859375</v>
          </cell>
        </row>
        <row r="2755">
          <cell r="A2755">
            <v>2914</v>
          </cell>
          <cell r="B2755" t="str">
            <v>ESTACION EJECUTIVA II 1.60X1.50</v>
          </cell>
          <cell r="C2755" t="str">
            <v>U</v>
          </cell>
          <cell r="D2755">
            <v>431.63</v>
          </cell>
          <cell r="E2755">
            <v>431.6298828125</v>
          </cell>
          <cell r="G2755">
            <v>431.6298828125</v>
          </cell>
          <cell r="H2755">
            <v>431.6298828125</v>
          </cell>
          <cell r="I2755">
            <v>431.6298828125</v>
          </cell>
          <cell r="J2755">
            <v>431.6298828125</v>
          </cell>
        </row>
        <row r="2756">
          <cell r="A2756">
            <v>2915</v>
          </cell>
          <cell r="B2756" t="str">
            <v>SILLA COSMOS</v>
          </cell>
          <cell r="C2756" t="str">
            <v>U</v>
          </cell>
          <cell r="D2756">
            <v>75.180000000000007</v>
          </cell>
          <cell r="E2756">
            <v>75.17999267578125</v>
          </cell>
          <cell r="G2756">
            <v>75.17999267578125</v>
          </cell>
          <cell r="H2756">
            <v>75.17999267578125</v>
          </cell>
          <cell r="I2756">
            <v>75.17999267578125</v>
          </cell>
          <cell r="J2756">
            <v>75.17999267578125</v>
          </cell>
        </row>
        <row r="2757">
          <cell r="A2757">
            <v>2916</v>
          </cell>
          <cell r="B2757" t="str">
            <v>SILLON GALLERY RESPALDO MEDIO</v>
          </cell>
          <cell r="C2757" t="str">
            <v>U</v>
          </cell>
          <cell r="D2757">
            <v>180.75</v>
          </cell>
          <cell r="E2757">
            <v>180.75</v>
          </cell>
          <cell r="G2757">
            <v>180.75</v>
          </cell>
          <cell r="H2757">
            <v>180.75</v>
          </cell>
          <cell r="I2757">
            <v>180.75</v>
          </cell>
          <cell r="J2757">
            <v>180.75</v>
          </cell>
        </row>
        <row r="2758">
          <cell r="A2758">
            <v>2917</v>
          </cell>
          <cell r="B2758" t="str">
            <v>TARJETA EXPRESS 241*30 PINTADO</v>
          </cell>
          <cell r="C2758" t="str">
            <v>U</v>
          </cell>
          <cell r="D2758">
            <v>37.28</v>
          </cell>
          <cell r="E2758">
            <v>37.279998779296875</v>
          </cell>
          <cell r="G2758">
            <v>37.279998779296875</v>
          </cell>
          <cell r="H2758">
            <v>37.279998779296875</v>
          </cell>
          <cell r="I2758">
            <v>37.279998779296875</v>
          </cell>
          <cell r="J2758">
            <v>37.279998779296875</v>
          </cell>
        </row>
        <row r="2759">
          <cell r="A2759">
            <v>2918</v>
          </cell>
          <cell r="B2759" t="str">
            <v>TARJETA EXPRESS 241*90 PINTADO</v>
          </cell>
          <cell r="C2759" t="str">
            <v>U</v>
          </cell>
          <cell r="D2759">
            <v>45.9</v>
          </cell>
          <cell r="E2759">
            <v>45.899993896484375</v>
          </cell>
          <cell r="G2759">
            <v>45.899993896484375</v>
          </cell>
          <cell r="H2759">
            <v>45.899993896484375</v>
          </cell>
          <cell r="I2759">
            <v>45.899993896484375</v>
          </cell>
          <cell r="J2759">
            <v>45.899993896484375</v>
          </cell>
        </row>
        <row r="2760">
          <cell r="A2760">
            <v>2919</v>
          </cell>
          <cell r="B2760" t="str">
            <v>PANEL EXPRESS 250 * 30</v>
          </cell>
          <cell r="C2760" t="str">
            <v>U</v>
          </cell>
          <cell r="D2760">
            <v>35.64</v>
          </cell>
          <cell r="E2760">
            <v>35.639984130859375</v>
          </cell>
          <cell r="G2760">
            <v>35.639984130859375</v>
          </cell>
          <cell r="H2760">
            <v>35.639984130859375</v>
          </cell>
          <cell r="I2760">
            <v>35.639984130859375</v>
          </cell>
          <cell r="J2760">
            <v>35.639984130859375</v>
          </cell>
        </row>
        <row r="2761">
          <cell r="A2761">
            <v>2920</v>
          </cell>
          <cell r="B2761" t="str">
            <v>PANEL EXPRESS 250 * 90</v>
          </cell>
          <cell r="C2761" t="str">
            <v>U</v>
          </cell>
          <cell r="D2761">
            <v>43.87</v>
          </cell>
          <cell r="E2761">
            <v>43.8699951171875</v>
          </cell>
          <cell r="G2761">
            <v>43.8699951171875</v>
          </cell>
          <cell r="H2761">
            <v>43.8699951171875</v>
          </cell>
          <cell r="I2761">
            <v>43.8699951171875</v>
          </cell>
          <cell r="J2761">
            <v>43.8699951171875</v>
          </cell>
        </row>
        <row r="2762">
          <cell r="A2762">
            <v>2921</v>
          </cell>
          <cell r="B2762" t="str">
            <v>SOFA CESTINI II BIPERSONAL</v>
          </cell>
          <cell r="C2762" t="str">
            <v>U</v>
          </cell>
          <cell r="D2762">
            <v>177</v>
          </cell>
          <cell r="E2762">
            <v>177</v>
          </cell>
          <cell r="G2762">
            <v>177</v>
          </cell>
          <cell r="H2762">
            <v>177</v>
          </cell>
          <cell r="I2762">
            <v>177</v>
          </cell>
          <cell r="J2762">
            <v>177</v>
          </cell>
        </row>
        <row r="2763">
          <cell r="A2763">
            <v>2922</v>
          </cell>
          <cell r="B2763" t="str">
            <v>CREDENZA EJEC. MIXTA 1.80X0.46 EST.MELA</v>
          </cell>
          <cell r="C2763" t="str">
            <v>U</v>
          </cell>
          <cell r="D2763">
            <v>473.03</v>
          </cell>
          <cell r="E2763">
            <v>473.02978515625</v>
          </cell>
          <cell r="G2763">
            <v>473.02978515625</v>
          </cell>
          <cell r="H2763">
            <v>473.02978515625</v>
          </cell>
          <cell r="I2763">
            <v>473.02978515625</v>
          </cell>
          <cell r="J2763">
            <v>473.02978515625</v>
          </cell>
        </row>
        <row r="2764">
          <cell r="A2764">
            <v>2923</v>
          </cell>
          <cell r="B2764" t="str">
            <v>ESCRITORIO FESTINA NEW 180</v>
          </cell>
          <cell r="C2764" t="str">
            <v>U</v>
          </cell>
          <cell r="D2764">
            <v>465</v>
          </cell>
          <cell r="E2764">
            <v>465</v>
          </cell>
          <cell r="G2764">
            <v>465</v>
          </cell>
          <cell r="H2764">
            <v>465</v>
          </cell>
          <cell r="I2764">
            <v>465</v>
          </cell>
          <cell r="J2764">
            <v>465</v>
          </cell>
        </row>
        <row r="2765">
          <cell r="A2765">
            <v>2924</v>
          </cell>
          <cell r="B2765" t="str">
            <v>SILLON GALLERY RESPALDO ALTO</v>
          </cell>
          <cell r="C2765" t="str">
            <v>U</v>
          </cell>
          <cell r="D2765">
            <v>198</v>
          </cell>
          <cell r="E2765">
            <v>198</v>
          </cell>
          <cell r="G2765">
            <v>198</v>
          </cell>
          <cell r="H2765">
            <v>198</v>
          </cell>
          <cell r="I2765">
            <v>198</v>
          </cell>
          <cell r="J2765">
            <v>198</v>
          </cell>
        </row>
        <row r="2766">
          <cell r="A2766">
            <v>2925</v>
          </cell>
          <cell r="B2766" t="str">
            <v>TARJETA EXPRESS 241*90 PINTADO</v>
          </cell>
          <cell r="C2766" t="str">
            <v>U</v>
          </cell>
          <cell r="D2766">
            <v>45.9</v>
          </cell>
          <cell r="E2766">
            <v>45.899993896484375</v>
          </cell>
          <cell r="G2766">
            <v>45.899993896484375</v>
          </cell>
          <cell r="H2766">
            <v>45.899993896484375</v>
          </cell>
          <cell r="I2766">
            <v>45.899993896484375</v>
          </cell>
          <cell r="J2766">
            <v>45.899993896484375</v>
          </cell>
        </row>
        <row r="2767">
          <cell r="A2767">
            <v>2926</v>
          </cell>
          <cell r="B2767" t="str">
            <v>TARJETA EXPRESS 241*75 VIDRIO</v>
          </cell>
          <cell r="C2767" t="str">
            <v>U</v>
          </cell>
          <cell r="D2767">
            <v>150</v>
          </cell>
          <cell r="E2767">
            <v>150</v>
          </cell>
          <cell r="G2767">
            <v>150</v>
          </cell>
          <cell r="H2767">
            <v>150</v>
          </cell>
          <cell r="I2767">
            <v>150</v>
          </cell>
          <cell r="J2767">
            <v>150</v>
          </cell>
        </row>
        <row r="2768">
          <cell r="A2768">
            <v>2927</v>
          </cell>
          <cell r="B2768" t="str">
            <v>TARJETA EXPRESS 241*90 VIDRIO</v>
          </cell>
          <cell r="C2768" t="str">
            <v>U</v>
          </cell>
          <cell r="D2768">
            <v>168.75</v>
          </cell>
          <cell r="E2768">
            <v>168.75</v>
          </cell>
          <cell r="G2768">
            <v>168.75</v>
          </cell>
          <cell r="H2768">
            <v>168.75</v>
          </cell>
          <cell r="I2768">
            <v>168.75</v>
          </cell>
          <cell r="J2768">
            <v>168.75</v>
          </cell>
        </row>
        <row r="2769">
          <cell r="A2769">
            <v>2928</v>
          </cell>
          <cell r="B2769" t="str">
            <v>PANEL EXPRESS 250 * 75</v>
          </cell>
          <cell r="C2769" t="str">
            <v>U</v>
          </cell>
          <cell r="D2769">
            <v>41.68</v>
          </cell>
          <cell r="E2769">
            <v>41.67999267578125</v>
          </cell>
          <cell r="G2769">
            <v>41.67999267578125</v>
          </cell>
          <cell r="H2769">
            <v>41.67999267578125</v>
          </cell>
          <cell r="I2769">
            <v>41.67999267578125</v>
          </cell>
          <cell r="J2769">
            <v>41.67999267578125</v>
          </cell>
        </row>
        <row r="2770">
          <cell r="A2770">
            <v>2929</v>
          </cell>
          <cell r="B2770" t="str">
            <v>MENSULAS PEQUEÑAS</v>
          </cell>
          <cell r="C2770" t="str">
            <v>U</v>
          </cell>
          <cell r="D2770">
            <v>3</v>
          </cell>
          <cell r="E2770">
            <v>3</v>
          </cell>
          <cell r="G2770">
            <v>3</v>
          </cell>
          <cell r="H2770">
            <v>3</v>
          </cell>
          <cell r="I2770">
            <v>3</v>
          </cell>
          <cell r="J2770">
            <v>3</v>
          </cell>
        </row>
        <row r="2771">
          <cell r="A2771">
            <v>2930</v>
          </cell>
          <cell r="B2771" t="str">
            <v>TARJETA EXTENSA 80*120 PINTADO</v>
          </cell>
          <cell r="C2771" t="str">
            <v>U</v>
          </cell>
          <cell r="D2771">
            <v>21.9</v>
          </cell>
          <cell r="E2771">
            <v>21.899993896484375</v>
          </cell>
          <cell r="G2771">
            <v>21.899993896484375</v>
          </cell>
          <cell r="H2771">
            <v>21.899993896484375</v>
          </cell>
          <cell r="I2771">
            <v>21.899993896484375</v>
          </cell>
          <cell r="J2771">
            <v>21.899993896484375</v>
          </cell>
        </row>
        <row r="2772">
          <cell r="A2772">
            <v>2931</v>
          </cell>
          <cell r="B2772" t="str">
            <v>PANEL EXTENSA 95*120</v>
          </cell>
          <cell r="C2772" t="str">
            <v>U</v>
          </cell>
          <cell r="D2772">
            <v>43.2</v>
          </cell>
          <cell r="E2772">
            <v>43.199981689453125</v>
          </cell>
          <cell r="G2772">
            <v>43.199981689453125</v>
          </cell>
          <cell r="H2772">
            <v>43.199981689453125</v>
          </cell>
          <cell r="I2772">
            <v>43.199981689453125</v>
          </cell>
          <cell r="J2772">
            <v>43.199981689453125</v>
          </cell>
        </row>
        <row r="2773">
          <cell r="A2773">
            <v>2932</v>
          </cell>
          <cell r="B2773" t="str">
            <v>PANEL EXTENSA CURVO 95 R60</v>
          </cell>
          <cell r="C2773" t="str">
            <v>U</v>
          </cell>
          <cell r="D2773">
            <v>117.8</v>
          </cell>
          <cell r="E2773">
            <v>117.79998779296875</v>
          </cell>
          <cell r="G2773">
            <v>117.79998779296875</v>
          </cell>
          <cell r="H2773">
            <v>117.79998779296875</v>
          </cell>
          <cell r="I2773">
            <v>117.79998779296875</v>
          </cell>
          <cell r="J2773">
            <v>117.79998779296875</v>
          </cell>
        </row>
        <row r="2774">
          <cell r="A2774">
            <v>2933</v>
          </cell>
          <cell r="B2774" t="str">
            <v>CANALETA</v>
          </cell>
          <cell r="C2774" t="str">
            <v>ML</v>
          </cell>
          <cell r="D2774">
            <v>0</v>
          </cell>
          <cell r="E2774">
            <v>0</v>
          </cell>
          <cell r="G2774">
            <v>0</v>
          </cell>
          <cell r="H2774">
            <v>0</v>
          </cell>
          <cell r="I2774">
            <v>0</v>
          </cell>
          <cell r="J2774">
            <v>0</v>
          </cell>
        </row>
        <row r="2775">
          <cell r="A2775">
            <v>2934</v>
          </cell>
          <cell r="B2775" t="str">
            <v>GAVETA CLIO CON SOPORTE EXTEN.</v>
          </cell>
          <cell r="C2775" t="str">
            <v>U</v>
          </cell>
          <cell r="D2775">
            <v>149.63999999999999</v>
          </cell>
          <cell r="E2775">
            <v>149.639892578125</v>
          </cell>
          <cell r="G2775">
            <v>149.639892578125</v>
          </cell>
          <cell r="H2775">
            <v>149.639892578125</v>
          </cell>
          <cell r="I2775">
            <v>149.639892578125</v>
          </cell>
          <cell r="J2775">
            <v>149.639892578125</v>
          </cell>
        </row>
        <row r="2776">
          <cell r="A2776">
            <v>2935</v>
          </cell>
          <cell r="B2776" t="str">
            <v>POSTE TERMINAL EXTENSA DE 95</v>
          </cell>
          <cell r="C2776" t="str">
            <v>U</v>
          </cell>
          <cell r="D2776">
            <v>6.76</v>
          </cell>
          <cell r="E2776">
            <v>6.7599983215332031</v>
          </cell>
          <cell r="G2776">
            <v>6.7599983215332031</v>
          </cell>
          <cell r="H2776">
            <v>6.7599983215332031</v>
          </cell>
          <cell r="I2776">
            <v>6.7599983215332031</v>
          </cell>
          <cell r="J2776">
            <v>6.7599983215332031</v>
          </cell>
        </row>
        <row r="2777">
          <cell r="A2777">
            <v>2936</v>
          </cell>
          <cell r="B2777" t="str">
            <v>SILLON SECRETARIA KRESY TELA O CUERINA</v>
          </cell>
          <cell r="C2777" t="str">
            <v>U</v>
          </cell>
          <cell r="D2777">
            <v>94.5</v>
          </cell>
          <cell r="E2777">
            <v>94.5</v>
          </cell>
          <cell r="G2777">
            <v>94.5</v>
          </cell>
          <cell r="H2777">
            <v>94.5</v>
          </cell>
          <cell r="I2777">
            <v>94.5</v>
          </cell>
          <cell r="J2777">
            <v>94.5</v>
          </cell>
        </row>
        <row r="2778">
          <cell r="A2778">
            <v>2937</v>
          </cell>
          <cell r="B2778" t="str">
            <v>SOPORTE TUB. LINK DOBLE</v>
          </cell>
          <cell r="C2778" t="str">
            <v>U</v>
          </cell>
          <cell r="D2778">
            <v>24</v>
          </cell>
          <cell r="E2778">
            <v>24</v>
          </cell>
          <cell r="G2778">
            <v>24</v>
          </cell>
          <cell r="H2778">
            <v>24</v>
          </cell>
          <cell r="I2778">
            <v>24</v>
          </cell>
          <cell r="J2778">
            <v>24</v>
          </cell>
        </row>
        <row r="2779">
          <cell r="A2779">
            <v>2938</v>
          </cell>
          <cell r="B2779" t="str">
            <v>SOPORTE TUB. LINK SIMPLE</v>
          </cell>
          <cell r="C2779" t="str">
            <v>U</v>
          </cell>
          <cell r="D2779">
            <v>17.25</v>
          </cell>
          <cell r="E2779">
            <v>17.25</v>
          </cell>
          <cell r="G2779">
            <v>17.25</v>
          </cell>
          <cell r="H2779">
            <v>17.25</v>
          </cell>
          <cell r="I2779">
            <v>17.25</v>
          </cell>
          <cell r="J2779">
            <v>17.25</v>
          </cell>
        </row>
        <row r="2780">
          <cell r="A2780">
            <v>2939</v>
          </cell>
          <cell r="B2780" t="str">
            <v>SOPORTE TUB. TRANSACCION 2 PARANTES 0.15</v>
          </cell>
          <cell r="C2780" t="str">
            <v>U</v>
          </cell>
          <cell r="D2780">
            <v>27.03</v>
          </cell>
          <cell r="E2780">
            <v>27.029998779296875</v>
          </cell>
          <cell r="G2780">
            <v>27.029998779296875</v>
          </cell>
          <cell r="H2780">
            <v>27.029998779296875</v>
          </cell>
          <cell r="I2780">
            <v>27.029998779296875</v>
          </cell>
          <cell r="J2780">
            <v>27.029998779296875</v>
          </cell>
        </row>
        <row r="2781">
          <cell r="A2781">
            <v>2940</v>
          </cell>
          <cell r="B2781" t="str">
            <v>SUPERFICIE TRABAJO CURVA 60X60</v>
          </cell>
          <cell r="C2781" t="str">
            <v>U</v>
          </cell>
          <cell r="D2781">
            <v>29.42</v>
          </cell>
          <cell r="E2781">
            <v>29.419998168945313</v>
          </cell>
          <cell r="G2781">
            <v>29.419998168945313</v>
          </cell>
          <cell r="H2781">
            <v>29.419998168945313</v>
          </cell>
          <cell r="I2781">
            <v>29.419998168945313</v>
          </cell>
          <cell r="J2781">
            <v>29.419998168945313</v>
          </cell>
        </row>
        <row r="2782">
          <cell r="A2782">
            <v>2941</v>
          </cell>
          <cell r="B2782" t="str">
            <v>ORG. TRANSACCION DE 120</v>
          </cell>
          <cell r="C2782" t="str">
            <v>U</v>
          </cell>
          <cell r="D2782">
            <v>40.450000000000003</v>
          </cell>
          <cell r="E2782">
            <v>40.449981689453125</v>
          </cell>
          <cell r="G2782">
            <v>40.449981689453125</v>
          </cell>
          <cell r="H2782">
            <v>40.449981689453125</v>
          </cell>
          <cell r="I2782">
            <v>40.449981689453125</v>
          </cell>
          <cell r="J2782">
            <v>40.449981689453125</v>
          </cell>
        </row>
        <row r="2783">
          <cell r="A2783">
            <v>2942</v>
          </cell>
          <cell r="B2783" t="str">
            <v>ORG. TRANSACCION DE 90</v>
          </cell>
          <cell r="C2783" t="str">
            <v>U</v>
          </cell>
          <cell r="D2783">
            <v>33.1</v>
          </cell>
          <cell r="E2783">
            <v>33.0999755859375</v>
          </cell>
          <cell r="G2783">
            <v>33.0999755859375</v>
          </cell>
          <cell r="H2783">
            <v>33.0999755859375</v>
          </cell>
          <cell r="I2783">
            <v>33.0999755859375</v>
          </cell>
          <cell r="J2783">
            <v>33.0999755859375</v>
          </cell>
        </row>
        <row r="2784">
          <cell r="A2784">
            <v>2943</v>
          </cell>
          <cell r="B2784" t="str">
            <v>SUPERFICIE TRABAJO RECTA 60 X 120</v>
          </cell>
          <cell r="C2784" t="str">
            <v>U</v>
          </cell>
          <cell r="D2784">
            <v>54.25</v>
          </cell>
          <cell r="E2784">
            <v>54.25</v>
          </cell>
          <cell r="G2784">
            <v>54.25</v>
          </cell>
          <cell r="H2784">
            <v>54.25</v>
          </cell>
          <cell r="I2784">
            <v>54.25</v>
          </cell>
          <cell r="J2784">
            <v>54.25</v>
          </cell>
        </row>
        <row r="2785">
          <cell r="A2785">
            <v>2944</v>
          </cell>
          <cell r="B2785" t="str">
            <v>SUPERFICIE TRABAJO RECTA 60 X 60</v>
          </cell>
          <cell r="C2785" t="str">
            <v>U</v>
          </cell>
          <cell r="D2785">
            <v>29.42</v>
          </cell>
          <cell r="E2785">
            <v>29.419998168945313</v>
          </cell>
          <cell r="G2785">
            <v>29.419998168945313</v>
          </cell>
          <cell r="H2785">
            <v>29.419998168945313</v>
          </cell>
          <cell r="I2785">
            <v>29.419998168945313</v>
          </cell>
          <cell r="J2785">
            <v>29.419998168945313</v>
          </cell>
        </row>
        <row r="2786">
          <cell r="A2786">
            <v>2945</v>
          </cell>
          <cell r="B2786" t="str">
            <v>SOFA CESTINI II TRIPERSONAL</v>
          </cell>
          <cell r="C2786" t="str">
            <v>U</v>
          </cell>
          <cell r="D2786">
            <v>232.5</v>
          </cell>
          <cell r="E2786">
            <v>232.5</v>
          </cell>
          <cell r="G2786">
            <v>232.5</v>
          </cell>
          <cell r="H2786">
            <v>232.5</v>
          </cell>
          <cell r="I2786">
            <v>232.5</v>
          </cell>
          <cell r="J2786">
            <v>232.5</v>
          </cell>
        </row>
        <row r="2787">
          <cell r="A2787">
            <v>2946</v>
          </cell>
          <cell r="B2787" t="str">
            <v>TARJETA EXPRESS 116*60 PINTADO</v>
          </cell>
          <cell r="C2787" t="str">
            <v>U</v>
          </cell>
          <cell r="D2787">
            <v>24.37</v>
          </cell>
          <cell r="E2787">
            <v>24.3699951171875</v>
          </cell>
          <cell r="G2787">
            <v>24.3699951171875</v>
          </cell>
          <cell r="H2787">
            <v>24.3699951171875</v>
          </cell>
          <cell r="I2787">
            <v>24.3699951171875</v>
          </cell>
          <cell r="J2787">
            <v>24.3699951171875</v>
          </cell>
        </row>
        <row r="2788">
          <cell r="A2788">
            <v>2947</v>
          </cell>
          <cell r="B2788" t="str">
            <v>TARJETA EXPRESS 196*120 PINTADO</v>
          </cell>
          <cell r="C2788" t="str">
            <v>U</v>
          </cell>
          <cell r="D2788">
            <v>47.62</v>
          </cell>
          <cell r="E2788">
            <v>47.6199951171875</v>
          </cell>
          <cell r="G2788">
            <v>47.6199951171875</v>
          </cell>
          <cell r="H2788">
            <v>47.6199951171875</v>
          </cell>
          <cell r="I2788">
            <v>47.6199951171875</v>
          </cell>
          <cell r="J2788">
            <v>47.6199951171875</v>
          </cell>
        </row>
        <row r="2789">
          <cell r="A2789">
            <v>2948</v>
          </cell>
          <cell r="B2789" t="str">
            <v>TARJETA EXPRESS 196*90 PINTADO</v>
          </cell>
          <cell r="C2789" t="str">
            <v>U</v>
          </cell>
          <cell r="D2789">
            <v>41.31</v>
          </cell>
          <cell r="E2789">
            <v>41.30999755859375</v>
          </cell>
          <cell r="G2789">
            <v>41.30999755859375</v>
          </cell>
          <cell r="H2789">
            <v>41.30999755859375</v>
          </cell>
          <cell r="I2789">
            <v>41.30999755859375</v>
          </cell>
          <cell r="J2789">
            <v>41.30999755859375</v>
          </cell>
        </row>
        <row r="2790">
          <cell r="A2790">
            <v>2949</v>
          </cell>
          <cell r="B2790" t="str">
            <v>TARJETA EXPRESS 76*60 PINTADO</v>
          </cell>
          <cell r="C2790" t="str">
            <v>U</v>
          </cell>
          <cell r="D2790">
            <v>15.23</v>
          </cell>
          <cell r="E2790">
            <v>15.229995727539063</v>
          </cell>
          <cell r="G2790">
            <v>15.229995727539063</v>
          </cell>
          <cell r="H2790">
            <v>15.229995727539063</v>
          </cell>
          <cell r="I2790">
            <v>15.229995727539063</v>
          </cell>
          <cell r="J2790">
            <v>15.229995727539063</v>
          </cell>
        </row>
        <row r="2791">
          <cell r="A2791">
            <v>2950</v>
          </cell>
          <cell r="B2791" t="str">
            <v>TARJETA EXPRESS 125*60 VIDRIO</v>
          </cell>
          <cell r="C2791" t="str">
            <v>U</v>
          </cell>
          <cell r="D2791">
            <v>76.75</v>
          </cell>
          <cell r="E2791">
            <v>76.75</v>
          </cell>
          <cell r="G2791">
            <v>76.75</v>
          </cell>
          <cell r="H2791">
            <v>76.75</v>
          </cell>
          <cell r="I2791">
            <v>76.75</v>
          </cell>
          <cell r="J2791">
            <v>76.75</v>
          </cell>
        </row>
        <row r="2792">
          <cell r="A2792">
            <v>2951</v>
          </cell>
          <cell r="B2792" t="str">
            <v>TARJETA EXPRESS 165*60 VIDRIO</v>
          </cell>
          <cell r="C2792" t="str">
            <v>U</v>
          </cell>
          <cell r="D2792">
            <v>102.95</v>
          </cell>
          <cell r="E2792">
            <v>102.949951171875</v>
          </cell>
          <cell r="G2792">
            <v>102.949951171875</v>
          </cell>
          <cell r="H2792">
            <v>102.949951171875</v>
          </cell>
          <cell r="I2792">
            <v>102.949951171875</v>
          </cell>
          <cell r="J2792">
            <v>102.949951171875</v>
          </cell>
        </row>
        <row r="2793">
          <cell r="A2793">
            <v>2952</v>
          </cell>
          <cell r="B2793" t="str">
            <v>TARJETA EXPRESS 45*120 VIDRIO</v>
          </cell>
          <cell r="C2793" t="str">
            <v>U</v>
          </cell>
          <cell r="D2793">
            <v>37.5</v>
          </cell>
          <cell r="E2793">
            <v>37.5</v>
          </cell>
          <cell r="G2793">
            <v>37.5</v>
          </cell>
          <cell r="H2793">
            <v>37.5</v>
          </cell>
          <cell r="I2793">
            <v>37.5</v>
          </cell>
          <cell r="J2793">
            <v>37.5</v>
          </cell>
        </row>
        <row r="2794">
          <cell r="A2794">
            <v>2953</v>
          </cell>
          <cell r="B2794" t="str">
            <v>TARJETA EXPRESS 241*120 VIDRIO</v>
          </cell>
          <cell r="C2794" t="str">
            <v>U</v>
          </cell>
          <cell r="D2794">
            <v>225</v>
          </cell>
          <cell r="E2794">
            <v>225</v>
          </cell>
          <cell r="G2794">
            <v>225</v>
          </cell>
          <cell r="H2794">
            <v>225</v>
          </cell>
          <cell r="I2794">
            <v>225</v>
          </cell>
          <cell r="J2794">
            <v>225</v>
          </cell>
        </row>
        <row r="2795">
          <cell r="A2795">
            <v>2954</v>
          </cell>
          <cell r="B2795" t="str">
            <v>TARJETA EXPRESS 116*90 PINTADO</v>
          </cell>
          <cell r="C2795" t="str">
            <v>U</v>
          </cell>
          <cell r="D2795">
            <v>0</v>
          </cell>
          <cell r="E2795">
            <v>0</v>
          </cell>
          <cell r="G2795">
            <v>0</v>
          </cell>
          <cell r="H2795">
            <v>0</v>
          </cell>
          <cell r="I2795">
            <v>0</v>
          </cell>
          <cell r="J2795">
            <v>0</v>
          </cell>
        </row>
        <row r="2796">
          <cell r="A2796">
            <v>2955</v>
          </cell>
          <cell r="B2796" t="str">
            <v>TARJETA EXPRESS 125*90 VIDRIO</v>
          </cell>
          <cell r="C2796" t="str">
            <v>U</v>
          </cell>
          <cell r="D2796">
            <v>0</v>
          </cell>
          <cell r="E2796">
            <v>0</v>
          </cell>
          <cell r="G2796">
            <v>0</v>
          </cell>
          <cell r="H2796">
            <v>0</v>
          </cell>
          <cell r="I2796">
            <v>0</v>
          </cell>
          <cell r="J2796">
            <v>0</v>
          </cell>
        </row>
        <row r="2797">
          <cell r="A2797">
            <v>2956</v>
          </cell>
          <cell r="B2797" t="str">
            <v>TARJETA EXPRESS 76*90 PINTADO</v>
          </cell>
          <cell r="C2797" t="str">
            <v>U</v>
          </cell>
          <cell r="D2797">
            <v>0</v>
          </cell>
          <cell r="E2797">
            <v>0</v>
          </cell>
          <cell r="G2797">
            <v>0</v>
          </cell>
          <cell r="H2797">
            <v>0</v>
          </cell>
          <cell r="I2797">
            <v>0</v>
          </cell>
          <cell r="J2797">
            <v>0</v>
          </cell>
        </row>
        <row r="2798">
          <cell r="A2798">
            <v>2957</v>
          </cell>
          <cell r="B2798" t="str">
            <v>TARJETA EXPRESS 165*90 VIDRIO</v>
          </cell>
          <cell r="C2798" t="str">
            <v>U</v>
          </cell>
          <cell r="D2798">
            <v>0</v>
          </cell>
          <cell r="E2798">
            <v>0</v>
          </cell>
          <cell r="G2798">
            <v>0</v>
          </cell>
          <cell r="H2798">
            <v>0</v>
          </cell>
          <cell r="I2798">
            <v>0</v>
          </cell>
          <cell r="J2798">
            <v>0</v>
          </cell>
        </row>
        <row r="2799">
          <cell r="A2799">
            <v>2958</v>
          </cell>
          <cell r="B2799" t="str">
            <v>CORTE</v>
          </cell>
          <cell r="C2799" t="str">
            <v>U</v>
          </cell>
          <cell r="D2799">
            <v>0</v>
          </cell>
          <cell r="E2799">
            <v>0</v>
          </cell>
          <cell r="G2799">
            <v>0</v>
          </cell>
          <cell r="H2799">
            <v>0</v>
          </cell>
          <cell r="I2799">
            <v>0</v>
          </cell>
          <cell r="J2799">
            <v>0</v>
          </cell>
        </row>
        <row r="2800">
          <cell r="A2800">
            <v>2959</v>
          </cell>
          <cell r="B2800" t="str">
            <v>SILLON KRESY GIR. RECL. C/B B.N.</v>
          </cell>
          <cell r="C2800" t="str">
            <v>U</v>
          </cell>
          <cell r="D2800">
            <v>0</v>
          </cell>
          <cell r="E2800">
            <v>0</v>
          </cell>
          <cell r="G2800">
            <v>0</v>
          </cell>
          <cell r="H2800">
            <v>0</v>
          </cell>
          <cell r="I2800">
            <v>0</v>
          </cell>
          <cell r="J2800">
            <v>0</v>
          </cell>
        </row>
        <row r="2801">
          <cell r="A2801">
            <v>2960</v>
          </cell>
          <cell r="B2801" t="str">
            <v>SUPERFICIE TRABAJO RECTA 60 X 150</v>
          </cell>
          <cell r="C2801" t="str">
            <v>U</v>
          </cell>
          <cell r="D2801">
            <v>0</v>
          </cell>
          <cell r="E2801">
            <v>0</v>
          </cell>
          <cell r="G2801">
            <v>0</v>
          </cell>
          <cell r="H2801">
            <v>0</v>
          </cell>
          <cell r="I2801">
            <v>0</v>
          </cell>
          <cell r="J2801">
            <v>0</v>
          </cell>
        </row>
        <row r="2802">
          <cell r="A2802">
            <v>2961</v>
          </cell>
          <cell r="B2802" t="str">
            <v>ESCRITORIO OVOIDE DE 180*150</v>
          </cell>
          <cell r="C2802" t="str">
            <v>U</v>
          </cell>
          <cell r="D2802">
            <v>0</v>
          </cell>
          <cell r="E2802">
            <v>0</v>
          </cell>
          <cell r="G2802">
            <v>0</v>
          </cell>
          <cell r="H2802">
            <v>0</v>
          </cell>
          <cell r="I2802">
            <v>0</v>
          </cell>
          <cell r="J2802">
            <v>0</v>
          </cell>
        </row>
        <row r="2803">
          <cell r="A2803">
            <v>2962</v>
          </cell>
          <cell r="B2803" t="str">
            <v>ORG. TRANSACCION DE 90 VI</v>
          </cell>
          <cell r="C2803" t="str">
            <v>U</v>
          </cell>
          <cell r="D2803">
            <v>0</v>
          </cell>
          <cell r="E2803">
            <v>0</v>
          </cell>
          <cell r="G2803">
            <v>0</v>
          </cell>
          <cell r="H2803">
            <v>0</v>
          </cell>
          <cell r="I2803">
            <v>0</v>
          </cell>
          <cell r="J2803">
            <v>0</v>
          </cell>
        </row>
        <row r="2804">
          <cell r="A2804">
            <v>2963</v>
          </cell>
          <cell r="B2804" t="str">
            <v>TARJETA EXTENSA 80*90 PINTADO</v>
          </cell>
          <cell r="C2804" t="str">
            <v>U</v>
          </cell>
          <cell r="D2804">
            <v>0</v>
          </cell>
          <cell r="E2804">
            <v>0</v>
          </cell>
          <cell r="G2804">
            <v>0</v>
          </cell>
          <cell r="H2804">
            <v>0</v>
          </cell>
          <cell r="I2804">
            <v>0</v>
          </cell>
          <cell r="J2804">
            <v>0</v>
          </cell>
        </row>
        <row r="2805">
          <cell r="A2805">
            <v>2964</v>
          </cell>
          <cell r="B2805" t="str">
            <v>PANEL EXTENSA 95*90</v>
          </cell>
          <cell r="C2805" t="str">
            <v>U</v>
          </cell>
          <cell r="D2805">
            <v>0</v>
          </cell>
          <cell r="E2805">
            <v>0</v>
          </cell>
          <cell r="G2805">
            <v>0</v>
          </cell>
          <cell r="H2805">
            <v>0</v>
          </cell>
          <cell r="I2805">
            <v>0</v>
          </cell>
          <cell r="J2805">
            <v>0</v>
          </cell>
        </row>
        <row r="2806">
          <cell r="A2806">
            <v>2965</v>
          </cell>
          <cell r="B2806" t="str">
            <v>SUPERFICIE TRABAJO RECTA 60 X 90</v>
          </cell>
          <cell r="C2806" t="str">
            <v>U</v>
          </cell>
          <cell r="D2806">
            <v>0</v>
          </cell>
          <cell r="E2806">
            <v>0</v>
          </cell>
          <cell r="G2806">
            <v>0</v>
          </cell>
          <cell r="H2806">
            <v>0</v>
          </cell>
          <cell r="I2806">
            <v>0</v>
          </cell>
          <cell r="J2806">
            <v>0</v>
          </cell>
        </row>
        <row r="2807">
          <cell r="A2807">
            <v>2966</v>
          </cell>
          <cell r="B2807" t="str">
            <v>SUPERFICIE TRABAJO RECTA FO 0.60x0.8240</v>
          </cell>
          <cell r="C2807" t="str">
            <v>U</v>
          </cell>
          <cell r="D2807">
            <v>0</v>
          </cell>
          <cell r="E2807">
            <v>0</v>
          </cell>
          <cell r="G2807">
            <v>0</v>
          </cell>
          <cell r="H2807">
            <v>0</v>
          </cell>
          <cell r="I2807">
            <v>0</v>
          </cell>
          <cell r="J2807">
            <v>0</v>
          </cell>
        </row>
        <row r="2808">
          <cell r="A2808">
            <v>2967</v>
          </cell>
          <cell r="B2808" t="str">
            <v>ESTACION OPERATIVA AXXIS CON SILLON</v>
          </cell>
          <cell r="C2808" t="str">
            <v>U</v>
          </cell>
          <cell r="D2808">
            <v>0</v>
          </cell>
          <cell r="E2808">
            <v>0</v>
          </cell>
          <cell r="G2808">
            <v>0</v>
          </cell>
          <cell r="H2808">
            <v>0</v>
          </cell>
          <cell r="I2808">
            <v>0</v>
          </cell>
          <cell r="J2808">
            <v>0</v>
          </cell>
        </row>
        <row r="2809">
          <cell r="A2809">
            <v>2968</v>
          </cell>
          <cell r="B2809" t="str">
            <v>ESTACION SEMIGERENCIAL AXXIS CON SILLON</v>
          </cell>
          <cell r="C2809" t="str">
            <v>U</v>
          </cell>
          <cell r="D2809">
            <v>0</v>
          </cell>
          <cell r="E2809">
            <v>0</v>
          </cell>
          <cell r="G2809">
            <v>0</v>
          </cell>
          <cell r="H2809">
            <v>0</v>
          </cell>
          <cell r="I2809">
            <v>0</v>
          </cell>
          <cell r="J2809">
            <v>0</v>
          </cell>
        </row>
        <row r="2810">
          <cell r="A2810">
            <v>2969</v>
          </cell>
          <cell r="B2810" t="str">
            <v>BUTACAS UNIPERSONAL OPERA</v>
          </cell>
          <cell r="C2810" t="str">
            <v>U</v>
          </cell>
          <cell r="D2810">
            <v>0</v>
          </cell>
          <cell r="E2810">
            <v>0</v>
          </cell>
          <cell r="G2810">
            <v>0</v>
          </cell>
          <cell r="H2810">
            <v>0</v>
          </cell>
          <cell r="I2810">
            <v>0</v>
          </cell>
          <cell r="J2810">
            <v>0</v>
          </cell>
        </row>
        <row r="2811">
          <cell r="A2811">
            <v>2970</v>
          </cell>
          <cell r="B2811" t="str">
            <v>MESA RECEPCION ESQUINERA VIDRIO 0.6X0.60</v>
          </cell>
          <cell r="C2811" t="str">
            <v>U</v>
          </cell>
          <cell r="D2811">
            <v>0</v>
          </cell>
          <cell r="E2811">
            <v>0</v>
          </cell>
          <cell r="G2811">
            <v>0</v>
          </cell>
          <cell r="H2811">
            <v>0</v>
          </cell>
          <cell r="I2811">
            <v>0</v>
          </cell>
          <cell r="J2811">
            <v>0</v>
          </cell>
        </row>
        <row r="2812">
          <cell r="A2812">
            <v>2971</v>
          </cell>
          <cell r="B2812" t="str">
            <v>SOFA BIPERSONAL OPOERA</v>
          </cell>
          <cell r="C2812" t="str">
            <v>U</v>
          </cell>
          <cell r="D2812">
            <v>0</v>
          </cell>
          <cell r="E2812">
            <v>0</v>
          </cell>
          <cell r="G2812">
            <v>0</v>
          </cell>
          <cell r="H2812">
            <v>0</v>
          </cell>
          <cell r="I2812">
            <v>0</v>
          </cell>
          <cell r="J2812">
            <v>0</v>
          </cell>
        </row>
        <row r="2813">
          <cell r="A2813">
            <v>2972</v>
          </cell>
          <cell r="B2813" t="str">
            <v>ESCRITORIO GERENCIAL FUTURA</v>
          </cell>
          <cell r="C2813" t="str">
            <v>U</v>
          </cell>
          <cell r="D2813">
            <v>0</v>
          </cell>
          <cell r="E2813">
            <v>0</v>
          </cell>
          <cell r="G2813">
            <v>0</v>
          </cell>
          <cell r="H2813">
            <v>0</v>
          </cell>
          <cell r="I2813">
            <v>0</v>
          </cell>
          <cell r="J2813">
            <v>0</v>
          </cell>
        </row>
        <row r="2814">
          <cell r="A2814">
            <v>2973</v>
          </cell>
          <cell r="B2814" t="str">
            <v>TARJETA EXTENSA 40*60 VIDRIO</v>
          </cell>
          <cell r="C2814" t="str">
            <v>U</v>
          </cell>
          <cell r="D2814">
            <v>0</v>
          </cell>
          <cell r="E2814">
            <v>0</v>
          </cell>
          <cell r="G2814">
            <v>0</v>
          </cell>
          <cell r="H2814">
            <v>0</v>
          </cell>
          <cell r="I2814">
            <v>0</v>
          </cell>
          <cell r="J2814">
            <v>0</v>
          </cell>
        </row>
        <row r="2815">
          <cell r="A2815">
            <v>2974</v>
          </cell>
          <cell r="B2815" t="str">
            <v>PANEL EXTENSA 175*60</v>
          </cell>
          <cell r="C2815" t="str">
            <v>U</v>
          </cell>
          <cell r="D2815">
            <v>0</v>
          </cell>
          <cell r="E2815">
            <v>0</v>
          </cell>
          <cell r="G2815">
            <v>0</v>
          </cell>
          <cell r="H2815">
            <v>0</v>
          </cell>
          <cell r="I2815">
            <v>0</v>
          </cell>
          <cell r="J2815">
            <v>0</v>
          </cell>
        </row>
        <row r="2816">
          <cell r="A2816">
            <v>2975</v>
          </cell>
          <cell r="B2816" t="str">
            <v>SUPERFICIE TRABAJO RECTA 60 X 75</v>
          </cell>
          <cell r="C2816" t="str">
            <v>U</v>
          </cell>
          <cell r="D2816">
            <v>0</v>
          </cell>
          <cell r="E2816">
            <v>0</v>
          </cell>
          <cell r="G2816">
            <v>0</v>
          </cell>
          <cell r="H2816">
            <v>0</v>
          </cell>
          <cell r="I2816">
            <v>0</v>
          </cell>
          <cell r="J2816">
            <v>0</v>
          </cell>
        </row>
        <row r="2817">
          <cell r="A2817">
            <v>2976</v>
          </cell>
          <cell r="B2817" t="str">
            <v>ORG. TRANSACCION DE 150</v>
          </cell>
          <cell r="C2817" t="str">
            <v>U</v>
          </cell>
          <cell r="D2817">
            <v>0</v>
          </cell>
          <cell r="E2817">
            <v>0</v>
          </cell>
          <cell r="G2817">
            <v>0</v>
          </cell>
          <cell r="H2817">
            <v>0</v>
          </cell>
          <cell r="I2817">
            <v>0</v>
          </cell>
          <cell r="J2817">
            <v>0</v>
          </cell>
        </row>
        <row r="2818">
          <cell r="A2818">
            <v>2977</v>
          </cell>
          <cell r="B2818" t="str">
            <v>MESA CONFERENCIA 2.10x1.10 FO-BM</v>
          </cell>
          <cell r="C2818" t="str">
            <v>U</v>
          </cell>
          <cell r="D2818">
            <v>0</v>
          </cell>
          <cell r="E2818">
            <v>0</v>
          </cell>
          <cell r="G2818">
            <v>0</v>
          </cell>
          <cell r="H2818">
            <v>0</v>
          </cell>
          <cell r="I2818">
            <v>0</v>
          </cell>
          <cell r="J2818">
            <v>0</v>
          </cell>
        </row>
        <row r="2819">
          <cell r="A2819">
            <v>2978</v>
          </cell>
          <cell r="B2819" t="str">
            <v>SILLON ASTON EJECUTIVO RESPALDO MEDIO</v>
          </cell>
          <cell r="C2819" t="str">
            <v>U</v>
          </cell>
          <cell r="D2819">
            <v>0</v>
          </cell>
          <cell r="E2819">
            <v>0</v>
          </cell>
          <cell r="G2819">
            <v>0</v>
          </cell>
          <cell r="H2819">
            <v>0</v>
          </cell>
          <cell r="I2819">
            <v>0</v>
          </cell>
          <cell r="J2819">
            <v>0</v>
          </cell>
        </row>
        <row r="2820">
          <cell r="A2820">
            <v>2979</v>
          </cell>
          <cell r="B2820" t="str">
            <v>PUERTA CIEGA 2.00x0.75 DU</v>
          </cell>
          <cell r="C2820" t="str">
            <v>U</v>
          </cell>
          <cell r="D2820">
            <v>0</v>
          </cell>
          <cell r="E2820">
            <v>0</v>
          </cell>
          <cell r="G2820">
            <v>0</v>
          </cell>
          <cell r="H2820">
            <v>0</v>
          </cell>
          <cell r="I2820">
            <v>0</v>
          </cell>
          <cell r="J2820">
            <v>0</v>
          </cell>
        </row>
        <row r="2821">
          <cell r="A2821">
            <v>2980</v>
          </cell>
          <cell r="B2821" t="str">
            <v>SILLON ASTON PRESIDENTE RESPALDO ALTO</v>
          </cell>
          <cell r="C2821" t="str">
            <v>U</v>
          </cell>
          <cell r="D2821">
            <v>0</v>
          </cell>
          <cell r="E2821">
            <v>0</v>
          </cell>
          <cell r="G2821">
            <v>0</v>
          </cell>
          <cell r="H2821">
            <v>0</v>
          </cell>
          <cell r="I2821">
            <v>0</v>
          </cell>
          <cell r="J2821">
            <v>0</v>
          </cell>
        </row>
        <row r="2822">
          <cell r="A2822">
            <v>2981</v>
          </cell>
          <cell r="B2822" t="str">
            <v>ORG. TRANSACCION DE 120 VI</v>
          </cell>
          <cell r="C2822" t="str">
            <v>U</v>
          </cell>
          <cell r="D2822">
            <v>0</v>
          </cell>
          <cell r="E2822">
            <v>0</v>
          </cell>
          <cell r="G2822">
            <v>0</v>
          </cell>
          <cell r="H2822">
            <v>0</v>
          </cell>
          <cell r="I2822">
            <v>0</v>
          </cell>
          <cell r="J2822">
            <v>0</v>
          </cell>
        </row>
        <row r="2823">
          <cell r="A2823">
            <v>2982</v>
          </cell>
          <cell r="B2823" t="str">
            <v>MESA CONFERENCIA 2.10x1.00 FO-BM</v>
          </cell>
          <cell r="C2823" t="str">
            <v>U</v>
          </cell>
          <cell r="D2823">
            <v>0</v>
          </cell>
          <cell r="E2823">
            <v>0</v>
          </cell>
          <cell r="G2823">
            <v>0</v>
          </cell>
          <cell r="H2823">
            <v>0</v>
          </cell>
          <cell r="I2823">
            <v>0</v>
          </cell>
          <cell r="J2823">
            <v>0</v>
          </cell>
        </row>
        <row r="2824">
          <cell r="A2824">
            <v>2983</v>
          </cell>
          <cell r="B2824" t="str">
            <v>BUTACAS AUDITORIO</v>
          </cell>
          <cell r="C2824" t="str">
            <v>U</v>
          </cell>
          <cell r="D2824">
            <v>0</v>
          </cell>
          <cell r="E2824">
            <v>0</v>
          </cell>
          <cell r="G2824">
            <v>0</v>
          </cell>
          <cell r="H2824">
            <v>0</v>
          </cell>
          <cell r="I2824">
            <v>0</v>
          </cell>
          <cell r="J2824">
            <v>0</v>
          </cell>
        </row>
        <row r="2825">
          <cell r="A2825">
            <v>2984</v>
          </cell>
          <cell r="B2825" t="str">
            <v>SUPERFICIE TRABAJO RECTA 0.60 X 1.00 FO</v>
          </cell>
          <cell r="C2825" t="str">
            <v>U</v>
          </cell>
          <cell r="D2825">
            <v>0</v>
          </cell>
          <cell r="E2825">
            <v>0</v>
          </cell>
          <cell r="G2825">
            <v>0</v>
          </cell>
          <cell r="H2825">
            <v>0</v>
          </cell>
          <cell r="I2825">
            <v>0</v>
          </cell>
          <cell r="J2825">
            <v>0</v>
          </cell>
        </row>
        <row r="2826">
          <cell r="A2826">
            <v>2985</v>
          </cell>
          <cell r="B2826" t="str">
            <v>FALDON SISTEMA MALLA 1.80x0.30</v>
          </cell>
          <cell r="C2826" t="str">
            <v>U</v>
          </cell>
          <cell r="D2826">
            <v>0</v>
          </cell>
          <cell r="E2826">
            <v>0</v>
          </cell>
          <cell r="G2826">
            <v>0</v>
          </cell>
          <cell r="H2826">
            <v>0</v>
          </cell>
          <cell r="I2826">
            <v>0</v>
          </cell>
          <cell r="J2826">
            <v>0</v>
          </cell>
        </row>
        <row r="2827">
          <cell r="A2827">
            <v>2986</v>
          </cell>
          <cell r="B2827" t="str">
            <v>SILLON ASTON PRESIDENTE RESPALDO ALTO SYNCRON</v>
          </cell>
          <cell r="C2827" t="str">
            <v>U</v>
          </cell>
          <cell r="D2827">
            <v>0</v>
          </cell>
          <cell r="E2827">
            <v>0</v>
          </cell>
          <cell r="G2827">
            <v>0</v>
          </cell>
          <cell r="H2827">
            <v>0</v>
          </cell>
          <cell r="I2827">
            <v>0</v>
          </cell>
          <cell r="J2827">
            <v>0</v>
          </cell>
        </row>
        <row r="2828">
          <cell r="A2828">
            <v>2987</v>
          </cell>
          <cell r="B2828" t="str">
            <v>SOPORTE LATERAL PRESIDENTE 70X30</v>
          </cell>
          <cell r="C2828" t="str">
            <v>U</v>
          </cell>
          <cell r="D2828">
            <v>0</v>
          </cell>
          <cell r="E2828">
            <v>0</v>
          </cell>
          <cell r="G2828">
            <v>0</v>
          </cell>
          <cell r="H2828">
            <v>0</v>
          </cell>
          <cell r="I2828">
            <v>0</v>
          </cell>
          <cell r="J2828">
            <v>0</v>
          </cell>
        </row>
        <row r="2829">
          <cell r="A2829">
            <v>2988</v>
          </cell>
          <cell r="B2829" t="str">
            <v>SUPERFICIE CONEC. D 60X60</v>
          </cell>
          <cell r="C2829" t="str">
            <v>U</v>
          </cell>
          <cell r="D2829">
            <v>0</v>
          </cell>
          <cell r="E2829">
            <v>0</v>
          </cell>
          <cell r="G2829">
            <v>0</v>
          </cell>
          <cell r="H2829">
            <v>0</v>
          </cell>
          <cell r="I2829">
            <v>0</v>
          </cell>
          <cell r="J2829">
            <v>0</v>
          </cell>
        </row>
        <row r="2830">
          <cell r="A2830">
            <v>2989</v>
          </cell>
          <cell r="B2830" t="str">
            <v>SUPERFICIE RECTA 60X160</v>
          </cell>
          <cell r="C2830" t="str">
            <v>U</v>
          </cell>
          <cell r="D2830">
            <v>0</v>
          </cell>
          <cell r="E2830">
            <v>0</v>
          </cell>
          <cell r="G2830">
            <v>0</v>
          </cell>
          <cell r="H2830">
            <v>0</v>
          </cell>
          <cell r="I2830">
            <v>0</v>
          </cell>
          <cell r="J2830">
            <v>0</v>
          </cell>
        </row>
        <row r="2831">
          <cell r="A2831">
            <v>2990</v>
          </cell>
          <cell r="B2831" t="str">
            <v>TABLERO DE TECLADO II</v>
          </cell>
          <cell r="C2831" t="str">
            <v>U</v>
          </cell>
          <cell r="D2831">
            <v>0</v>
          </cell>
          <cell r="E2831">
            <v>0</v>
          </cell>
          <cell r="G2831">
            <v>0</v>
          </cell>
          <cell r="H2831">
            <v>0</v>
          </cell>
          <cell r="I2831">
            <v>0</v>
          </cell>
          <cell r="J2831">
            <v>0</v>
          </cell>
        </row>
        <row r="2832">
          <cell r="A2832">
            <v>2991</v>
          </cell>
          <cell r="B2832" t="str">
            <v>Ladrillo alivianado</v>
          </cell>
          <cell r="C2832" t="str">
            <v>u</v>
          </cell>
          <cell r="D2832">
            <v>0.22</v>
          </cell>
          <cell r="E2832">
            <v>0.21999990940093994</v>
          </cell>
          <cell r="G2832">
            <v>0.21999990940093994</v>
          </cell>
          <cell r="H2832">
            <v>0.21999990940093994</v>
          </cell>
          <cell r="I2832">
            <v>0.21999990940093994</v>
          </cell>
          <cell r="J2832">
            <v>0.21999990940093994</v>
          </cell>
        </row>
        <row r="2833">
          <cell r="A2833">
            <v>2992</v>
          </cell>
          <cell r="B2833" t="str">
            <v>Aditivo colorante</v>
          </cell>
          <cell r="C2833" t="str">
            <v>kg</v>
          </cell>
          <cell r="D2833">
            <v>2</v>
          </cell>
          <cell r="E2833">
            <v>2</v>
          </cell>
          <cell r="G2833">
            <v>2</v>
          </cell>
          <cell r="H2833">
            <v>2</v>
          </cell>
          <cell r="I2833">
            <v>2</v>
          </cell>
          <cell r="J2833">
            <v>2</v>
          </cell>
        </row>
        <row r="2834">
          <cell r="A2834">
            <v>2993</v>
          </cell>
          <cell r="B2834" t="str">
            <v>PUERTA ELÉCTRICA ELEVADIZA PE b 250 e</v>
          </cell>
          <cell r="C2834" t="str">
            <v>U</v>
          </cell>
          <cell r="D2834">
            <v>4560</v>
          </cell>
          <cell r="E2834">
            <v>4560</v>
          </cell>
          <cell r="G2834">
            <v>4560</v>
          </cell>
          <cell r="H2834">
            <v>4560</v>
          </cell>
          <cell r="I2834">
            <v>4560</v>
          </cell>
          <cell r="J2834">
            <v>4560</v>
          </cell>
        </row>
        <row r="2835">
          <cell r="A2835">
            <v>2994</v>
          </cell>
          <cell r="B2835" t="str">
            <v>PUERTA DE CALLE METÁLICA PMT b 105 c</v>
          </cell>
          <cell r="C2835" t="str">
            <v>U</v>
          </cell>
          <cell r="D2835">
            <v>160</v>
          </cell>
          <cell r="E2835">
            <v>160</v>
          </cell>
          <cell r="G2835">
            <v>160</v>
          </cell>
          <cell r="H2835">
            <v>160</v>
          </cell>
          <cell r="I2835">
            <v>160</v>
          </cell>
          <cell r="J2835">
            <v>160</v>
          </cell>
        </row>
        <row r="2836">
          <cell r="A2836">
            <v>2995</v>
          </cell>
          <cell r="B2836" t="str">
            <v>PUERTA METÁLICA CORREDIZA PMC b 110 c</v>
          </cell>
          <cell r="C2836" t="str">
            <v>U</v>
          </cell>
          <cell r="D2836">
            <v>145</v>
          </cell>
          <cell r="E2836">
            <v>145</v>
          </cell>
          <cell r="G2836">
            <v>145</v>
          </cell>
          <cell r="H2836">
            <v>145</v>
          </cell>
          <cell r="I2836">
            <v>145</v>
          </cell>
          <cell r="J2836">
            <v>145</v>
          </cell>
        </row>
        <row r="2837">
          <cell r="A2837">
            <v>2996</v>
          </cell>
          <cell r="B2837" t="str">
            <v>PUERTA DE TUBO Y MALLA DOBLE HOJA PTM 2b 19 e</v>
          </cell>
          <cell r="C2837" t="str">
            <v>U</v>
          </cell>
          <cell r="D2837">
            <v>128</v>
          </cell>
          <cell r="E2837">
            <v>128</v>
          </cell>
          <cell r="G2837">
            <v>128</v>
          </cell>
          <cell r="H2837">
            <v>128</v>
          </cell>
          <cell r="I2837">
            <v>128</v>
          </cell>
          <cell r="J2837">
            <v>128</v>
          </cell>
        </row>
        <row r="2838">
          <cell r="A2838">
            <v>2997</v>
          </cell>
          <cell r="B2838" t="str">
            <v>PUERTA DE TUBO Y MALLA UNA HOJA PTM b 100 e</v>
          </cell>
          <cell r="C2838" t="str">
            <v>U</v>
          </cell>
          <cell r="D2838">
            <v>76</v>
          </cell>
          <cell r="E2838">
            <v>76</v>
          </cell>
          <cell r="G2838">
            <v>76</v>
          </cell>
          <cell r="H2838">
            <v>76</v>
          </cell>
          <cell r="I2838">
            <v>76</v>
          </cell>
          <cell r="J2838">
            <v>76</v>
          </cell>
        </row>
        <row r="2839">
          <cell r="A2839">
            <v>2998</v>
          </cell>
          <cell r="B2839" t="str">
            <v>PUERTA METÁLICA DE TOOL UNA HOJA PMT b 90 c</v>
          </cell>
          <cell r="C2839" t="str">
            <v>U</v>
          </cell>
          <cell r="D2839">
            <v>156</v>
          </cell>
          <cell r="E2839">
            <v>156</v>
          </cell>
          <cell r="G2839">
            <v>156</v>
          </cell>
          <cell r="H2839">
            <v>156</v>
          </cell>
          <cell r="I2839">
            <v>156</v>
          </cell>
          <cell r="J2839">
            <v>156</v>
          </cell>
        </row>
        <row r="2840">
          <cell r="A2840">
            <v>2999</v>
          </cell>
          <cell r="B2840" t="str">
            <v>PUERTA METÁLICA DE TOOL DOBLE HOJA PMT 2b 18 c</v>
          </cell>
          <cell r="C2840" t="str">
            <v>U</v>
          </cell>
          <cell r="D2840">
            <v>225</v>
          </cell>
          <cell r="E2840">
            <v>225</v>
          </cell>
          <cell r="G2840">
            <v>225</v>
          </cell>
          <cell r="H2840">
            <v>225</v>
          </cell>
          <cell r="I2840">
            <v>225</v>
          </cell>
          <cell r="J2840">
            <v>225</v>
          </cell>
        </row>
        <row r="2841">
          <cell r="A2841">
            <v>3000</v>
          </cell>
          <cell r="B2841" t="str">
            <v>PUERTA DE MADERA CON CERRADURA POMO - POMO PM b 70 a</v>
          </cell>
          <cell r="C2841" t="str">
            <v>U</v>
          </cell>
          <cell r="D2841">
            <v>125</v>
          </cell>
          <cell r="E2841">
            <v>125</v>
          </cell>
          <cell r="G2841">
            <v>125</v>
          </cell>
          <cell r="H2841">
            <v>125</v>
          </cell>
          <cell r="I2841">
            <v>125</v>
          </cell>
          <cell r="J2841">
            <v>125</v>
          </cell>
        </row>
        <row r="2842">
          <cell r="A2842">
            <v>3001</v>
          </cell>
          <cell r="B2842" t="str">
            <v>PUERTA METÁLICA DE TOOL PMT b 60 c</v>
          </cell>
          <cell r="C2842" t="str">
            <v>U</v>
          </cell>
          <cell r="D2842">
            <v>143</v>
          </cell>
          <cell r="E2842">
            <v>143</v>
          </cell>
          <cell r="G2842">
            <v>143</v>
          </cell>
          <cell r="H2842">
            <v>143</v>
          </cell>
          <cell r="I2842">
            <v>143</v>
          </cell>
          <cell r="J2842">
            <v>143</v>
          </cell>
        </row>
        <row r="2843">
          <cell r="A2843">
            <v>3002</v>
          </cell>
          <cell r="B2843" t="str">
            <v>PUERTA DE VIDRIO LAMINADO Y TEMPLADO PVT 2b 20 c</v>
          </cell>
          <cell r="C2843" t="str">
            <v>U</v>
          </cell>
          <cell r="D2843">
            <v>365</v>
          </cell>
          <cell r="E2843">
            <v>365</v>
          </cell>
          <cell r="G2843">
            <v>365</v>
          </cell>
          <cell r="H2843">
            <v>365</v>
          </cell>
          <cell r="I2843">
            <v>365</v>
          </cell>
          <cell r="J2843">
            <v>365</v>
          </cell>
        </row>
        <row r="2844">
          <cell r="A2844">
            <v>3003</v>
          </cell>
          <cell r="B2844" t="str">
            <v>PUERTA CORREDIZA METÁLICA DE TOOL PMC b 210 c</v>
          </cell>
          <cell r="C2844" t="str">
            <v>U</v>
          </cell>
          <cell r="D2844">
            <v>287</v>
          </cell>
          <cell r="E2844">
            <v>287</v>
          </cell>
          <cell r="G2844">
            <v>287</v>
          </cell>
          <cell r="H2844">
            <v>287</v>
          </cell>
          <cell r="I2844">
            <v>287</v>
          </cell>
          <cell r="J2844">
            <v>287</v>
          </cell>
        </row>
        <row r="2845">
          <cell r="A2845">
            <v>3004</v>
          </cell>
          <cell r="B2845" t="str">
            <v>PUERTA DE ALUMINIO Y VIDRIO PAV 2b 14 c</v>
          </cell>
          <cell r="C2845" t="str">
            <v>U</v>
          </cell>
          <cell r="D2845">
            <v>165</v>
          </cell>
          <cell r="E2845">
            <v>165</v>
          </cell>
          <cell r="G2845">
            <v>165</v>
          </cell>
          <cell r="H2845">
            <v>165</v>
          </cell>
          <cell r="I2845">
            <v>165</v>
          </cell>
          <cell r="J2845">
            <v>165</v>
          </cell>
        </row>
        <row r="2846">
          <cell r="A2846">
            <v>3005</v>
          </cell>
          <cell r="B2846" t="str">
            <v>PUERTA DE MADERA Y AGLOMERADO PMa b 90</v>
          </cell>
          <cell r="C2846" t="str">
            <v>U</v>
          </cell>
          <cell r="D2846">
            <v>98</v>
          </cell>
          <cell r="E2846">
            <v>98</v>
          </cell>
          <cell r="G2846">
            <v>98</v>
          </cell>
          <cell r="H2846">
            <v>98</v>
          </cell>
          <cell r="I2846">
            <v>98</v>
          </cell>
          <cell r="J2846">
            <v>98</v>
          </cell>
        </row>
        <row r="2847">
          <cell r="A2847">
            <v>3006</v>
          </cell>
          <cell r="B2847" t="str">
            <v>PUERTA DE MADERA Y AGLOMERADO POMO-POMO PMa b 90 a</v>
          </cell>
          <cell r="C2847" t="str">
            <v>U</v>
          </cell>
          <cell r="D2847">
            <v>95</v>
          </cell>
          <cell r="E2847">
            <v>95</v>
          </cell>
          <cell r="G2847">
            <v>95</v>
          </cell>
          <cell r="H2847">
            <v>95</v>
          </cell>
          <cell r="I2847">
            <v>95</v>
          </cell>
          <cell r="J2847">
            <v>95</v>
          </cell>
        </row>
        <row r="2848">
          <cell r="A2848">
            <v>3007</v>
          </cell>
          <cell r="B2848" t="str">
            <v>PUERTA DE MADERA, TABLERO AGLOMERADO Y VIDRIO PM b 90 b</v>
          </cell>
          <cell r="C2848" t="str">
            <v>U</v>
          </cell>
          <cell r="D2848">
            <v>125</v>
          </cell>
          <cell r="E2848">
            <v>125</v>
          </cell>
          <cell r="G2848">
            <v>125</v>
          </cell>
          <cell r="H2848">
            <v>125</v>
          </cell>
          <cell r="I2848">
            <v>125</v>
          </cell>
          <cell r="J2848">
            <v>125</v>
          </cell>
        </row>
        <row r="2849">
          <cell r="A2849">
            <v>3008</v>
          </cell>
          <cell r="B2849" t="str">
            <v xml:space="preserve">PUERTA DE ALUMINIO Y TABLERO CON MELAMINA PTm b 70 f  </v>
          </cell>
          <cell r="C2849" t="str">
            <v>U</v>
          </cell>
          <cell r="D2849">
            <v>87</v>
          </cell>
          <cell r="E2849">
            <v>87</v>
          </cell>
          <cell r="G2849">
            <v>87</v>
          </cell>
          <cell r="H2849">
            <v>87</v>
          </cell>
          <cell r="I2849">
            <v>87</v>
          </cell>
          <cell r="J2849">
            <v>87</v>
          </cell>
        </row>
        <row r="2850">
          <cell r="A2850">
            <v>3009</v>
          </cell>
          <cell r="B2850" t="str">
            <v>PUERTA DE MADERA Y TABLERO PM b 80 a</v>
          </cell>
          <cell r="C2850" t="str">
            <v>U</v>
          </cell>
          <cell r="D2850">
            <v>150</v>
          </cell>
          <cell r="E2850">
            <v>150</v>
          </cell>
          <cell r="G2850">
            <v>150</v>
          </cell>
          <cell r="H2850">
            <v>150</v>
          </cell>
          <cell r="I2850">
            <v>150</v>
          </cell>
          <cell r="J2850">
            <v>150</v>
          </cell>
        </row>
        <row r="2851">
          <cell r="A2851">
            <v>3010</v>
          </cell>
          <cell r="B2851" t="str">
            <v>PUERTA DE MADERA -  NOGAL DE DOBLE HOJA PM 2b 18 c</v>
          </cell>
          <cell r="C2851" t="str">
            <v>U</v>
          </cell>
          <cell r="D2851">
            <v>276</v>
          </cell>
          <cell r="E2851">
            <v>276</v>
          </cell>
          <cell r="G2851">
            <v>276</v>
          </cell>
          <cell r="H2851">
            <v>276</v>
          </cell>
          <cell r="I2851">
            <v>276</v>
          </cell>
          <cell r="J2851">
            <v>276</v>
          </cell>
        </row>
        <row r="2852">
          <cell r="A2852">
            <v>3011</v>
          </cell>
          <cell r="B2852" t="str">
            <v>PUERTA DE MADERA-NOGAL Y VIDRIO ESMERILADO PM 2b 16 b</v>
          </cell>
          <cell r="C2852" t="str">
            <v>U</v>
          </cell>
          <cell r="D2852">
            <v>325</v>
          </cell>
          <cell r="E2852">
            <v>325</v>
          </cell>
          <cell r="G2852">
            <v>325</v>
          </cell>
          <cell r="H2852">
            <v>325</v>
          </cell>
          <cell r="I2852">
            <v>325</v>
          </cell>
          <cell r="J2852">
            <v>325</v>
          </cell>
        </row>
        <row r="2853">
          <cell r="A2853">
            <v>3012</v>
          </cell>
          <cell r="B2853" t="str">
            <v>PUERTA METÁLICA DE TOOL PMT b 100 e</v>
          </cell>
          <cell r="C2853" t="str">
            <v>U</v>
          </cell>
          <cell r="D2853">
            <v>160</v>
          </cell>
          <cell r="E2853">
            <v>160</v>
          </cell>
          <cell r="G2853">
            <v>160</v>
          </cell>
          <cell r="H2853">
            <v>160</v>
          </cell>
          <cell r="I2853">
            <v>160</v>
          </cell>
          <cell r="J2853">
            <v>160</v>
          </cell>
        </row>
        <row r="2854">
          <cell r="A2854">
            <v>3013</v>
          </cell>
          <cell r="B2854" t="str">
            <v>Tineta de ducha</v>
          </cell>
          <cell r="C2854" t="str">
            <v>u</v>
          </cell>
          <cell r="D2854">
            <v>250</v>
          </cell>
          <cell r="E2854">
            <v>250</v>
          </cell>
          <cell r="G2854">
            <v>250</v>
          </cell>
          <cell r="H2854">
            <v>250</v>
          </cell>
          <cell r="I2854">
            <v>250</v>
          </cell>
          <cell r="J2854">
            <v>250</v>
          </cell>
        </row>
        <row r="2855">
          <cell r="A2855">
            <v>3014</v>
          </cell>
          <cell r="B2855" t="str">
            <v>PANELES ACUSTICOS</v>
          </cell>
          <cell r="C2855" t="str">
            <v>M2</v>
          </cell>
          <cell r="D2855">
            <v>15</v>
          </cell>
          <cell r="E2855">
            <v>15</v>
          </cell>
          <cell r="G2855">
            <v>15</v>
          </cell>
          <cell r="H2855">
            <v>15</v>
          </cell>
          <cell r="I2855">
            <v>15</v>
          </cell>
          <cell r="J2855">
            <v>15</v>
          </cell>
        </row>
        <row r="2856">
          <cell r="A2856">
            <v>3015</v>
          </cell>
          <cell r="B2856" t="str">
            <v>TABIQUERÍA DE ALUMINIO MAS TABLERO</v>
          </cell>
          <cell r="C2856" t="str">
            <v>M2</v>
          </cell>
          <cell r="D2856">
            <v>45</v>
          </cell>
          <cell r="E2856">
            <v>45</v>
          </cell>
          <cell r="G2856">
            <v>45</v>
          </cell>
          <cell r="H2856">
            <v>45</v>
          </cell>
          <cell r="I2856">
            <v>45</v>
          </cell>
          <cell r="J2856">
            <v>45</v>
          </cell>
        </row>
        <row r="2857">
          <cell r="A2857">
            <v>3016</v>
          </cell>
          <cell r="B2857" t="str">
            <v>PORCELANATO + GRANO LAVADO</v>
          </cell>
          <cell r="C2857" t="str">
            <v>M2</v>
          </cell>
          <cell r="D2857">
            <v>25</v>
          </cell>
          <cell r="E2857">
            <v>25</v>
          </cell>
          <cell r="G2857">
            <v>25</v>
          </cell>
          <cell r="H2857">
            <v>25</v>
          </cell>
          <cell r="I2857">
            <v>25</v>
          </cell>
          <cell r="J2857">
            <v>25</v>
          </cell>
        </row>
        <row r="2858">
          <cell r="A2858">
            <v>3017</v>
          </cell>
          <cell r="B2858" t="str">
            <v>CELOTEX ACUSTICO</v>
          </cell>
          <cell r="C2858" t="str">
            <v>m2</v>
          </cell>
          <cell r="D2858">
            <v>15</v>
          </cell>
          <cell r="E2858">
            <v>15</v>
          </cell>
          <cell r="G2858">
            <v>15</v>
          </cell>
          <cell r="H2858">
            <v>15</v>
          </cell>
          <cell r="I2858">
            <v>15</v>
          </cell>
          <cell r="J2858">
            <v>15</v>
          </cell>
        </row>
        <row r="2859">
          <cell r="A2859">
            <v>3018</v>
          </cell>
          <cell r="B2859" t="str">
            <v>Estructura metálica con recubrimiento de malla+enlucido</v>
          </cell>
          <cell r="C2859" t="str">
            <v>m2</v>
          </cell>
          <cell r="D2859">
            <v>28</v>
          </cell>
          <cell r="E2859">
            <v>28</v>
          </cell>
          <cell r="G2859">
            <v>28</v>
          </cell>
          <cell r="H2859">
            <v>28</v>
          </cell>
          <cell r="I2859">
            <v>28</v>
          </cell>
          <cell r="J2859">
            <v>28</v>
          </cell>
        </row>
        <row r="2860">
          <cell r="A2860">
            <v>3019</v>
          </cell>
          <cell r="B2860" t="str">
            <v>RECUBRIMIENTO TERMICO IMPERMEABLE</v>
          </cell>
          <cell r="C2860" t="str">
            <v>M2</v>
          </cell>
          <cell r="D2860">
            <v>13</v>
          </cell>
          <cell r="E2860">
            <v>13</v>
          </cell>
          <cell r="G2860">
            <v>13</v>
          </cell>
          <cell r="H2860">
            <v>13</v>
          </cell>
          <cell r="I2860">
            <v>13</v>
          </cell>
          <cell r="J2860">
            <v>13</v>
          </cell>
        </row>
        <row r="2861">
          <cell r="A2861">
            <v>3020</v>
          </cell>
          <cell r="B2861" t="str">
            <v>TUBERIA PVC PARA DRENAJE 75MM</v>
          </cell>
          <cell r="C2861" t="str">
            <v>ML</v>
          </cell>
          <cell r="D2861">
            <v>10</v>
          </cell>
          <cell r="E2861">
            <v>10</v>
          </cell>
          <cell r="G2861">
            <v>10</v>
          </cell>
          <cell r="H2861">
            <v>10</v>
          </cell>
          <cell r="I2861">
            <v>10</v>
          </cell>
          <cell r="J2861">
            <v>10</v>
          </cell>
        </row>
        <row r="2862">
          <cell r="A2862">
            <v>3021</v>
          </cell>
          <cell r="B2862" t="str">
            <v>Bloque liviano 7x20x40 cm</v>
          </cell>
          <cell r="C2862" t="str">
            <v>u</v>
          </cell>
          <cell r="D2862">
            <v>0.4</v>
          </cell>
          <cell r="E2862">
            <v>0</v>
          </cell>
          <cell r="G2862">
            <v>0</v>
          </cell>
          <cell r="H2862">
            <v>0</v>
          </cell>
          <cell r="I2862">
            <v>0</v>
          </cell>
          <cell r="J2862">
            <v>0</v>
          </cell>
        </row>
        <row r="2863">
          <cell r="A2863">
            <v>3022</v>
          </cell>
          <cell r="B2863" t="str">
            <v>Bloque arcilla 10x20x40 cm</v>
          </cell>
          <cell r="C2863" t="str">
            <v>u</v>
          </cell>
          <cell r="D2863">
            <v>0.38</v>
          </cell>
          <cell r="E2863">
            <v>0.37999987602233887</v>
          </cell>
          <cell r="G2863">
            <v>0.37999987602233887</v>
          </cell>
          <cell r="H2863">
            <v>0.37999987602233887</v>
          </cell>
          <cell r="I2863">
            <v>0.37999987602233887</v>
          </cell>
          <cell r="J2863">
            <v>0.37999987602233887</v>
          </cell>
        </row>
        <row r="2864">
          <cell r="A2864">
            <v>3023</v>
          </cell>
          <cell r="B2864" t="str">
            <v xml:space="preserve">Fachaleta </v>
          </cell>
          <cell r="C2864" t="str">
            <v>m²</v>
          </cell>
          <cell r="D2864">
            <v>4.93</v>
          </cell>
          <cell r="E2864">
            <v>4.9299964904785156</v>
          </cell>
          <cell r="G2864">
            <v>4.9299964904785156</v>
          </cell>
          <cell r="H2864">
            <v>4.9299964904785156</v>
          </cell>
          <cell r="I2864">
            <v>4.9299964904785156</v>
          </cell>
          <cell r="J2864">
            <v>4.9299964904785156</v>
          </cell>
        </row>
        <row r="2865">
          <cell r="A2865">
            <v>3024</v>
          </cell>
          <cell r="B2865" t="str">
            <v>Ladrillo panelon 30x10x8cm</v>
          </cell>
          <cell r="C2865" t="str">
            <v>u</v>
          </cell>
          <cell r="D2865">
            <v>0.28000000000000003</v>
          </cell>
          <cell r="E2865">
            <v>0</v>
          </cell>
          <cell r="G2865">
            <v>0.03</v>
          </cell>
          <cell r="H2865" t="str">
            <v>EP</v>
          </cell>
          <cell r="I2865">
            <v>373100011</v>
          </cell>
          <cell r="J2865">
            <v>0</v>
          </cell>
        </row>
        <row r="2866">
          <cell r="A2866">
            <v>3025</v>
          </cell>
          <cell r="B2866" t="str">
            <v>Cinta repar. aluminio 1m ancho (Chova)</v>
          </cell>
          <cell r="C2866" t="str">
            <v>m</v>
          </cell>
          <cell r="D2866">
            <v>7.69</v>
          </cell>
          <cell r="E2866">
            <v>7.6899986267089844</v>
          </cell>
          <cell r="G2866">
            <v>7.6899986267089844</v>
          </cell>
          <cell r="H2866">
            <v>7.6899986267089844</v>
          </cell>
          <cell r="I2866">
            <v>7.6899986267089844</v>
          </cell>
          <cell r="J2866">
            <v>7.6899986267089844</v>
          </cell>
        </row>
        <row r="2867">
          <cell r="A2867">
            <v>3026</v>
          </cell>
          <cell r="B2867" t="str">
            <v>Gas comun</v>
          </cell>
          <cell r="C2867" t="str">
            <v>u</v>
          </cell>
          <cell r="D2867">
            <v>1.6</v>
          </cell>
          <cell r="E2867">
            <v>1.5999994277954102</v>
          </cell>
          <cell r="G2867">
            <v>1.5999994277954102</v>
          </cell>
          <cell r="H2867">
            <v>1.5999994277954102</v>
          </cell>
          <cell r="I2867">
            <v>1.5999994277954102</v>
          </cell>
          <cell r="J2867">
            <v>1.5999994277954102</v>
          </cell>
        </row>
        <row r="2868">
          <cell r="A2868">
            <v>3027</v>
          </cell>
          <cell r="B2868" t="str">
            <v>Instalación PROVISIONAL DE AGUA</v>
          </cell>
          <cell r="C2868" t="str">
            <v>glb</v>
          </cell>
          <cell r="D2868">
            <v>400</v>
          </cell>
          <cell r="E2868">
            <v>400</v>
          </cell>
          <cell r="G2868">
            <v>400</v>
          </cell>
          <cell r="H2868">
            <v>400</v>
          </cell>
          <cell r="I2868">
            <v>400</v>
          </cell>
          <cell r="J2868">
            <v>400</v>
          </cell>
        </row>
        <row r="2869">
          <cell r="A2869">
            <v>3028</v>
          </cell>
          <cell r="B2869" t="str">
            <v>Instalación PROVISIONAL DE ENERGÍA ELÉCTRICA</v>
          </cell>
          <cell r="C2869" t="str">
            <v>glb</v>
          </cell>
          <cell r="D2869">
            <v>400</v>
          </cell>
          <cell r="E2869">
            <v>400</v>
          </cell>
          <cell r="G2869">
            <v>400</v>
          </cell>
          <cell r="H2869">
            <v>400</v>
          </cell>
          <cell r="I2869">
            <v>400</v>
          </cell>
          <cell r="J2869">
            <v>400</v>
          </cell>
        </row>
        <row r="2870">
          <cell r="A2870">
            <v>3029</v>
          </cell>
          <cell r="B2870" t="str">
            <v>GaLPONES PARA BODEGA Y GUARDIANÍA</v>
          </cell>
          <cell r="C2870" t="str">
            <v>glb</v>
          </cell>
          <cell r="D2870">
            <v>2000</v>
          </cell>
          <cell r="E2870">
            <v>2000</v>
          </cell>
          <cell r="G2870">
            <v>2000</v>
          </cell>
          <cell r="H2870">
            <v>2000</v>
          </cell>
          <cell r="I2870">
            <v>2000</v>
          </cell>
          <cell r="J2870">
            <v>2000</v>
          </cell>
        </row>
        <row r="2871">
          <cell r="A2871">
            <v>3030</v>
          </cell>
          <cell r="B2871" t="str">
            <v>AdecuCACIONES PARA OFICINA TÉCNICA</v>
          </cell>
          <cell r="C2871" t="str">
            <v>glb</v>
          </cell>
          <cell r="D2871">
            <v>1000</v>
          </cell>
          <cell r="E2871">
            <v>1000</v>
          </cell>
          <cell r="G2871">
            <v>1000</v>
          </cell>
          <cell r="H2871">
            <v>1000</v>
          </cell>
          <cell r="I2871">
            <v>1000</v>
          </cell>
          <cell r="J2871">
            <v>1000</v>
          </cell>
        </row>
        <row r="2872">
          <cell r="A2872">
            <v>3031</v>
          </cell>
          <cell r="B2872" t="str">
            <v>TUBERIA DE VENTILACION PVC Ø=50MM</v>
          </cell>
          <cell r="C2872" t="str">
            <v>ml</v>
          </cell>
          <cell r="D2872">
            <v>0.75</v>
          </cell>
          <cell r="E2872">
            <v>0.75</v>
          </cell>
          <cell r="G2872">
            <v>0.75</v>
          </cell>
          <cell r="H2872">
            <v>0.75</v>
          </cell>
          <cell r="I2872">
            <v>0.75</v>
          </cell>
          <cell r="J2872">
            <v>0.75</v>
          </cell>
        </row>
        <row r="2873">
          <cell r="A2873">
            <v>3032</v>
          </cell>
          <cell r="B2873" t="str">
            <v>TUBERIA DE VENTILACION PVC Ø=110 mm</v>
          </cell>
          <cell r="C2873" t="str">
            <v>m</v>
          </cell>
          <cell r="D2873">
            <v>3.5</v>
          </cell>
          <cell r="E2873">
            <v>3.5</v>
          </cell>
          <cell r="G2873">
            <v>3.5</v>
          </cell>
          <cell r="H2873">
            <v>3.5</v>
          </cell>
          <cell r="I2873">
            <v>3.5</v>
          </cell>
          <cell r="J2873">
            <v>3.5</v>
          </cell>
        </row>
        <row r="2874">
          <cell r="A2874">
            <v>3033</v>
          </cell>
          <cell r="B2874" t="str">
            <v xml:space="preserve">PUERTA PRINCIPAL TRIPLEX MARINO </v>
          </cell>
          <cell r="C2874" t="str">
            <v>u</v>
          </cell>
          <cell r="D2874">
            <v>141.44999999999999</v>
          </cell>
          <cell r="E2874">
            <v>141.449951171875</v>
          </cell>
          <cell r="G2874">
            <v>141.449951171875</v>
          </cell>
          <cell r="H2874">
            <v>141.449951171875</v>
          </cell>
          <cell r="I2874">
            <v>141.449951171875</v>
          </cell>
          <cell r="J2874">
            <v>141.449951171875</v>
          </cell>
        </row>
        <row r="2875">
          <cell r="A2875">
            <v>3034</v>
          </cell>
          <cell r="B2875" t="str">
            <v>Plancha TRIPLEX MARINO</v>
          </cell>
          <cell r="C2875" t="str">
            <v>plancha</v>
          </cell>
          <cell r="D2875">
            <v>30</v>
          </cell>
          <cell r="E2875">
            <v>30</v>
          </cell>
          <cell r="G2875">
            <v>30</v>
          </cell>
          <cell r="H2875">
            <v>30</v>
          </cell>
          <cell r="I2875">
            <v>30</v>
          </cell>
          <cell r="J2875">
            <v>30</v>
          </cell>
        </row>
        <row r="2876">
          <cell r="A2876">
            <v>3035</v>
          </cell>
          <cell r="B2876" t="str">
            <v>Listón de madera de 5 x 7</v>
          </cell>
          <cell r="C2876" t="str">
            <v>u</v>
          </cell>
          <cell r="D2876">
            <v>1.25</v>
          </cell>
          <cell r="E2876">
            <v>1.25</v>
          </cell>
          <cell r="G2876">
            <v>1.25</v>
          </cell>
          <cell r="H2876">
            <v>1.25</v>
          </cell>
          <cell r="I2876">
            <v>1.25</v>
          </cell>
          <cell r="J2876">
            <v>1.25</v>
          </cell>
        </row>
        <row r="2877">
          <cell r="A2877">
            <v>3036</v>
          </cell>
          <cell r="B2877" t="str">
            <v>Alambre galvanizado # 16</v>
          </cell>
          <cell r="C2877" t="str">
            <v>Kg</v>
          </cell>
          <cell r="D2877">
            <v>2.74</v>
          </cell>
          <cell r="E2877">
            <v>2.7399997711181641</v>
          </cell>
          <cell r="G2877">
            <v>2.7399997711181641</v>
          </cell>
          <cell r="H2877">
            <v>2.7399997711181641</v>
          </cell>
          <cell r="I2877">
            <v>2.7399997711181641</v>
          </cell>
          <cell r="J2877">
            <v>2.7399997711181641</v>
          </cell>
        </row>
        <row r="2878">
          <cell r="A2878">
            <v>3037</v>
          </cell>
          <cell r="B2878" t="str">
            <v>Aditivo desmoldante</v>
          </cell>
          <cell r="C2878" t="str">
            <v>lt</v>
          </cell>
          <cell r="D2878">
            <v>2</v>
          </cell>
          <cell r="E2878">
            <v>2</v>
          </cell>
          <cell r="G2878">
            <v>2</v>
          </cell>
          <cell r="H2878">
            <v>2</v>
          </cell>
          <cell r="I2878">
            <v>2</v>
          </cell>
          <cell r="J2878">
            <v>2</v>
          </cell>
        </row>
        <row r="2879">
          <cell r="A2879">
            <v>3038</v>
          </cell>
          <cell r="B2879" t="str">
            <v>Barredera de madera 2 cm</v>
          </cell>
          <cell r="C2879" t="str">
            <v>m</v>
          </cell>
          <cell r="D2879">
            <v>0.5</v>
          </cell>
          <cell r="E2879">
            <v>0.5</v>
          </cell>
          <cell r="G2879">
            <v>0.5</v>
          </cell>
          <cell r="H2879">
            <v>0.5</v>
          </cell>
          <cell r="I2879">
            <v>0.5</v>
          </cell>
          <cell r="J2879">
            <v>0.5</v>
          </cell>
        </row>
        <row r="2880">
          <cell r="A2880">
            <v>3039</v>
          </cell>
          <cell r="B2880" t="str">
            <v>Disco de corte 14"</v>
          </cell>
          <cell r="C2880" t="str">
            <v>u</v>
          </cell>
          <cell r="D2880">
            <v>8.5</v>
          </cell>
          <cell r="E2880">
            <v>8.5</v>
          </cell>
          <cell r="G2880">
            <v>8.5</v>
          </cell>
          <cell r="H2880">
            <v>8.5</v>
          </cell>
          <cell r="I2880">
            <v>8.5</v>
          </cell>
          <cell r="J2880">
            <v>8.5</v>
          </cell>
        </row>
        <row r="2881">
          <cell r="A2881">
            <v>3040</v>
          </cell>
          <cell r="B2881" t="str">
            <v>Disco de corte 9"</v>
          </cell>
          <cell r="C2881" t="str">
            <v>u</v>
          </cell>
          <cell r="D2881">
            <v>5.5</v>
          </cell>
          <cell r="E2881">
            <v>5.5</v>
          </cell>
          <cell r="G2881">
            <v>5.5</v>
          </cell>
          <cell r="H2881">
            <v>5.5</v>
          </cell>
          <cell r="I2881">
            <v>5.5</v>
          </cell>
          <cell r="J2881">
            <v>5.5</v>
          </cell>
        </row>
        <row r="2882">
          <cell r="A2882">
            <v>3041</v>
          </cell>
          <cell r="B2882" t="str">
            <v>TUBO CUADRADO ESTRUCTURAL 50x25x2</v>
          </cell>
          <cell r="C2882" t="str">
            <v>u</v>
          </cell>
          <cell r="D2882">
            <v>11.8</v>
          </cell>
          <cell r="E2882">
            <v>11.799995422363281</v>
          </cell>
          <cell r="G2882">
            <v>11.799995422363281</v>
          </cell>
          <cell r="H2882">
            <v>11.799995422363281</v>
          </cell>
          <cell r="I2882">
            <v>11.799995422363281</v>
          </cell>
          <cell r="J2882">
            <v>11.799995422363281</v>
          </cell>
        </row>
        <row r="2883">
          <cell r="A2883">
            <v>3042</v>
          </cell>
          <cell r="B2883" t="str">
            <v>Vidrio 6 mm</v>
          </cell>
          <cell r="C2883" t="str">
            <v>m²</v>
          </cell>
          <cell r="D2883">
            <v>14.5</v>
          </cell>
          <cell r="E2883">
            <v>14.5</v>
          </cell>
          <cell r="G2883">
            <v>14.5</v>
          </cell>
          <cell r="H2883">
            <v>14.5</v>
          </cell>
          <cell r="I2883">
            <v>14.5</v>
          </cell>
          <cell r="J2883">
            <v>14.5</v>
          </cell>
        </row>
        <row r="2884">
          <cell r="A2884">
            <v>3043</v>
          </cell>
          <cell r="B2884" t="str">
            <v>Densidades de campo</v>
          </cell>
          <cell r="C2884" t="str">
            <v>u</v>
          </cell>
          <cell r="D2884">
            <v>11.5</v>
          </cell>
          <cell r="E2884">
            <v>11.5</v>
          </cell>
          <cell r="G2884">
            <v>11.5</v>
          </cell>
          <cell r="H2884">
            <v>11.5</v>
          </cell>
          <cell r="I2884">
            <v>11.5</v>
          </cell>
          <cell r="J2884">
            <v>11.5</v>
          </cell>
        </row>
        <row r="2885">
          <cell r="A2885">
            <v>3044</v>
          </cell>
          <cell r="B2885" t="str">
            <v>Platina 2"x2mm</v>
          </cell>
          <cell r="C2885" t="str">
            <v>u</v>
          </cell>
          <cell r="D2885">
            <v>6.78</v>
          </cell>
          <cell r="E2885">
            <v>6.779998779296875</v>
          </cell>
          <cell r="G2885">
            <v>6.779998779296875</v>
          </cell>
          <cell r="H2885">
            <v>6.779998779296875</v>
          </cell>
          <cell r="I2885">
            <v>6.779998779296875</v>
          </cell>
          <cell r="J2885">
            <v>6.779998779296875</v>
          </cell>
        </row>
        <row r="2886">
          <cell r="A2886">
            <v>3045</v>
          </cell>
          <cell r="B2886" t="str">
            <v>Rejilla de piso de aluminio 3" exteriores</v>
          </cell>
          <cell r="C2886" t="str">
            <v>u</v>
          </cell>
          <cell r="D2886">
            <v>2</v>
          </cell>
          <cell r="E2886">
            <v>0</v>
          </cell>
          <cell r="G2886">
            <v>0</v>
          </cell>
          <cell r="H2886">
            <v>0</v>
          </cell>
          <cell r="I2886">
            <v>0</v>
          </cell>
          <cell r="J2886">
            <v>0</v>
          </cell>
        </row>
        <row r="2887">
          <cell r="A2887">
            <v>3046</v>
          </cell>
          <cell r="B2887" t="str">
            <v xml:space="preserve">Inodoro </v>
          </cell>
          <cell r="C2887" t="str">
            <v>u</v>
          </cell>
          <cell r="D2887">
            <v>50</v>
          </cell>
          <cell r="E2887">
            <v>50</v>
          </cell>
          <cell r="G2887">
            <v>50</v>
          </cell>
          <cell r="H2887">
            <v>50</v>
          </cell>
          <cell r="I2887">
            <v>50</v>
          </cell>
          <cell r="J2887">
            <v>50</v>
          </cell>
        </row>
        <row r="2888">
          <cell r="A2888">
            <v>3047</v>
          </cell>
          <cell r="B2888" t="str">
            <v>Tuberia y accesorios</v>
          </cell>
          <cell r="C2888" t="str">
            <v>glb</v>
          </cell>
          <cell r="D2888">
            <v>18000</v>
          </cell>
          <cell r="E2888">
            <v>18000</v>
          </cell>
          <cell r="G2888">
            <v>18000</v>
          </cell>
          <cell r="H2888">
            <v>18000</v>
          </cell>
          <cell r="I2888">
            <v>18000</v>
          </cell>
          <cell r="J2888">
            <v>18000</v>
          </cell>
        </row>
        <row r="2889">
          <cell r="A2889">
            <v>3048</v>
          </cell>
          <cell r="B2889" t="str">
            <v>Compresión de cilindros</v>
          </cell>
          <cell r="C2889" t="str">
            <v>u</v>
          </cell>
          <cell r="D2889">
            <v>6</v>
          </cell>
          <cell r="E2889">
            <v>6</v>
          </cell>
          <cell r="G2889">
            <v>6</v>
          </cell>
          <cell r="H2889">
            <v>6</v>
          </cell>
          <cell r="I2889">
            <v>6</v>
          </cell>
          <cell r="J2889">
            <v>6</v>
          </cell>
        </row>
        <row r="2890">
          <cell r="A2890">
            <v>3049</v>
          </cell>
          <cell r="B2890" t="str">
            <v>TUBO roscable 1/2"</v>
          </cell>
          <cell r="C2890" t="str">
            <v>u</v>
          </cell>
          <cell r="D2890">
            <v>7.48</v>
          </cell>
          <cell r="E2890">
            <v>7.4799995422363281</v>
          </cell>
          <cell r="G2890">
            <v>7.4799995422363281</v>
          </cell>
          <cell r="H2890">
            <v>7.4799995422363281</v>
          </cell>
          <cell r="I2890">
            <v>7.4799995422363281</v>
          </cell>
          <cell r="J2890">
            <v>7.4799995422363281</v>
          </cell>
        </row>
        <row r="2891">
          <cell r="A2891">
            <v>3050</v>
          </cell>
          <cell r="B2891" t="str">
            <v>TUBO roscable 1/2" para agua caliente</v>
          </cell>
          <cell r="C2891" t="str">
            <v>u</v>
          </cell>
          <cell r="D2891">
            <v>7.68</v>
          </cell>
          <cell r="E2891">
            <v>7.6799964904785156</v>
          </cell>
          <cell r="G2891">
            <v>7.6799964904785156</v>
          </cell>
          <cell r="H2891">
            <v>7.6799964904785156</v>
          </cell>
          <cell r="I2891">
            <v>7.6799964904785156</v>
          </cell>
          <cell r="J2891">
            <v>7.6799964904785156</v>
          </cell>
        </row>
        <row r="2892">
          <cell r="A2892">
            <v>3051</v>
          </cell>
          <cell r="B2892" t="str">
            <v>CODO PVC 1/2"</v>
          </cell>
          <cell r="C2892" t="str">
            <v>u</v>
          </cell>
          <cell r="D2892">
            <v>0.3</v>
          </cell>
          <cell r="E2892">
            <v>0.29999995231628418</v>
          </cell>
          <cell r="G2892">
            <v>0.29999995231628418</v>
          </cell>
          <cell r="H2892">
            <v>0.29999995231628418</v>
          </cell>
          <cell r="I2892">
            <v>0.29999995231628418</v>
          </cell>
          <cell r="J2892">
            <v>0.29999995231628418</v>
          </cell>
        </row>
        <row r="2893">
          <cell r="A2893">
            <v>3052</v>
          </cell>
          <cell r="B2893" t="str">
            <v>TAPON macho HG 1 1/2"</v>
          </cell>
          <cell r="C2893" t="str">
            <v>u</v>
          </cell>
          <cell r="D2893">
            <v>0.25</v>
          </cell>
          <cell r="E2893">
            <v>0.25</v>
          </cell>
          <cell r="G2893">
            <v>0.25</v>
          </cell>
          <cell r="H2893">
            <v>0.25</v>
          </cell>
          <cell r="I2893">
            <v>0.25</v>
          </cell>
          <cell r="J2893">
            <v>0.25</v>
          </cell>
        </row>
        <row r="2894">
          <cell r="A2894">
            <v>3053</v>
          </cell>
          <cell r="B2894" t="str">
            <v>Unión  1/2"</v>
          </cell>
          <cell r="C2894" t="str">
            <v>u</v>
          </cell>
          <cell r="D2894">
            <v>0.28999999999999998</v>
          </cell>
          <cell r="E2894">
            <v>0.28999996185302734</v>
          </cell>
          <cell r="G2894">
            <v>0.28999996185302734</v>
          </cell>
          <cell r="H2894">
            <v>0.28999996185302734</v>
          </cell>
          <cell r="I2894">
            <v>0.28999996185302734</v>
          </cell>
          <cell r="J2894">
            <v>0.28999996185302734</v>
          </cell>
        </row>
        <row r="2895">
          <cell r="A2895">
            <v>3054</v>
          </cell>
          <cell r="B2895" t="str">
            <v>NEPLO PVC PR-1/2" caliente</v>
          </cell>
          <cell r="C2895" t="str">
            <v>u</v>
          </cell>
          <cell r="D2895">
            <v>0.4</v>
          </cell>
          <cell r="E2895">
            <v>0.39999985694885254</v>
          </cell>
          <cell r="G2895">
            <v>0.39999985694885254</v>
          </cell>
          <cell r="H2895">
            <v>0.39999985694885254</v>
          </cell>
          <cell r="I2895">
            <v>0.39999985694885254</v>
          </cell>
          <cell r="J2895">
            <v>0.39999985694885254</v>
          </cell>
        </row>
        <row r="2896">
          <cell r="A2896">
            <v>3055</v>
          </cell>
          <cell r="B2896" t="str">
            <v>LLAVE DE Pico 1/2"</v>
          </cell>
          <cell r="C2896" t="str">
            <v>u</v>
          </cell>
          <cell r="D2896">
            <v>3.63</v>
          </cell>
          <cell r="E2896">
            <v>0</v>
          </cell>
          <cell r="G2896">
            <v>0</v>
          </cell>
          <cell r="H2896">
            <v>0</v>
          </cell>
          <cell r="I2896">
            <v>0</v>
          </cell>
          <cell r="J2896">
            <v>0</v>
          </cell>
        </row>
        <row r="2897">
          <cell r="A2897">
            <v>3056</v>
          </cell>
          <cell r="B2897" t="str">
            <v>Griferia para lavamanos</v>
          </cell>
          <cell r="C2897" t="str">
            <v>u</v>
          </cell>
          <cell r="D2897">
            <v>15</v>
          </cell>
          <cell r="E2897">
            <v>15</v>
          </cell>
          <cell r="G2897">
            <v>15</v>
          </cell>
          <cell r="H2897">
            <v>15</v>
          </cell>
          <cell r="I2897">
            <v>15</v>
          </cell>
          <cell r="J2897">
            <v>15</v>
          </cell>
        </row>
        <row r="2898">
          <cell r="A2898">
            <v>3057</v>
          </cell>
          <cell r="B2898" t="str">
            <v>Lavamanos</v>
          </cell>
          <cell r="C2898" t="str">
            <v>u</v>
          </cell>
          <cell r="D2898">
            <v>30</v>
          </cell>
          <cell r="E2898">
            <v>30</v>
          </cell>
          <cell r="G2898">
            <v>30</v>
          </cell>
          <cell r="H2898">
            <v>30</v>
          </cell>
          <cell r="I2898">
            <v>30</v>
          </cell>
          <cell r="J2898">
            <v>30</v>
          </cell>
        </row>
        <row r="2899">
          <cell r="A2899">
            <v>3058</v>
          </cell>
          <cell r="B2899" t="str">
            <v>Lavaplatos acero inoxidable, griferia, sifon y abasto</v>
          </cell>
          <cell r="C2899" t="str">
            <v>u</v>
          </cell>
          <cell r="D2899">
            <v>27.68</v>
          </cell>
          <cell r="E2899">
            <v>27.67999267578125</v>
          </cell>
          <cell r="G2899">
            <v>27.67999267578125</v>
          </cell>
          <cell r="H2899">
            <v>27.67999267578125</v>
          </cell>
          <cell r="I2899">
            <v>27.67999267578125</v>
          </cell>
          <cell r="J2899">
            <v>27.67999267578125</v>
          </cell>
        </row>
        <row r="2900">
          <cell r="A2900">
            <v>3059</v>
          </cell>
          <cell r="B2900" t="str">
            <v>Calefón 16 lts</v>
          </cell>
          <cell r="C2900" t="str">
            <v>u</v>
          </cell>
          <cell r="D2900">
            <v>135</v>
          </cell>
          <cell r="E2900">
            <v>135</v>
          </cell>
          <cell r="G2900">
            <v>135</v>
          </cell>
          <cell r="H2900">
            <v>135</v>
          </cell>
          <cell r="I2900">
            <v>135</v>
          </cell>
          <cell r="J2900">
            <v>135</v>
          </cell>
        </row>
        <row r="2901">
          <cell r="A2901">
            <v>3060</v>
          </cell>
          <cell r="B2901" t="str">
            <v xml:space="preserve">ESPEjo 4 mm </v>
          </cell>
          <cell r="C2901" t="str">
            <v>u</v>
          </cell>
          <cell r="D2901">
            <v>9.5200000000000014</v>
          </cell>
          <cell r="E2901">
            <v>9.5199966430664063</v>
          </cell>
          <cell r="G2901">
            <v>9.5199966430664063</v>
          </cell>
          <cell r="H2901">
            <v>9.5199966430664063</v>
          </cell>
          <cell r="I2901">
            <v>9.5199966430664063</v>
          </cell>
          <cell r="J2901">
            <v>9.5199966430664063</v>
          </cell>
        </row>
        <row r="2902">
          <cell r="A2902">
            <v>3061</v>
          </cell>
          <cell r="B2902" t="str">
            <v>Silla Yee 160 x 200</v>
          </cell>
          <cell r="C2902" t="str">
            <v>u</v>
          </cell>
          <cell r="D2902">
            <v>12.6</v>
          </cell>
          <cell r="E2902">
            <v>12.599998474121094</v>
          </cell>
          <cell r="G2902">
            <v>12.599998474121094</v>
          </cell>
          <cell r="H2902">
            <v>12.599998474121094</v>
          </cell>
          <cell r="I2902">
            <v>12.599998474121094</v>
          </cell>
          <cell r="J2902">
            <v>12.599998474121094</v>
          </cell>
        </row>
        <row r="2903">
          <cell r="A2903">
            <v>3062</v>
          </cell>
          <cell r="B2903" t="str">
            <v>Tubería novafort 250 mm</v>
          </cell>
          <cell r="C2903" t="str">
            <v>u</v>
          </cell>
          <cell r="D2903">
            <v>56.672000000000004</v>
          </cell>
          <cell r="E2903">
            <v>56.6719970703125</v>
          </cell>
          <cell r="G2903">
            <v>56.6719970703125</v>
          </cell>
          <cell r="H2903">
            <v>56.6719970703125</v>
          </cell>
          <cell r="I2903">
            <v>56.6719970703125</v>
          </cell>
          <cell r="J2903">
            <v>56.6719970703125</v>
          </cell>
        </row>
        <row r="2904">
          <cell r="A2904">
            <v>3063</v>
          </cell>
          <cell r="B2904" t="str">
            <v>Silla Yee 160 x 250</v>
          </cell>
          <cell r="C2904" t="str">
            <v>u</v>
          </cell>
          <cell r="D2904">
            <v>15.5</v>
          </cell>
          <cell r="E2904">
            <v>15.5</v>
          </cell>
          <cell r="G2904">
            <v>15.5</v>
          </cell>
          <cell r="H2904">
            <v>15.5</v>
          </cell>
          <cell r="I2904">
            <v>15.5</v>
          </cell>
          <cell r="J2904">
            <v>15.5</v>
          </cell>
        </row>
        <row r="2905">
          <cell r="A2905">
            <v>3064</v>
          </cell>
          <cell r="B2905" t="str">
            <v>Red distribución agua potable</v>
          </cell>
          <cell r="C2905" t="str">
            <v>u</v>
          </cell>
          <cell r="D2905">
            <v>11.5</v>
          </cell>
          <cell r="E2905">
            <v>11.5</v>
          </cell>
          <cell r="G2905">
            <v>11.5</v>
          </cell>
          <cell r="H2905">
            <v>11.5</v>
          </cell>
          <cell r="I2905">
            <v>11.5</v>
          </cell>
          <cell r="J2905">
            <v>11.5</v>
          </cell>
        </row>
        <row r="2906">
          <cell r="A2906">
            <v>3065</v>
          </cell>
          <cell r="B2906" t="str">
            <v>Plafón</v>
          </cell>
          <cell r="C2906" t="str">
            <v>u</v>
          </cell>
          <cell r="D2906">
            <v>1</v>
          </cell>
          <cell r="E2906">
            <v>1</v>
          </cell>
          <cell r="G2906">
            <v>1</v>
          </cell>
          <cell r="H2906">
            <v>1</v>
          </cell>
          <cell r="I2906">
            <v>1</v>
          </cell>
          <cell r="J2906">
            <v>1</v>
          </cell>
        </row>
        <row r="2907">
          <cell r="A2907">
            <v>3066</v>
          </cell>
          <cell r="B2907" t="str">
            <v>Foco 60 w</v>
          </cell>
          <cell r="C2907" t="str">
            <v>u</v>
          </cell>
          <cell r="D2907">
            <v>0.62</v>
          </cell>
          <cell r="E2907">
            <v>0.61999988555908203</v>
          </cell>
          <cell r="G2907">
            <v>0.61999988555908203</v>
          </cell>
          <cell r="H2907">
            <v>0.61999988555908203</v>
          </cell>
          <cell r="I2907">
            <v>0.61999988555908203</v>
          </cell>
          <cell r="J2907">
            <v>0.61999988555908203</v>
          </cell>
        </row>
        <row r="2908">
          <cell r="A2908">
            <v>3067</v>
          </cell>
          <cell r="B2908" t="str">
            <v>Artepiso</v>
          </cell>
          <cell r="C2908" t="str">
            <v>u</v>
          </cell>
          <cell r="D2908">
            <v>5.12</v>
          </cell>
          <cell r="E2908">
            <v>5.1199989318847656</v>
          </cell>
          <cell r="G2908">
            <v>5.1199989318847656</v>
          </cell>
          <cell r="H2908">
            <v>5.1199989318847656</v>
          </cell>
          <cell r="I2908">
            <v>5.1199989318847656</v>
          </cell>
          <cell r="J2908">
            <v>5.1199989318847656</v>
          </cell>
        </row>
        <row r="2909">
          <cell r="A2909">
            <v>3068</v>
          </cell>
          <cell r="B2909" t="str">
            <v>Piso flotante 7.0 mm</v>
          </cell>
          <cell r="C2909" t="str">
            <v>m²</v>
          </cell>
          <cell r="D2909">
            <v>14</v>
          </cell>
          <cell r="E2909">
            <v>14</v>
          </cell>
          <cell r="G2909">
            <v>14</v>
          </cell>
          <cell r="H2909">
            <v>14</v>
          </cell>
          <cell r="I2909">
            <v>14</v>
          </cell>
          <cell r="J2909">
            <v>14</v>
          </cell>
        </row>
        <row r="2910">
          <cell r="A2910">
            <v>3069</v>
          </cell>
          <cell r="B2910" t="str">
            <v>ESPONJA E=2 CM</v>
          </cell>
          <cell r="C2910" t="str">
            <v>m²</v>
          </cell>
          <cell r="D2910">
            <v>1</v>
          </cell>
          <cell r="E2910">
            <v>1</v>
          </cell>
          <cell r="G2910">
            <v>1</v>
          </cell>
          <cell r="H2910">
            <v>1</v>
          </cell>
          <cell r="I2910">
            <v>1</v>
          </cell>
          <cell r="J2910">
            <v>1</v>
          </cell>
        </row>
        <row r="2911">
          <cell r="A2911">
            <v>3070</v>
          </cell>
          <cell r="B2911" t="str">
            <v>Poliexpanded 3mm</v>
          </cell>
          <cell r="C2911" t="str">
            <v>m²</v>
          </cell>
          <cell r="D2911">
            <v>0.5</v>
          </cell>
          <cell r="E2911">
            <v>0.5</v>
          </cell>
          <cell r="G2911">
            <v>0.5</v>
          </cell>
          <cell r="H2911">
            <v>0.5</v>
          </cell>
          <cell r="I2911">
            <v>0.5</v>
          </cell>
          <cell r="J2911">
            <v>0.5</v>
          </cell>
        </row>
        <row r="2912">
          <cell r="A2912">
            <v>3071</v>
          </cell>
          <cell r="B2912" t="str">
            <v>Rudón de madera</v>
          </cell>
          <cell r="C2912" t="str">
            <v>m</v>
          </cell>
          <cell r="D2912">
            <v>7</v>
          </cell>
          <cell r="E2912">
            <v>7</v>
          </cell>
          <cell r="G2912">
            <v>7</v>
          </cell>
          <cell r="H2912">
            <v>7</v>
          </cell>
          <cell r="I2912">
            <v>7</v>
          </cell>
          <cell r="J2912">
            <v>7</v>
          </cell>
        </row>
        <row r="2913">
          <cell r="A2913">
            <v>3072</v>
          </cell>
          <cell r="B2913" t="str">
            <v>Barredera DE LAUREL 60X2490X12</v>
          </cell>
          <cell r="C2913" t="str">
            <v>m</v>
          </cell>
          <cell r="D2913">
            <v>0.97</v>
          </cell>
          <cell r="E2913">
            <v>0.96999979019165039</v>
          </cell>
          <cell r="G2913">
            <v>0.96999979019165039</v>
          </cell>
          <cell r="H2913">
            <v>0.96999979019165039</v>
          </cell>
          <cell r="I2913">
            <v>0.96999979019165039</v>
          </cell>
          <cell r="J2913">
            <v>0.96999979019165039</v>
          </cell>
        </row>
        <row r="2914">
          <cell r="A2914">
            <v>3073</v>
          </cell>
          <cell r="B2914" t="str">
            <v>CERRADURA LLAVE SEGURO DE POMO CROMADA</v>
          </cell>
          <cell r="C2914" t="str">
            <v>U</v>
          </cell>
          <cell r="D2914">
            <v>14</v>
          </cell>
          <cell r="E2914">
            <v>14</v>
          </cell>
          <cell r="G2914">
            <v>14</v>
          </cell>
          <cell r="H2914">
            <v>14</v>
          </cell>
          <cell r="I2914">
            <v>14</v>
          </cell>
          <cell r="J2914">
            <v>14</v>
          </cell>
        </row>
        <row r="2915">
          <cell r="A2915">
            <v>3074</v>
          </cell>
          <cell r="B2915" t="str">
            <v>PASAMANO DE TUBO 1.5"</v>
          </cell>
          <cell r="C2915" t="str">
            <v>glb</v>
          </cell>
          <cell r="D2915">
            <v>85</v>
          </cell>
          <cell r="E2915">
            <v>85</v>
          </cell>
          <cell r="G2915">
            <v>85</v>
          </cell>
          <cell r="H2915">
            <v>85</v>
          </cell>
          <cell r="I2915">
            <v>85</v>
          </cell>
          <cell r="J2915">
            <v>85</v>
          </cell>
        </row>
        <row r="2916">
          <cell r="A2916">
            <v>3075</v>
          </cell>
          <cell r="B2916" t="str">
            <v>Espejo en baños instalado</v>
          </cell>
          <cell r="C2916" t="str">
            <v>u</v>
          </cell>
          <cell r="D2916">
            <v>22</v>
          </cell>
          <cell r="E2916">
            <v>0</v>
          </cell>
          <cell r="G2916">
            <v>0</v>
          </cell>
          <cell r="H2916">
            <v>0</v>
          </cell>
          <cell r="I2916">
            <v>0</v>
          </cell>
          <cell r="J2916">
            <v>0</v>
          </cell>
        </row>
        <row r="2917">
          <cell r="A2917">
            <v>3076</v>
          </cell>
          <cell r="B2917" t="str">
            <v>Claraboya + vidrio 4mm</v>
          </cell>
          <cell r="C2917" t="str">
            <v>glb</v>
          </cell>
          <cell r="D2917">
            <v>18</v>
          </cell>
          <cell r="E2917">
            <v>18</v>
          </cell>
          <cell r="G2917">
            <v>18</v>
          </cell>
          <cell r="H2917">
            <v>18</v>
          </cell>
          <cell r="I2917">
            <v>18</v>
          </cell>
          <cell r="J2917">
            <v>18</v>
          </cell>
        </row>
        <row r="2918">
          <cell r="A2918">
            <v>3077</v>
          </cell>
          <cell r="B2918" t="str">
            <v>CUBIERTA METAL + VIDRIO ENTRADA PRINCIPAL</v>
          </cell>
          <cell r="C2918" t="str">
            <v>GLB</v>
          </cell>
          <cell r="D2918">
            <v>50</v>
          </cell>
          <cell r="E2918">
            <v>50</v>
          </cell>
          <cell r="G2918">
            <v>50</v>
          </cell>
          <cell r="H2918">
            <v>50</v>
          </cell>
          <cell r="I2918">
            <v>50</v>
          </cell>
          <cell r="J2918">
            <v>50</v>
          </cell>
        </row>
        <row r="2919">
          <cell r="A2919">
            <v>3078</v>
          </cell>
          <cell r="B2919" t="str">
            <v>Pintura de caucho</v>
          </cell>
          <cell r="C2919" t="str">
            <v>gl</v>
          </cell>
          <cell r="D2919">
            <v>13</v>
          </cell>
          <cell r="E2919">
            <v>13</v>
          </cell>
          <cell r="G2919">
            <v>13</v>
          </cell>
          <cell r="H2919">
            <v>13</v>
          </cell>
          <cell r="I2919">
            <v>13</v>
          </cell>
          <cell r="J2919">
            <v>13</v>
          </cell>
        </row>
        <row r="2920">
          <cell r="A2920">
            <v>3079</v>
          </cell>
          <cell r="B2920" t="str">
            <v>CERRAmiento frontal</v>
          </cell>
          <cell r="C2920" t="str">
            <v>glb</v>
          </cell>
          <cell r="D2920">
            <v>25</v>
          </cell>
          <cell r="E2920">
            <v>25</v>
          </cell>
          <cell r="G2920">
            <v>25</v>
          </cell>
          <cell r="H2920">
            <v>25</v>
          </cell>
          <cell r="I2920">
            <v>25</v>
          </cell>
          <cell r="J2920">
            <v>25</v>
          </cell>
        </row>
        <row r="2921">
          <cell r="A2921">
            <v>3080</v>
          </cell>
          <cell r="B2921" t="str">
            <v>Mano de gato</v>
          </cell>
          <cell r="C2921" t="str">
            <v>Kg</v>
          </cell>
          <cell r="D2921">
            <v>0.55000000000000004</v>
          </cell>
          <cell r="E2921">
            <v>0.54999971389770508</v>
          </cell>
          <cell r="G2921">
            <v>0.54999971389770508</v>
          </cell>
          <cell r="H2921">
            <v>0.54999971389770508</v>
          </cell>
          <cell r="I2921">
            <v>0.54999971389770508</v>
          </cell>
          <cell r="J2921">
            <v>0.54999971389770508</v>
          </cell>
        </row>
        <row r="2922">
          <cell r="A2922">
            <v>3081</v>
          </cell>
          <cell r="B2922" t="str">
            <v>Tubería Novafort 160mm x 6m</v>
          </cell>
          <cell r="C2922" t="str">
            <v>un</v>
          </cell>
          <cell r="D2922">
            <v>29.915200000000002</v>
          </cell>
          <cell r="E2922">
            <v>29.915191650390625</v>
          </cell>
          <cell r="G2922">
            <v>29.915191650390625</v>
          </cell>
          <cell r="H2922">
            <v>29.915191650390625</v>
          </cell>
          <cell r="I2922">
            <v>29.915191650390625</v>
          </cell>
          <cell r="J2922">
            <v>29.915191650390625</v>
          </cell>
        </row>
        <row r="2923">
          <cell r="A2923">
            <v>3082</v>
          </cell>
          <cell r="B2923" t="str">
            <v>Redes eléctricas manzanas A y B</v>
          </cell>
          <cell r="C2923" t="str">
            <v>glb</v>
          </cell>
          <cell r="D2923">
            <v>24846.15</v>
          </cell>
          <cell r="E2923">
            <v>24846.140625</v>
          </cell>
          <cell r="G2923">
            <v>24846.140625</v>
          </cell>
          <cell r="H2923">
            <v>24846.140625</v>
          </cell>
          <cell r="I2923">
            <v>24846.140625</v>
          </cell>
          <cell r="J2923">
            <v>24846.140625</v>
          </cell>
        </row>
        <row r="2924">
          <cell r="A2924">
            <v>3083</v>
          </cell>
          <cell r="B2924" t="str">
            <v>Redes telefónicas manzanas A y B</v>
          </cell>
          <cell r="C2924" t="str">
            <v>glb</v>
          </cell>
          <cell r="D2924">
            <v>15769.23</v>
          </cell>
          <cell r="E2924">
            <v>15769.2265625</v>
          </cell>
          <cell r="G2924">
            <v>15769.2265625</v>
          </cell>
          <cell r="H2924">
            <v>15769.2265625</v>
          </cell>
          <cell r="I2924">
            <v>15769.2265625</v>
          </cell>
          <cell r="J2924">
            <v>15769.2265625</v>
          </cell>
        </row>
        <row r="2925">
          <cell r="A2925">
            <v>3084</v>
          </cell>
          <cell r="B2925" t="str">
            <v>lanzas</v>
          </cell>
          <cell r="C2925" t="str">
            <v>u</v>
          </cell>
          <cell r="D2925">
            <v>0.7</v>
          </cell>
          <cell r="E2925">
            <v>0.69999980926513672</v>
          </cell>
          <cell r="G2925">
            <v>0.69999980926513672</v>
          </cell>
          <cell r="H2925">
            <v>0.69999980926513672</v>
          </cell>
          <cell r="I2925">
            <v>0.69999980926513672</v>
          </cell>
          <cell r="J2925">
            <v>0.69999980926513672</v>
          </cell>
        </row>
        <row r="2926">
          <cell r="A2926">
            <v>3085</v>
          </cell>
          <cell r="B2926" t="str">
            <v>Piñas</v>
          </cell>
          <cell r="C2926" t="str">
            <v>u</v>
          </cell>
          <cell r="D2926">
            <v>1.1000000000000001</v>
          </cell>
          <cell r="E2926">
            <v>1.0999994277954102</v>
          </cell>
          <cell r="G2926">
            <v>1.0999994277954102</v>
          </cell>
          <cell r="H2926">
            <v>1.0999994277954102</v>
          </cell>
          <cell r="I2926">
            <v>1.0999994277954102</v>
          </cell>
          <cell r="J2926">
            <v>1.0999994277954102</v>
          </cell>
        </row>
        <row r="2927">
          <cell r="A2927">
            <v>3086</v>
          </cell>
          <cell r="B2927" t="str">
            <v>Tubo cuadrado 8mm x 8mm x 2</v>
          </cell>
          <cell r="C2927" t="str">
            <v>u</v>
          </cell>
          <cell r="D2927">
            <v>4.5</v>
          </cell>
          <cell r="E2927">
            <v>4.5</v>
          </cell>
          <cell r="G2927">
            <v>4.5</v>
          </cell>
          <cell r="H2927">
            <v>4.5</v>
          </cell>
          <cell r="I2927">
            <v>4.5</v>
          </cell>
          <cell r="J2927">
            <v>4.5</v>
          </cell>
        </row>
        <row r="2928">
          <cell r="A2928">
            <v>3087</v>
          </cell>
          <cell r="B2928" t="str">
            <v>Tubo metálico Ø=1"  para cerramiento</v>
          </cell>
          <cell r="C2928" t="str">
            <v>u</v>
          </cell>
          <cell r="D2928">
            <v>3</v>
          </cell>
          <cell r="E2928">
            <v>3</v>
          </cell>
          <cell r="G2928">
            <v>3</v>
          </cell>
          <cell r="H2928">
            <v>3</v>
          </cell>
          <cell r="I2928">
            <v>3</v>
          </cell>
          <cell r="J2928">
            <v>3</v>
          </cell>
        </row>
        <row r="2929">
          <cell r="A2929">
            <v>3088</v>
          </cell>
          <cell r="B2929" t="str">
            <v>Plastocrete 161HE</v>
          </cell>
          <cell r="C2929" t="str">
            <v>Kg</v>
          </cell>
          <cell r="D2929">
            <v>0.8</v>
          </cell>
          <cell r="E2929">
            <v>0.79999971389770508</v>
          </cell>
          <cell r="G2929">
            <v>0.79999971389770508</v>
          </cell>
          <cell r="H2929">
            <v>0.79999971389770508</v>
          </cell>
          <cell r="I2929">
            <v>0.79999971389770508</v>
          </cell>
          <cell r="J2929">
            <v>0.79999971389770508</v>
          </cell>
        </row>
        <row r="2930">
          <cell r="A2930">
            <v>3089</v>
          </cell>
          <cell r="B2930" t="str">
            <v>Eternit</v>
          </cell>
          <cell r="C2930" t="str">
            <v>m²</v>
          </cell>
          <cell r="D2930">
            <v>4.55</v>
          </cell>
          <cell r="E2930">
            <v>4.5499992370605469</v>
          </cell>
          <cell r="G2930">
            <v>4.5499992370605469</v>
          </cell>
          <cell r="H2930">
            <v>4.5499992370605469</v>
          </cell>
          <cell r="I2930">
            <v>4.5499992370605469</v>
          </cell>
          <cell r="J2930">
            <v>4.5499992370605469</v>
          </cell>
        </row>
        <row r="2931">
          <cell r="A2931">
            <v>3090</v>
          </cell>
          <cell r="B2931" t="str">
            <v>Tubo redondo 1 1/2"</v>
          </cell>
          <cell r="C2931" t="str">
            <v>m</v>
          </cell>
          <cell r="D2931">
            <v>1.6</v>
          </cell>
          <cell r="E2931">
            <v>1.5999994277954102</v>
          </cell>
          <cell r="G2931">
            <v>1.5999994277954102</v>
          </cell>
          <cell r="H2931">
            <v>1.5999994277954102</v>
          </cell>
          <cell r="I2931">
            <v>1.5999994277954102</v>
          </cell>
          <cell r="J2931">
            <v>1.5999994277954102</v>
          </cell>
        </row>
        <row r="2932">
          <cell r="A2932">
            <v>3091</v>
          </cell>
          <cell r="B2932" t="str">
            <v>Varilla10 mm corrugada</v>
          </cell>
          <cell r="C2932" t="str">
            <v>u</v>
          </cell>
          <cell r="D2932">
            <v>11</v>
          </cell>
          <cell r="E2932">
            <v>11</v>
          </cell>
          <cell r="G2932">
            <v>11</v>
          </cell>
          <cell r="H2932">
            <v>11</v>
          </cell>
          <cell r="I2932">
            <v>11</v>
          </cell>
          <cell r="J2932">
            <v>11</v>
          </cell>
        </row>
        <row r="2933">
          <cell r="A2933">
            <v>3092</v>
          </cell>
          <cell r="B2933" t="str">
            <v>Tubo PVC 3"</v>
          </cell>
          <cell r="C2933" t="str">
            <v>m</v>
          </cell>
          <cell r="D2933">
            <v>2.73</v>
          </cell>
          <cell r="E2933">
            <v>2.7299995422363281</v>
          </cell>
          <cell r="G2933">
            <v>2.7299995422363281</v>
          </cell>
          <cell r="H2933">
            <v>2.7299995422363281</v>
          </cell>
          <cell r="I2933">
            <v>2.7299995422363281</v>
          </cell>
          <cell r="J2933">
            <v>2.7299995422363281</v>
          </cell>
        </row>
        <row r="2934">
          <cell r="A2934">
            <v>3093</v>
          </cell>
          <cell r="B2934" t="str">
            <v>Tubo PVC 50 mm</v>
          </cell>
          <cell r="C2934" t="str">
            <v>m</v>
          </cell>
          <cell r="D2934">
            <v>1.25</v>
          </cell>
          <cell r="E2934">
            <v>1.25</v>
          </cell>
          <cell r="G2934">
            <v>1.25</v>
          </cell>
          <cell r="H2934">
            <v>1.25</v>
          </cell>
          <cell r="I2934">
            <v>1.25</v>
          </cell>
          <cell r="J2934">
            <v>1.25</v>
          </cell>
        </row>
        <row r="2935">
          <cell r="A2935">
            <v>3094</v>
          </cell>
          <cell r="B2935" t="str">
            <v>YEE PVC 50 mm</v>
          </cell>
          <cell r="C2935" t="str">
            <v>u</v>
          </cell>
          <cell r="D2935">
            <v>1.08</v>
          </cell>
          <cell r="E2935">
            <v>1.0799999237060547</v>
          </cell>
          <cell r="G2935">
            <v>1.0799999237060547</v>
          </cell>
          <cell r="H2935">
            <v>1.0799999237060547</v>
          </cell>
          <cell r="I2935">
            <v>1.0799999237060547</v>
          </cell>
          <cell r="J2935">
            <v>1.0799999237060547</v>
          </cell>
        </row>
        <row r="2936">
          <cell r="A2936">
            <v>3095</v>
          </cell>
          <cell r="B2936" t="str">
            <v>Puente PVC 1/2"</v>
          </cell>
          <cell r="C2936" t="str">
            <v>u</v>
          </cell>
          <cell r="D2936">
            <v>1.1000000000000001</v>
          </cell>
          <cell r="E2936">
            <v>1.0999994277954102</v>
          </cell>
          <cell r="G2936">
            <v>1.0999994277954102</v>
          </cell>
          <cell r="H2936">
            <v>1.0999994277954102</v>
          </cell>
          <cell r="I2936">
            <v>1.0999994277954102</v>
          </cell>
          <cell r="J2936">
            <v>1.0999994277954102</v>
          </cell>
        </row>
        <row r="2937">
          <cell r="A2937">
            <v>3096</v>
          </cell>
          <cell r="B2937" t="str">
            <v>TAPON 1/2"</v>
          </cell>
          <cell r="C2937" t="str">
            <v>u</v>
          </cell>
          <cell r="D2937">
            <v>0.26</v>
          </cell>
          <cell r="E2937">
            <v>0.25999999046325684</v>
          </cell>
          <cell r="G2937">
            <v>0.25999999046325684</v>
          </cell>
          <cell r="H2937">
            <v>0.25999999046325684</v>
          </cell>
          <cell r="I2937">
            <v>0.25999999046325684</v>
          </cell>
          <cell r="J2937">
            <v>0.25999999046325684</v>
          </cell>
        </row>
        <row r="2938">
          <cell r="A2938">
            <v>3097</v>
          </cell>
          <cell r="B2938" t="str">
            <v>UNIVERSAL PVC 1/2"</v>
          </cell>
          <cell r="C2938" t="str">
            <v>u</v>
          </cell>
          <cell r="D2938">
            <v>1</v>
          </cell>
          <cell r="E2938">
            <v>1</v>
          </cell>
          <cell r="G2938">
            <v>1</v>
          </cell>
          <cell r="H2938">
            <v>1</v>
          </cell>
          <cell r="I2938">
            <v>1</v>
          </cell>
          <cell r="J2938">
            <v>1</v>
          </cell>
        </row>
        <row r="2939">
          <cell r="A2939">
            <v>3098</v>
          </cell>
          <cell r="B2939" t="str">
            <v>Mezcladora para lavaplato</v>
          </cell>
          <cell r="C2939" t="str">
            <v>u</v>
          </cell>
          <cell r="D2939">
            <v>22.4</v>
          </cell>
          <cell r="E2939">
            <v>22.399993896484375</v>
          </cell>
          <cell r="G2939">
            <v>22.399993896484375</v>
          </cell>
          <cell r="H2939">
            <v>22.399993896484375</v>
          </cell>
          <cell r="I2939">
            <v>22.399993896484375</v>
          </cell>
          <cell r="J2939">
            <v>22.399993896484375</v>
          </cell>
        </row>
        <row r="2940">
          <cell r="A2940">
            <v>3099</v>
          </cell>
          <cell r="B2940" t="str">
            <v>Manguera de abasto</v>
          </cell>
          <cell r="C2940" t="str">
            <v>u</v>
          </cell>
          <cell r="D2940">
            <v>1.55</v>
          </cell>
          <cell r="E2940">
            <v>1.5499992370605469</v>
          </cell>
          <cell r="G2940">
            <v>1.5499992370605469</v>
          </cell>
          <cell r="H2940">
            <v>1.5499992370605469</v>
          </cell>
          <cell r="I2940">
            <v>1.5499992370605469</v>
          </cell>
          <cell r="J2940">
            <v>1.5499992370605469</v>
          </cell>
        </row>
        <row r="2941">
          <cell r="A2941">
            <v>3100</v>
          </cell>
          <cell r="B2941" t="str">
            <v>Tomacorriente doble polarizado + placa</v>
          </cell>
          <cell r="C2941" t="str">
            <v>u</v>
          </cell>
          <cell r="D2941">
            <v>1.55</v>
          </cell>
          <cell r="E2941">
            <v>0</v>
          </cell>
          <cell r="G2941">
            <v>0</v>
          </cell>
          <cell r="H2941">
            <v>0</v>
          </cell>
          <cell r="I2941">
            <v>0</v>
          </cell>
          <cell r="J2941">
            <v>0</v>
          </cell>
        </row>
        <row r="2942">
          <cell r="A2942">
            <v>3101</v>
          </cell>
          <cell r="B2942" t="str">
            <v>Mezcladora para ducha</v>
          </cell>
          <cell r="C2942" t="str">
            <v>u</v>
          </cell>
          <cell r="D2942">
            <v>20</v>
          </cell>
          <cell r="E2942">
            <v>20</v>
          </cell>
          <cell r="G2942">
            <v>20</v>
          </cell>
          <cell r="H2942">
            <v>20</v>
          </cell>
          <cell r="I2942">
            <v>20</v>
          </cell>
          <cell r="J2942">
            <v>20</v>
          </cell>
        </row>
        <row r="2943">
          <cell r="A2943">
            <v>3102</v>
          </cell>
          <cell r="B2943" t="str">
            <v>Ducha cromada</v>
          </cell>
          <cell r="C2943" t="str">
            <v>u</v>
          </cell>
          <cell r="D2943">
            <v>3.5</v>
          </cell>
          <cell r="E2943">
            <v>3.5</v>
          </cell>
          <cell r="G2943">
            <v>3.5</v>
          </cell>
          <cell r="H2943">
            <v>3.5</v>
          </cell>
          <cell r="I2943">
            <v>3.5</v>
          </cell>
          <cell r="J2943">
            <v>3.5</v>
          </cell>
        </row>
        <row r="2944">
          <cell r="A2944">
            <v>3103</v>
          </cell>
          <cell r="B2944" t="str">
            <v xml:space="preserve">Resaflex </v>
          </cell>
          <cell r="C2944" t="str">
            <v>caneca</v>
          </cell>
          <cell r="D2944">
            <v>54</v>
          </cell>
          <cell r="E2944">
            <v>54</v>
          </cell>
          <cell r="G2944">
            <v>54</v>
          </cell>
          <cell r="H2944">
            <v>54</v>
          </cell>
          <cell r="I2944">
            <v>54</v>
          </cell>
          <cell r="J2944">
            <v>54</v>
          </cell>
        </row>
        <row r="2945">
          <cell r="A2945">
            <v>3104</v>
          </cell>
          <cell r="B2945" t="str">
            <v>Espesante</v>
          </cell>
          <cell r="C2945" t="str">
            <v>Lbr</v>
          </cell>
          <cell r="D2945">
            <v>6.3</v>
          </cell>
          <cell r="E2945">
            <v>6.2999992370605469</v>
          </cell>
          <cell r="G2945">
            <v>6.2999992370605469</v>
          </cell>
          <cell r="H2945">
            <v>6.2999992370605469</v>
          </cell>
          <cell r="I2945">
            <v>6.2999992370605469</v>
          </cell>
          <cell r="J2945">
            <v>6.2999992370605469</v>
          </cell>
        </row>
        <row r="2946">
          <cell r="A2946">
            <v>3105</v>
          </cell>
          <cell r="B2946" t="str">
            <v>Carbonato</v>
          </cell>
          <cell r="C2946" t="str">
            <v>Kg</v>
          </cell>
          <cell r="D2946">
            <v>0.42</v>
          </cell>
          <cell r="E2946">
            <v>0.41999983787536621</v>
          </cell>
          <cell r="G2946">
            <v>0.41999983787536621</v>
          </cell>
          <cell r="H2946">
            <v>0.41999983787536621</v>
          </cell>
          <cell r="I2946">
            <v>0.41999983787536621</v>
          </cell>
          <cell r="J2946">
            <v>0.41999983787536621</v>
          </cell>
        </row>
        <row r="2947">
          <cell r="A2947">
            <v>3106</v>
          </cell>
          <cell r="B2947" t="str">
            <v>Bondex</v>
          </cell>
          <cell r="C2947" t="str">
            <v>Kg</v>
          </cell>
          <cell r="D2947">
            <v>0.5</v>
          </cell>
          <cell r="E2947">
            <v>0</v>
          </cell>
          <cell r="G2947">
            <v>0</v>
          </cell>
          <cell r="H2947">
            <v>0</v>
          </cell>
          <cell r="I2947">
            <v>0</v>
          </cell>
          <cell r="J2947">
            <v>0</v>
          </cell>
        </row>
        <row r="2948">
          <cell r="A2948">
            <v>3107</v>
          </cell>
          <cell r="B2948" t="str">
            <v>Artepiso huella</v>
          </cell>
          <cell r="C2948" t="str">
            <v>u</v>
          </cell>
          <cell r="D2948">
            <v>2.1</v>
          </cell>
          <cell r="E2948">
            <v>2.0999984741210938</v>
          </cell>
          <cell r="G2948">
            <v>2.0999984741210938</v>
          </cell>
          <cell r="H2948">
            <v>2.0999984741210938</v>
          </cell>
          <cell r="I2948">
            <v>2.0999984741210938</v>
          </cell>
          <cell r="J2948">
            <v>2.0999984741210938</v>
          </cell>
        </row>
        <row r="2949">
          <cell r="A2949">
            <v>3108</v>
          </cell>
          <cell r="B2949" t="str">
            <v>Listelo</v>
          </cell>
          <cell r="C2949" t="str">
            <v>m</v>
          </cell>
          <cell r="D2949">
            <v>5</v>
          </cell>
          <cell r="E2949">
            <v>5</v>
          </cell>
          <cell r="G2949">
            <v>5</v>
          </cell>
          <cell r="H2949">
            <v>5</v>
          </cell>
          <cell r="I2949">
            <v>5</v>
          </cell>
          <cell r="J2949">
            <v>5</v>
          </cell>
        </row>
        <row r="2950">
          <cell r="A2950">
            <v>3109</v>
          </cell>
          <cell r="B2950" t="str">
            <v>Encofrado metálico</v>
          </cell>
          <cell r="C2950" t="str">
            <v>Glob.</v>
          </cell>
          <cell r="D2950">
            <v>25</v>
          </cell>
          <cell r="E2950">
            <v>0</v>
          </cell>
          <cell r="G2950">
            <v>0</v>
          </cell>
          <cell r="H2950">
            <v>0</v>
          </cell>
          <cell r="I2950">
            <v>0</v>
          </cell>
          <cell r="J2950">
            <v>0</v>
          </cell>
        </row>
        <row r="2951">
          <cell r="A2951">
            <v>3110</v>
          </cell>
          <cell r="B2951" t="str">
            <v>Mueble bajo cocina, incluye meson</v>
          </cell>
          <cell r="C2951" t="str">
            <v>m</v>
          </cell>
          <cell r="D2951">
            <v>160</v>
          </cell>
          <cell r="E2951">
            <v>160</v>
          </cell>
          <cell r="G2951">
            <v>160</v>
          </cell>
          <cell r="H2951">
            <v>160</v>
          </cell>
          <cell r="I2951">
            <v>160</v>
          </cell>
          <cell r="J2951">
            <v>160</v>
          </cell>
        </row>
        <row r="2952">
          <cell r="A2952">
            <v>3111</v>
          </cell>
          <cell r="B2952" t="str">
            <v>Limpiador 50</v>
          </cell>
          <cell r="C2952" t="str">
            <v>gln</v>
          </cell>
          <cell r="D2952">
            <v>8.5</v>
          </cell>
          <cell r="E2952">
            <v>8.5</v>
          </cell>
          <cell r="G2952">
            <v>8.5</v>
          </cell>
          <cell r="H2952">
            <v>8.5</v>
          </cell>
          <cell r="I2952">
            <v>8.5</v>
          </cell>
          <cell r="J2952">
            <v>8.5</v>
          </cell>
        </row>
        <row r="2953">
          <cell r="A2953">
            <v>3112</v>
          </cell>
          <cell r="B2953" t="str">
            <v>MK - 1</v>
          </cell>
          <cell r="C2953" t="str">
            <v>gln</v>
          </cell>
          <cell r="D2953">
            <v>36</v>
          </cell>
          <cell r="E2953">
            <v>36</v>
          </cell>
          <cell r="G2953">
            <v>36</v>
          </cell>
          <cell r="H2953">
            <v>36</v>
          </cell>
          <cell r="I2953">
            <v>36</v>
          </cell>
          <cell r="J2953">
            <v>36</v>
          </cell>
        </row>
        <row r="2954">
          <cell r="A2954">
            <v>3113</v>
          </cell>
          <cell r="B2954" t="str">
            <v>Sellador acrilico PROTEX ECONOSEAL</v>
          </cell>
          <cell r="C2954" t="str">
            <v>gln</v>
          </cell>
          <cell r="D2954">
            <v>6.3</v>
          </cell>
          <cell r="E2954">
            <v>6.2999992370605469</v>
          </cell>
          <cell r="G2954">
            <v>6.2999992370605469</v>
          </cell>
          <cell r="H2954">
            <v>6.2999992370605469</v>
          </cell>
          <cell r="I2954">
            <v>6.2999992370605469</v>
          </cell>
          <cell r="J2954">
            <v>6.2999992370605469</v>
          </cell>
        </row>
        <row r="2955">
          <cell r="A2955">
            <v>3114</v>
          </cell>
          <cell r="B2955" t="str">
            <v>Espatula</v>
          </cell>
          <cell r="C2955" t="str">
            <v>u</v>
          </cell>
          <cell r="D2955">
            <v>1</v>
          </cell>
          <cell r="E2955">
            <v>1</v>
          </cell>
          <cell r="G2955">
            <v>1</v>
          </cell>
          <cell r="H2955">
            <v>1</v>
          </cell>
          <cell r="I2955">
            <v>1</v>
          </cell>
          <cell r="J2955">
            <v>1</v>
          </cell>
        </row>
        <row r="2956">
          <cell r="A2956">
            <v>3115</v>
          </cell>
          <cell r="B2956" t="str">
            <v>Lana de acero</v>
          </cell>
          <cell r="C2956" t="str">
            <v>u</v>
          </cell>
          <cell r="D2956">
            <v>0.5</v>
          </cell>
          <cell r="E2956">
            <v>0.5</v>
          </cell>
          <cell r="G2956">
            <v>0.5</v>
          </cell>
          <cell r="H2956">
            <v>0.5</v>
          </cell>
          <cell r="I2956">
            <v>0.5</v>
          </cell>
          <cell r="J2956">
            <v>0.5</v>
          </cell>
        </row>
        <row r="2957">
          <cell r="A2957">
            <v>3116</v>
          </cell>
          <cell r="B2957" t="str">
            <v>Waipe</v>
          </cell>
          <cell r="C2957" t="str">
            <v>Kg</v>
          </cell>
          <cell r="D2957">
            <v>2</v>
          </cell>
          <cell r="E2957">
            <v>2</v>
          </cell>
          <cell r="G2957">
            <v>2</v>
          </cell>
          <cell r="H2957">
            <v>2</v>
          </cell>
          <cell r="I2957">
            <v>2</v>
          </cell>
          <cell r="J2957">
            <v>2</v>
          </cell>
        </row>
        <row r="2958">
          <cell r="A2958">
            <v>3117</v>
          </cell>
          <cell r="B2958" t="str">
            <v xml:space="preserve">Brocha 4" </v>
          </cell>
          <cell r="C2958" t="str">
            <v>u</v>
          </cell>
          <cell r="D2958">
            <v>5</v>
          </cell>
          <cell r="E2958">
            <v>5</v>
          </cell>
          <cell r="G2958">
            <v>5</v>
          </cell>
          <cell r="H2958">
            <v>5</v>
          </cell>
          <cell r="I2958">
            <v>5</v>
          </cell>
          <cell r="J2958">
            <v>5</v>
          </cell>
        </row>
        <row r="2959">
          <cell r="A2959">
            <v>3118</v>
          </cell>
          <cell r="B2959" t="str">
            <v>Lija agua # 220</v>
          </cell>
          <cell r="C2959" t="str">
            <v>u</v>
          </cell>
          <cell r="D2959">
            <v>0.5</v>
          </cell>
          <cell r="E2959">
            <v>0.5</v>
          </cell>
          <cell r="G2959">
            <v>0.5</v>
          </cell>
          <cell r="H2959">
            <v>0.5</v>
          </cell>
          <cell r="I2959">
            <v>0.5</v>
          </cell>
          <cell r="J2959">
            <v>0.5</v>
          </cell>
        </row>
        <row r="2960">
          <cell r="A2960">
            <v>3119</v>
          </cell>
          <cell r="B2960" t="str">
            <v>Material Granular 3/4"</v>
          </cell>
          <cell r="C2960" t="str">
            <v>m³</v>
          </cell>
          <cell r="D2960">
            <v>25</v>
          </cell>
          <cell r="E2960">
            <v>25</v>
          </cell>
          <cell r="G2960">
            <v>25</v>
          </cell>
          <cell r="H2960">
            <v>25</v>
          </cell>
          <cell r="I2960">
            <v>25</v>
          </cell>
          <cell r="J2960">
            <v>25</v>
          </cell>
        </row>
        <row r="2961">
          <cell r="A2961">
            <v>3120</v>
          </cell>
          <cell r="B2961" t="str">
            <v>Material Granular 3/8"</v>
          </cell>
          <cell r="C2961" t="str">
            <v>m³</v>
          </cell>
          <cell r="D2961">
            <v>25</v>
          </cell>
          <cell r="E2961" t="str">
            <v>EP</v>
          </cell>
          <cell r="G2961">
            <v>25</v>
          </cell>
          <cell r="H2961">
            <v>25</v>
          </cell>
          <cell r="I2961">
            <v>25</v>
          </cell>
          <cell r="J2961">
            <v>25</v>
          </cell>
        </row>
        <row r="2962">
          <cell r="A2962">
            <v>3121</v>
          </cell>
          <cell r="B2962" t="str">
            <v>Plancha de ZINC</v>
          </cell>
          <cell r="C2962" t="str">
            <v>M2</v>
          </cell>
          <cell r="D2962">
            <v>3</v>
          </cell>
          <cell r="E2962" t="str">
            <v>EP</v>
          </cell>
          <cell r="G2962">
            <v>3</v>
          </cell>
          <cell r="H2962">
            <v>3</v>
          </cell>
          <cell r="I2962">
            <v>3</v>
          </cell>
          <cell r="J2962">
            <v>3</v>
          </cell>
        </row>
        <row r="2963">
          <cell r="A2963">
            <v>3122</v>
          </cell>
          <cell r="B2963" t="str">
            <v>ACCESORIOS UBS</v>
          </cell>
          <cell r="C2963" t="str">
            <v>GLO</v>
          </cell>
          <cell r="D2963">
            <v>282.42119999999994</v>
          </cell>
          <cell r="E2963" t="str">
            <v>EP</v>
          </cell>
          <cell r="G2963">
            <v>282.421142578125</v>
          </cell>
          <cell r="H2963">
            <v>282.421142578125</v>
          </cell>
          <cell r="I2963">
            <v>282.421142578125</v>
          </cell>
          <cell r="J2963">
            <v>282.421142578125</v>
          </cell>
        </row>
        <row r="2964">
          <cell r="A2964">
            <v>3123</v>
          </cell>
          <cell r="B2964" t="str">
            <v>TUBERIA CONDUIT PLASTICA 1/2"</v>
          </cell>
          <cell r="C2964" t="str">
            <v>ML</v>
          </cell>
          <cell r="D2964">
            <v>0.25</v>
          </cell>
          <cell r="E2964" t="str">
            <v>EP</v>
          </cell>
          <cell r="G2964">
            <v>0.25</v>
          </cell>
          <cell r="H2964">
            <v>0.25</v>
          </cell>
          <cell r="I2964">
            <v>0.25</v>
          </cell>
          <cell r="J2964">
            <v>0.25</v>
          </cell>
        </row>
        <row r="2965">
          <cell r="A2965">
            <v>3124</v>
          </cell>
          <cell r="B2965" t="str">
            <v>Sierra de corte</v>
          </cell>
          <cell r="C2965" t="str">
            <v>u</v>
          </cell>
          <cell r="D2965">
            <v>1.2</v>
          </cell>
          <cell r="E2965" t="str">
            <v>EP</v>
          </cell>
          <cell r="G2965">
            <v>0.92307692307692302</v>
          </cell>
          <cell r="H2965">
            <v>0.92307662963867188</v>
          </cell>
          <cell r="I2965">
            <v>0.92307662963867188</v>
          </cell>
          <cell r="J2965">
            <v>0.92307662963867188</v>
          </cell>
        </row>
        <row r="2966">
          <cell r="A2966">
            <v>3125</v>
          </cell>
          <cell r="B2966" t="str">
            <v>Perfil C 80x40x3</v>
          </cell>
          <cell r="C2966" t="str">
            <v>ML</v>
          </cell>
          <cell r="D2966">
            <v>3.89</v>
          </cell>
          <cell r="E2966" t="str">
            <v>NP</v>
          </cell>
          <cell r="G2966">
            <v>2.9923076923076923</v>
          </cell>
          <cell r="H2966">
            <v>2.9923076629638672</v>
          </cell>
          <cell r="I2966">
            <v>2.9923076629638672</v>
          </cell>
          <cell r="J2966">
            <v>2.9923076629638672</v>
          </cell>
        </row>
        <row r="2967">
          <cell r="A2967">
            <v>3126</v>
          </cell>
          <cell r="B2967" t="str">
            <v>CERRADURA DE POMO</v>
          </cell>
          <cell r="C2967" t="str">
            <v>U</v>
          </cell>
          <cell r="D2967">
            <v>3.93</v>
          </cell>
          <cell r="E2967" t="str">
            <v>EP</v>
          </cell>
          <cell r="G2967">
            <v>3.9299983978271484</v>
          </cell>
          <cell r="H2967">
            <v>3.9299983978271484</v>
          </cell>
          <cell r="I2967">
            <v>3.9299983978271484</v>
          </cell>
          <cell r="J2967">
            <v>3.9299983978271484</v>
          </cell>
        </row>
        <row r="2968">
          <cell r="A2968">
            <v>3127</v>
          </cell>
          <cell r="B2968" t="str">
            <v>COLUMNAS DE MADERA DE YUMBINGUE O SIMILA</v>
          </cell>
          <cell r="C2968" t="str">
            <v>ML</v>
          </cell>
          <cell r="D2968">
            <v>3.5</v>
          </cell>
          <cell r="E2968" t="str">
            <v>EP</v>
          </cell>
          <cell r="G2968">
            <v>3.5</v>
          </cell>
          <cell r="H2968">
            <v>3.5</v>
          </cell>
          <cell r="I2968">
            <v>3.5</v>
          </cell>
          <cell r="J2968">
            <v>3.5</v>
          </cell>
        </row>
        <row r="2969">
          <cell r="A2969">
            <v>3128</v>
          </cell>
          <cell r="B2969" t="str">
            <v>ENCOFRADO DE MADERA PARA PLINTOS</v>
          </cell>
          <cell r="C2969" t="str">
            <v>Gl</v>
          </cell>
          <cell r="D2969">
            <v>15</v>
          </cell>
          <cell r="E2969" t="str">
            <v>EP</v>
          </cell>
          <cell r="G2969">
            <v>15</v>
          </cell>
          <cell r="H2969">
            <v>15</v>
          </cell>
          <cell r="I2969">
            <v>15</v>
          </cell>
          <cell r="J2969">
            <v>15</v>
          </cell>
        </row>
        <row r="2970">
          <cell r="A2970">
            <v>3129</v>
          </cell>
          <cell r="B2970" t="str">
            <v>INTERUPTOR SOBREPUESTO incluye placa,taco y accesorios</v>
          </cell>
          <cell r="C2970" t="str">
            <v>U</v>
          </cell>
          <cell r="D2970">
            <v>3</v>
          </cell>
          <cell r="E2970">
            <v>3</v>
          </cell>
          <cell r="G2970">
            <v>3</v>
          </cell>
          <cell r="H2970">
            <v>3</v>
          </cell>
          <cell r="I2970">
            <v>3</v>
          </cell>
          <cell r="J2970">
            <v>3</v>
          </cell>
        </row>
        <row r="2971">
          <cell r="A2971">
            <v>3130</v>
          </cell>
          <cell r="B2971" t="str">
            <v>INTERUPTOR</v>
          </cell>
          <cell r="C2971">
            <v>3130</v>
          </cell>
          <cell r="D2971">
            <v>5</v>
          </cell>
          <cell r="E2971">
            <v>5</v>
          </cell>
          <cell r="G2971">
            <v>5</v>
          </cell>
          <cell r="H2971">
            <v>5</v>
          </cell>
          <cell r="I2971">
            <v>5</v>
          </cell>
          <cell r="J2971">
            <v>5</v>
          </cell>
        </row>
        <row r="2972">
          <cell r="A2972">
            <v>3131</v>
          </cell>
          <cell r="B2972" t="str">
            <v>CODO PVC 50MM</v>
          </cell>
          <cell r="C2972" t="str">
            <v>U</v>
          </cell>
          <cell r="D2972">
            <v>1.8</v>
          </cell>
          <cell r="E2972">
            <v>1.7999992370605469</v>
          </cell>
          <cell r="G2972">
            <v>118</v>
          </cell>
          <cell r="H2972">
            <v>118</v>
          </cell>
          <cell r="I2972">
            <v>118</v>
          </cell>
          <cell r="J2972">
            <v>118</v>
          </cell>
        </row>
        <row r="2973">
          <cell r="A2973">
            <v>3132</v>
          </cell>
          <cell r="B2973" t="str">
            <v>Ducha de aluminio</v>
          </cell>
          <cell r="C2973" t="str">
            <v>u</v>
          </cell>
          <cell r="D2973">
            <v>3</v>
          </cell>
          <cell r="E2973">
            <v>0</v>
          </cell>
          <cell r="G2973">
            <v>113</v>
          </cell>
          <cell r="H2973">
            <v>113</v>
          </cell>
          <cell r="I2973">
            <v>0</v>
          </cell>
          <cell r="J2973">
            <v>0</v>
          </cell>
        </row>
        <row r="2974">
          <cell r="A2974">
            <v>3133</v>
          </cell>
          <cell r="B2974" t="str">
            <v>Tubos DE ABASTO</v>
          </cell>
          <cell r="C2974" t="str">
            <v>U</v>
          </cell>
          <cell r="D2974">
            <v>1.5</v>
          </cell>
          <cell r="E2974">
            <v>1.5</v>
          </cell>
          <cell r="G2974">
            <v>1.1538461538461537</v>
          </cell>
          <cell r="H2974">
            <v>1.1538457870483398</v>
          </cell>
          <cell r="I2974">
            <v>1.1538457870483398</v>
          </cell>
          <cell r="J2974">
            <v>1.1538457870483398</v>
          </cell>
        </row>
        <row r="2975">
          <cell r="A2975">
            <v>3134</v>
          </cell>
          <cell r="B2975" t="str">
            <v>SIFON PARA LAVAMANOS</v>
          </cell>
          <cell r="C2975" t="str">
            <v>U</v>
          </cell>
          <cell r="D2975">
            <v>3</v>
          </cell>
          <cell r="E2975">
            <v>3</v>
          </cell>
          <cell r="G2975">
            <v>2.3076923076923075</v>
          </cell>
          <cell r="H2975">
            <v>2.3076915740966797</v>
          </cell>
          <cell r="I2975">
            <v>2.3076915740966797</v>
          </cell>
          <cell r="J2975">
            <v>2.3076915740966797</v>
          </cell>
        </row>
        <row r="2976">
          <cell r="A2976">
            <v>3135</v>
          </cell>
          <cell r="B2976" t="str">
            <v>SIFON PARA LAVAMANOS</v>
          </cell>
          <cell r="C2976" t="str">
            <v>U</v>
          </cell>
          <cell r="D2976">
            <v>3</v>
          </cell>
          <cell r="E2976">
            <v>3</v>
          </cell>
          <cell r="G2976">
            <v>3</v>
          </cell>
          <cell r="H2976">
            <v>3</v>
          </cell>
          <cell r="I2976">
            <v>3</v>
          </cell>
          <cell r="J2976">
            <v>3</v>
          </cell>
        </row>
        <row r="2977">
          <cell r="A2977">
            <v>3136</v>
          </cell>
          <cell r="B2977" t="str">
            <v>LAVANDERIA 1.10 X 0..70</v>
          </cell>
          <cell r="C2977" t="str">
            <v>U</v>
          </cell>
          <cell r="D2977">
            <v>130</v>
          </cell>
          <cell r="E2977">
            <v>130</v>
          </cell>
          <cell r="G2977">
            <v>130</v>
          </cell>
          <cell r="H2977">
            <v>130</v>
          </cell>
          <cell r="I2977">
            <v>130</v>
          </cell>
          <cell r="J2977">
            <v>130</v>
          </cell>
        </row>
        <row r="2978">
          <cell r="A2978">
            <v>3137</v>
          </cell>
          <cell r="B2978" t="str">
            <v>LAVANDERIA 1.10 X 0..70</v>
          </cell>
          <cell r="C2978" t="str">
            <v>U</v>
          </cell>
          <cell r="D2978">
            <v>130</v>
          </cell>
          <cell r="E2978">
            <v>130</v>
          </cell>
          <cell r="G2978">
            <v>130</v>
          </cell>
          <cell r="H2978">
            <v>130</v>
          </cell>
          <cell r="I2978">
            <v>130</v>
          </cell>
          <cell r="J2978">
            <v>130</v>
          </cell>
        </row>
        <row r="2979">
          <cell r="A2979">
            <v>3138</v>
          </cell>
          <cell r="B2979" t="str">
            <v>TUBERIA PRESION ROSCABLE</v>
          </cell>
          <cell r="C2979" t="str">
            <v>ML</v>
          </cell>
          <cell r="D2979">
            <v>1.2</v>
          </cell>
          <cell r="E2979">
            <v>1.1999998092651367</v>
          </cell>
          <cell r="G2979">
            <v>1.1999998092651367</v>
          </cell>
          <cell r="H2979">
            <v>1.1999998092651367</v>
          </cell>
          <cell r="I2979">
            <v>1.1999998092651367</v>
          </cell>
          <cell r="J2979">
            <v>1.1999998092651367</v>
          </cell>
        </row>
        <row r="2980">
          <cell r="A2980">
            <v>3139</v>
          </cell>
          <cell r="B2980" t="str">
            <v>SuJECION DE PLETINA DE ALUMINIO</v>
          </cell>
          <cell r="C2980" t="str">
            <v>U</v>
          </cell>
          <cell r="D2980">
            <v>0.5</v>
          </cell>
          <cell r="E2980">
            <v>0.5</v>
          </cell>
          <cell r="G2980">
            <v>0.5</v>
          </cell>
          <cell r="H2980">
            <v>0.5</v>
          </cell>
          <cell r="I2980">
            <v>0.5</v>
          </cell>
          <cell r="J2980">
            <v>0.5</v>
          </cell>
        </row>
        <row r="2981">
          <cell r="A2981">
            <v>3140</v>
          </cell>
          <cell r="B2981" t="str">
            <v>Angulo 1"x3/16"</v>
          </cell>
          <cell r="C2981" t="str">
            <v>m</v>
          </cell>
          <cell r="D2981">
            <v>2.58</v>
          </cell>
          <cell r="E2981">
            <v>2.5799999237060547</v>
          </cell>
          <cell r="G2981">
            <v>2.5799999237060547</v>
          </cell>
          <cell r="H2981">
            <v>2.5799999237060547</v>
          </cell>
          <cell r="I2981">
            <v>2.5799999237060547</v>
          </cell>
          <cell r="J2981">
            <v>2.5799999237060547</v>
          </cell>
        </row>
        <row r="2982">
          <cell r="A2982">
            <v>3141</v>
          </cell>
          <cell r="B2982" t="str">
            <v>CODO 90ª PVC E/C d 110 mm</v>
          </cell>
          <cell r="C2982" t="str">
            <v>u</v>
          </cell>
          <cell r="D2982">
            <v>2</v>
          </cell>
          <cell r="E2982">
            <v>2</v>
          </cell>
          <cell r="G2982">
            <v>2</v>
          </cell>
          <cell r="H2982">
            <v>2</v>
          </cell>
          <cell r="I2982">
            <v>2</v>
          </cell>
          <cell r="J2982">
            <v>2</v>
          </cell>
        </row>
        <row r="2983">
          <cell r="A2983">
            <v>3142</v>
          </cell>
          <cell r="B2983" t="str">
            <v>LUBRICANTE (MANTE, JABON,ACEITE)</v>
          </cell>
          <cell r="C2983" t="str">
            <v>Kg.</v>
          </cell>
          <cell r="D2983">
            <v>1.5</v>
          </cell>
          <cell r="E2983">
            <v>0</v>
          </cell>
          <cell r="G2983">
            <v>0</v>
          </cell>
          <cell r="H2983">
            <v>0</v>
          </cell>
          <cell r="I2983">
            <v>0</v>
          </cell>
          <cell r="J2983">
            <v>0</v>
          </cell>
        </row>
        <row r="2984">
          <cell r="A2984">
            <v>3143</v>
          </cell>
          <cell r="B2984" t="str">
            <v>Cuarton semiduro 7cmx7cm</v>
          </cell>
          <cell r="C2984" t="str">
            <v>ml</v>
          </cell>
          <cell r="D2984">
            <v>0.9</v>
          </cell>
          <cell r="E2984">
            <v>0.89999961853027344</v>
          </cell>
          <cell r="G2984">
            <v>0.89999961853027344</v>
          </cell>
          <cell r="H2984">
            <v>0.89999961853027344</v>
          </cell>
          <cell r="I2984">
            <v>0.89999961853027344</v>
          </cell>
          <cell r="J2984">
            <v>0.89999961853027344</v>
          </cell>
        </row>
        <row r="2985">
          <cell r="A2985">
            <v>3144</v>
          </cell>
          <cell r="B2985" t="str">
            <v>Puerta deslizante  de  4,50*2,50mts. - tubo poste HG 2½"*2mm.</v>
          </cell>
          <cell r="C2985" t="str">
            <v>U</v>
          </cell>
          <cell r="D2985">
            <v>787.81</v>
          </cell>
          <cell r="E2985">
            <v>787.8095703125</v>
          </cell>
          <cell r="G2985">
            <v>787.8095703125</v>
          </cell>
          <cell r="H2985">
            <v>787.8095703125</v>
          </cell>
          <cell r="I2985">
            <v>787.8095703125</v>
          </cell>
          <cell r="J2985">
            <v>787.8095703125</v>
          </cell>
        </row>
        <row r="2986">
          <cell r="A2986">
            <v>3145</v>
          </cell>
          <cell r="B2986" t="str">
            <v>Portero Electrico</v>
          </cell>
          <cell r="C2986" t="str">
            <v>Glob.</v>
          </cell>
          <cell r="D2986">
            <v>100</v>
          </cell>
          <cell r="E2986">
            <v>100</v>
          </cell>
          <cell r="G2986">
            <v>76.92307692307692</v>
          </cell>
          <cell r="H2986">
            <v>76.92303466796875</v>
          </cell>
          <cell r="I2986">
            <v>76.92303466796875</v>
          </cell>
          <cell r="J2986">
            <v>76.92303466796875</v>
          </cell>
        </row>
        <row r="2987">
          <cell r="A2987">
            <v>3146</v>
          </cell>
          <cell r="B2987" t="str">
            <v>Puerta de malla 50/10 2.0*1.0 HG D=1 ½"</v>
          </cell>
          <cell r="C2987" t="str">
            <v>U</v>
          </cell>
          <cell r="D2987">
            <v>130.4</v>
          </cell>
          <cell r="E2987">
            <v>130.39990234375</v>
          </cell>
          <cell r="G2987">
            <v>100.30769230769231</v>
          </cell>
          <cell r="H2987">
            <v>100.30767822265625</v>
          </cell>
          <cell r="I2987">
            <v>100.30767822265625</v>
          </cell>
          <cell r="J2987">
            <v>100.30767822265625</v>
          </cell>
        </row>
        <row r="2988">
          <cell r="A2988">
            <v>3147</v>
          </cell>
          <cell r="B2988" t="str">
            <v>Protección de malla 50/10 2.0*1.0 HG D=1 ½"</v>
          </cell>
          <cell r="C2988" t="str">
            <v>U</v>
          </cell>
          <cell r="D2988">
            <v>24.4</v>
          </cell>
          <cell r="E2988">
            <v>24.399993896484375</v>
          </cell>
          <cell r="G2988">
            <v>24.399993896484375</v>
          </cell>
          <cell r="H2988">
            <v>24.399993896484375</v>
          </cell>
          <cell r="I2988">
            <v>24.399993896484375</v>
          </cell>
          <cell r="J2988">
            <v>24.399993896484375</v>
          </cell>
        </row>
        <row r="2989">
          <cell r="A2989">
            <v>3148</v>
          </cell>
          <cell r="B2989" t="str">
            <v>ENTIBADO METALICO</v>
          </cell>
          <cell r="C2989" t="str">
            <v>GLOB.</v>
          </cell>
          <cell r="D2989">
            <v>5</v>
          </cell>
          <cell r="E2989">
            <v>5</v>
          </cell>
          <cell r="G2989">
            <v>5</v>
          </cell>
          <cell r="H2989">
            <v>5</v>
          </cell>
          <cell r="I2989">
            <v>5</v>
          </cell>
          <cell r="J2989">
            <v>5</v>
          </cell>
        </row>
        <row r="2990">
          <cell r="A2990">
            <v>3149</v>
          </cell>
          <cell r="B2990" t="str">
            <v>Cinta PVC 20cm</v>
          </cell>
          <cell r="C2990" t="str">
            <v>ml</v>
          </cell>
          <cell r="D2990">
            <v>4.28</v>
          </cell>
          <cell r="E2990">
            <v>4.279998779296875</v>
          </cell>
          <cell r="G2990">
            <v>4.279998779296875</v>
          </cell>
          <cell r="H2990">
            <v>4.279998779296875</v>
          </cell>
          <cell r="I2990">
            <v>4.279998779296875</v>
          </cell>
          <cell r="J2990">
            <v>4.279998779296875</v>
          </cell>
        </row>
        <row r="2991">
          <cell r="A2991">
            <v>3150</v>
          </cell>
          <cell r="B2991" t="str">
            <v>Tapa metálica  acero inox. (0.80x0.80 m)</v>
          </cell>
          <cell r="C2991" t="str">
            <v>GLOB.</v>
          </cell>
          <cell r="D2991">
            <v>57.36</v>
          </cell>
          <cell r="E2991">
            <v>57.3599853515625</v>
          </cell>
          <cell r="G2991">
            <v>57.3599853515625</v>
          </cell>
          <cell r="H2991">
            <v>57.3599853515625</v>
          </cell>
          <cell r="I2991">
            <v>57.3599853515625</v>
          </cell>
          <cell r="J2991">
            <v>57.3599853515625</v>
          </cell>
        </row>
        <row r="2992">
          <cell r="A2992">
            <v>3151</v>
          </cell>
          <cell r="B2992" t="str">
            <v>Escalera  acero inox. 1 ½" (0.40 x5.40 m)</v>
          </cell>
          <cell r="C2992" t="str">
            <v>GLOB</v>
          </cell>
          <cell r="D2992">
            <v>63.8</v>
          </cell>
          <cell r="E2992">
            <v>63.79998779296875</v>
          </cell>
          <cell r="G2992">
            <v>63.79998779296875</v>
          </cell>
          <cell r="H2992">
            <v>63.79998779296875</v>
          </cell>
          <cell r="I2992">
            <v>63.79998779296875</v>
          </cell>
          <cell r="J2992">
            <v>63.79998779296875</v>
          </cell>
        </row>
        <row r="2993">
          <cell r="A2993">
            <v>3152</v>
          </cell>
          <cell r="B2993" t="str">
            <v>Criba tipo cesto y polipasto</v>
          </cell>
          <cell r="C2993" t="str">
            <v>GLOB</v>
          </cell>
          <cell r="D2993">
            <v>96.45</v>
          </cell>
          <cell r="E2993">
            <v>96.449951171875</v>
          </cell>
          <cell r="G2993">
            <v>96.449951171875</v>
          </cell>
          <cell r="H2993">
            <v>96.449951171875</v>
          </cell>
          <cell r="I2993">
            <v>96.449951171875</v>
          </cell>
          <cell r="J2993">
            <v>96.449951171875</v>
          </cell>
        </row>
        <row r="2994">
          <cell r="A2994">
            <v>3153</v>
          </cell>
          <cell r="B2994" t="str">
            <v>TUBO INOX. AEREADOR 2"</v>
          </cell>
          <cell r="C2994" t="str">
            <v>GLOB.</v>
          </cell>
          <cell r="D2994">
            <v>15.68</v>
          </cell>
          <cell r="E2994">
            <v>15.67999267578125</v>
          </cell>
          <cell r="G2994">
            <v>15.67999267578125</v>
          </cell>
          <cell r="H2994">
            <v>15.67999267578125</v>
          </cell>
          <cell r="I2994">
            <v>15.67999267578125</v>
          </cell>
          <cell r="J2994">
            <v>15.67999267578125</v>
          </cell>
        </row>
        <row r="2995">
          <cell r="A2995">
            <v>3154</v>
          </cell>
          <cell r="B2995" t="str">
            <v>Estructura  de soporte y puente grua  de  1,0  Ton.</v>
          </cell>
          <cell r="C2995" t="str">
            <v>GLOB.</v>
          </cell>
          <cell r="D2995">
            <v>1245</v>
          </cell>
          <cell r="E2995">
            <v>1245</v>
          </cell>
          <cell r="G2995">
            <v>1245</v>
          </cell>
          <cell r="H2995">
            <v>1245</v>
          </cell>
          <cell r="I2995">
            <v>1245</v>
          </cell>
          <cell r="J2995">
            <v>1245</v>
          </cell>
        </row>
        <row r="2996">
          <cell r="A2996">
            <v>3155</v>
          </cell>
          <cell r="B2996" t="str">
            <v>Bomba Flygt 15Kw  Tipo C Cod.3152  Impulsor 434-  sumint. y montaje</v>
          </cell>
          <cell r="C2996" t="str">
            <v>global</v>
          </cell>
          <cell r="D2996">
            <v>5400</v>
          </cell>
          <cell r="E2996">
            <v>5400</v>
          </cell>
          <cell r="G2996">
            <v>5400</v>
          </cell>
          <cell r="H2996">
            <v>5400</v>
          </cell>
          <cell r="I2996">
            <v>5400</v>
          </cell>
          <cell r="J2996">
            <v>5400</v>
          </cell>
        </row>
        <row r="2997">
          <cell r="A2997">
            <v>3156</v>
          </cell>
          <cell r="B2997" t="str">
            <v>Acero (L=4.0 m)  D= 250 mm</v>
          </cell>
          <cell r="C2997" t="str">
            <v>U</v>
          </cell>
          <cell r="D2997">
            <v>775.5</v>
          </cell>
          <cell r="E2997">
            <v>775.5</v>
          </cell>
          <cell r="G2997">
            <v>775.5</v>
          </cell>
          <cell r="H2997">
            <v>775.5</v>
          </cell>
          <cell r="I2997">
            <v>775.5</v>
          </cell>
          <cell r="J2997">
            <v>775.5</v>
          </cell>
        </row>
        <row r="2998">
          <cell r="A2998">
            <v>3157</v>
          </cell>
          <cell r="B2998" t="str">
            <v>Codo 90°Acero  D=250 mm</v>
          </cell>
          <cell r="C2998" t="str">
            <v>U</v>
          </cell>
          <cell r="D2998">
            <v>132</v>
          </cell>
          <cell r="E2998">
            <v>132</v>
          </cell>
          <cell r="G2998">
            <v>132</v>
          </cell>
          <cell r="H2998">
            <v>132</v>
          </cell>
          <cell r="I2998">
            <v>132</v>
          </cell>
          <cell r="J2998">
            <v>132</v>
          </cell>
        </row>
        <row r="2999">
          <cell r="A2999">
            <v>3158</v>
          </cell>
          <cell r="B2999" t="str">
            <v>Acero (L=1.10)  D= 250mm</v>
          </cell>
          <cell r="C2999" t="str">
            <v>U</v>
          </cell>
          <cell r="D2999">
            <v>260</v>
          </cell>
          <cell r="E2999">
            <v>260</v>
          </cell>
          <cell r="G2999">
            <v>260</v>
          </cell>
          <cell r="H2999">
            <v>260</v>
          </cell>
          <cell r="I2999">
            <v>260</v>
          </cell>
          <cell r="J2999">
            <v>260</v>
          </cell>
        </row>
        <row r="3000">
          <cell r="A3000">
            <v>3159</v>
          </cell>
          <cell r="B3000" t="str">
            <v>Válvula check  Acero D=150 mm</v>
          </cell>
          <cell r="C3000" t="str">
            <v>U</v>
          </cell>
          <cell r="D3000">
            <v>431.5</v>
          </cell>
          <cell r="E3000">
            <v>431.5</v>
          </cell>
          <cell r="G3000">
            <v>431.5</v>
          </cell>
          <cell r="H3000">
            <v>431.5</v>
          </cell>
          <cell r="I3000">
            <v>431.5</v>
          </cell>
          <cell r="J3000">
            <v>431.5</v>
          </cell>
        </row>
        <row r="3001">
          <cell r="A3001">
            <v>3160</v>
          </cell>
          <cell r="B3001" t="str">
            <v>Acero (L=0.25)  D= 250mm</v>
          </cell>
          <cell r="C3001" t="str">
            <v>U</v>
          </cell>
          <cell r="D3001">
            <v>106.1</v>
          </cell>
          <cell r="E3001">
            <v>106.0999755859375</v>
          </cell>
          <cell r="G3001">
            <v>106.0999755859375</v>
          </cell>
          <cell r="H3001">
            <v>106.0999755859375</v>
          </cell>
          <cell r="I3001">
            <v>106.0999755859375</v>
          </cell>
          <cell r="J3001">
            <v>106.0999755859375</v>
          </cell>
        </row>
        <row r="3002">
          <cell r="A3002">
            <v>3161</v>
          </cell>
          <cell r="B3002" t="str">
            <v>Unión Guibault D=250 mm</v>
          </cell>
          <cell r="C3002" t="str">
            <v>U</v>
          </cell>
          <cell r="D3002">
            <v>24</v>
          </cell>
          <cell r="E3002">
            <v>24</v>
          </cell>
          <cell r="G3002">
            <v>24</v>
          </cell>
          <cell r="H3002">
            <v>24</v>
          </cell>
          <cell r="I3002">
            <v>24</v>
          </cell>
          <cell r="J3002">
            <v>24</v>
          </cell>
        </row>
        <row r="3003">
          <cell r="A3003">
            <v>3162</v>
          </cell>
          <cell r="B3003" t="str">
            <v>VALVULA DE COMPUERTA Y VOLANTE  ACERO D=250mm</v>
          </cell>
          <cell r="C3003" t="str">
            <v>U</v>
          </cell>
          <cell r="D3003">
            <v>525</v>
          </cell>
          <cell r="E3003">
            <v>525</v>
          </cell>
          <cell r="G3003">
            <v>404</v>
          </cell>
          <cell r="H3003">
            <v>404</v>
          </cell>
          <cell r="I3003">
            <v>404</v>
          </cell>
          <cell r="J3003">
            <v>404</v>
          </cell>
        </row>
        <row r="3004">
          <cell r="A3004">
            <v>3163</v>
          </cell>
          <cell r="B3004" t="str">
            <v>Acero (L=0.65)  D= 250mm</v>
          </cell>
          <cell r="C3004" t="str">
            <v>U</v>
          </cell>
          <cell r="D3004">
            <v>177.5</v>
          </cell>
          <cell r="E3004">
            <v>177.5</v>
          </cell>
          <cell r="G3004">
            <v>137</v>
          </cell>
          <cell r="H3004">
            <v>137</v>
          </cell>
          <cell r="I3004">
            <v>137</v>
          </cell>
          <cell r="J3004">
            <v>137</v>
          </cell>
        </row>
        <row r="3005">
          <cell r="A3005">
            <v>3164</v>
          </cell>
          <cell r="B3005" t="str">
            <v xml:space="preserve">Reducción 250x150 mm PVC </v>
          </cell>
          <cell r="C3005" t="str">
            <v>U</v>
          </cell>
          <cell r="D3005">
            <v>56</v>
          </cell>
          <cell r="E3005">
            <v>56</v>
          </cell>
          <cell r="G3005">
            <v>43</v>
          </cell>
          <cell r="H3005">
            <v>43</v>
          </cell>
          <cell r="I3005">
            <v>43</v>
          </cell>
          <cell r="J3005">
            <v>43</v>
          </cell>
        </row>
        <row r="3006">
          <cell r="A3006">
            <v>3165</v>
          </cell>
          <cell r="B3006" t="str">
            <v>Tramo corto PVC (L=0.90 m)  D= 250 mm</v>
          </cell>
          <cell r="C3006" t="str">
            <v>U</v>
          </cell>
          <cell r="D3006">
            <v>5.5</v>
          </cell>
          <cell r="E3006">
            <v>5.5</v>
          </cell>
          <cell r="G3006">
            <v>4</v>
          </cell>
          <cell r="H3006">
            <v>4</v>
          </cell>
          <cell r="I3006">
            <v>4</v>
          </cell>
          <cell r="J3006">
            <v>4</v>
          </cell>
        </row>
        <row r="3007">
          <cell r="A3007">
            <v>3166</v>
          </cell>
          <cell r="B3007" t="str">
            <v>YEE D=250mm PVC</v>
          </cell>
          <cell r="C3007" t="str">
            <v>U</v>
          </cell>
          <cell r="D3007">
            <v>52</v>
          </cell>
          <cell r="E3007">
            <v>52</v>
          </cell>
          <cell r="G3007">
            <v>40</v>
          </cell>
          <cell r="H3007">
            <v>40</v>
          </cell>
          <cell r="I3007">
            <v>40</v>
          </cell>
          <cell r="J3007">
            <v>40</v>
          </cell>
        </row>
        <row r="3008">
          <cell r="A3008">
            <v>3167</v>
          </cell>
          <cell r="B3008" t="str">
            <v>Tramo corto PVC (L=0.25 m)  D= 250 mm</v>
          </cell>
          <cell r="C3008" t="str">
            <v>U</v>
          </cell>
          <cell r="D3008">
            <v>8</v>
          </cell>
          <cell r="E3008">
            <v>8</v>
          </cell>
          <cell r="G3008">
            <v>6</v>
          </cell>
          <cell r="H3008">
            <v>6</v>
          </cell>
          <cell r="I3008">
            <v>6</v>
          </cell>
          <cell r="J3008">
            <v>6</v>
          </cell>
        </row>
        <row r="3009">
          <cell r="A3009">
            <v>3168</v>
          </cell>
          <cell r="B3009" t="str">
            <v>CODO 90° D= 250mm PVC</v>
          </cell>
          <cell r="C3009" t="str">
            <v>U</v>
          </cell>
          <cell r="D3009">
            <v>65.75</v>
          </cell>
          <cell r="E3009">
            <v>65.75</v>
          </cell>
          <cell r="G3009">
            <v>51</v>
          </cell>
          <cell r="H3009">
            <v>51</v>
          </cell>
          <cell r="I3009">
            <v>51</v>
          </cell>
          <cell r="J3009">
            <v>51</v>
          </cell>
        </row>
        <row r="3010">
          <cell r="A3010">
            <v>3169</v>
          </cell>
          <cell r="B3010" t="str">
            <v>Transformador  trifasico,  30 KVA</v>
          </cell>
          <cell r="C3010" t="str">
            <v>U</v>
          </cell>
          <cell r="D3010">
            <v>2075</v>
          </cell>
          <cell r="E3010">
            <v>2075</v>
          </cell>
          <cell r="G3010">
            <v>1596</v>
          </cell>
          <cell r="H3010">
            <v>1596</v>
          </cell>
          <cell r="I3010">
            <v>1596</v>
          </cell>
          <cell r="J3010">
            <v>1596</v>
          </cell>
        </row>
        <row r="3011">
          <cell r="A3011">
            <v>3170</v>
          </cell>
          <cell r="B3011" t="str">
            <v>Grapa LINEA VIVA</v>
          </cell>
          <cell r="C3011" t="str">
            <v>U</v>
          </cell>
          <cell r="D3011">
            <v>8</v>
          </cell>
          <cell r="E3011">
            <v>8</v>
          </cell>
          <cell r="G3011">
            <v>6</v>
          </cell>
          <cell r="H3011">
            <v>6</v>
          </cell>
          <cell r="I3011">
            <v>6</v>
          </cell>
          <cell r="J3011">
            <v>6</v>
          </cell>
        </row>
        <row r="3012">
          <cell r="A3012">
            <v>3171</v>
          </cell>
          <cell r="B3012" t="str">
            <v>Cable de cobre desnudo # 6.</v>
          </cell>
          <cell r="C3012" t="str">
            <v>ML</v>
          </cell>
          <cell r="D3012">
            <v>2.48</v>
          </cell>
          <cell r="E3012">
            <v>2.4799995422363281</v>
          </cell>
          <cell r="G3012">
            <v>2</v>
          </cell>
          <cell r="H3012">
            <v>2</v>
          </cell>
          <cell r="I3012">
            <v>2</v>
          </cell>
          <cell r="J3012">
            <v>2</v>
          </cell>
        </row>
        <row r="3013">
          <cell r="A3013">
            <v>3172</v>
          </cell>
          <cell r="B3013" t="str">
            <v>Perno rosca corrido 5/8" x 10"</v>
          </cell>
          <cell r="C3013" t="str">
            <v>U</v>
          </cell>
          <cell r="D3013">
            <v>7</v>
          </cell>
          <cell r="E3013">
            <v>7</v>
          </cell>
          <cell r="G3013">
            <v>5</v>
          </cell>
          <cell r="H3013">
            <v>5</v>
          </cell>
          <cell r="I3013">
            <v>5</v>
          </cell>
          <cell r="J3013">
            <v>5</v>
          </cell>
        </row>
        <row r="3014">
          <cell r="A3014">
            <v>3173</v>
          </cell>
          <cell r="B3014" t="str">
            <v>Varilla PUESTA A TIERRA</v>
          </cell>
          <cell r="C3014" t="str">
            <v>U</v>
          </cell>
          <cell r="D3014">
            <v>12</v>
          </cell>
          <cell r="E3014">
            <v>12</v>
          </cell>
          <cell r="G3014">
            <v>9.1999999999999993</v>
          </cell>
          <cell r="H3014">
            <v>9.1999969482421875</v>
          </cell>
          <cell r="I3014">
            <v>9.1999969482421875</v>
          </cell>
          <cell r="J3014">
            <v>9.1999969482421875</v>
          </cell>
        </row>
        <row r="3015">
          <cell r="A3015">
            <v>3174</v>
          </cell>
          <cell r="B3015" t="str">
            <v>Conector de puesto a tierra</v>
          </cell>
          <cell r="C3015" t="str">
            <v>u</v>
          </cell>
          <cell r="D3015">
            <v>0.4</v>
          </cell>
          <cell r="E3015">
            <v>0.39999985694885254</v>
          </cell>
          <cell r="G3015">
            <v>0.39999985694885254</v>
          </cell>
          <cell r="H3015">
            <v>0.39999985694885254</v>
          </cell>
          <cell r="I3015">
            <v>0.39999985694885254</v>
          </cell>
          <cell r="J3015">
            <v>0.39999985694885254</v>
          </cell>
        </row>
        <row r="3016">
          <cell r="A3016">
            <v>3175</v>
          </cell>
          <cell r="B3016" t="str">
            <v>Tubo galvanizado de 1/2" x3 mts.</v>
          </cell>
          <cell r="C3016" t="str">
            <v>U</v>
          </cell>
          <cell r="D3016">
            <v>5.37</v>
          </cell>
          <cell r="E3016">
            <v>5.3699989318847656</v>
          </cell>
          <cell r="G3016">
            <v>5.3699989318847656</v>
          </cell>
          <cell r="H3016">
            <v>5.3699989318847656</v>
          </cell>
          <cell r="I3016">
            <v>5.3699989318847656</v>
          </cell>
          <cell r="J3016">
            <v>5.3699989318847656</v>
          </cell>
        </row>
        <row r="3017">
          <cell r="A3017">
            <v>3176</v>
          </cell>
          <cell r="B3017" t="str">
            <v>Cable tensor de  3/8"</v>
          </cell>
          <cell r="C3017" t="str">
            <v>ML</v>
          </cell>
          <cell r="D3017">
            <v>1.65</v>
          </cell>
          <cell r="E3017">
            <v>1.6499996185302734</v>
          </cell>
          <cell r="G3017">
            <v>1.6499996185302734</v>
          </cell>
          <cell r="H3017">
            <v>1.6499996185302734</v>
          </cell>
          <cell r="I3017">
            <v>1.6499996185302734</v>
          </cell>
          <cell r="J3017">
            <v>1.6499996185302734</v>
          </cell>
        </row>
        <row r="3018">
          <cell r="A3018">
            <v>3177</v>
          </cell>
          <cell r="B3018" t="str">
            <v>Cable ACSR #2 AWG</v>
          </cell>
          <cell r="C3018" t="str">
            <v>ML</v>
          </cell>
          <cell r="D3018">
            <v>0.71</v>
          </cell>
          <cell r="E3018">
            <v>0.70999956130981445</v>
          </cell>
          <cell r="G3018">
            <v>0.70999956130981445</v>
          </cell>
          <cell r="H3018">
            <v>0.70999956130981445</v>
          </cell>
          <cell r="I3018">
            <v>0.70999956130981445</v>
          </cell>
          <cell r="J3018">
            <v>0.70999956130981445</v>
          </cell>
        </row>
        <row r="3019">
          <cell r="A3019">
            <v>3178</v>
          </cell>
          <cell r="B3019" t="str">
            <v>Cable ACSR #4 AWG</v>
          </cell>
          <cell r="C3019" t="str">
            <v>ML</v>
          </cell>
          <cell r="D3019">
            <v>0.39</v>
          </cell>
          <cell r="E3019">
            <v>0.3899998664855957</v>
          </cell>
          <cell r="G3019">
            <v>0.3899998664855957</v>
          </cell>
          <cell r="H3019">
            <v>0.3899998664855957</v>
          </cell>
          <cell r="I3019">
            <v>0.3899998664855957</v>
          </cell>
          <cell r="J3019">
            <v>0.3899998664855957</v>
          </cell>
        </row>
        <row r="3020">
          <cell r="A3020">
            <v>3179</v>
          </cell>
          <cell r="B3020" t="str">
            <v>Aislador de  suspensión  52-1</v>
          </cell>
          <cell r="C3020" t="str">
            <v>U</v>
          </cell>
          <cell r="D3020">
            <v>7.5</v>
          </cell>
          <cell r="E3020">
            <v>7.5</v>
          </cell>
          <cell r="G3020">
            <v>7.5</v>
          </cell>
          <cell r="H3020">
            <v>7.5</v>
          </cell>
          <cell r="I3020">
            <v>7.5</v>
          </cell>
          <cell r="J3020">
            <v>7.5</v>
          </cell>
        </row>
        <row r="3021">
          <cell r="A3021">
            <v>3180</v>
          </cell>
          <cell r="B3021" t="str">
            <v>Aislador rollo 52-1</v>
          </cell>
          <cell r="C3021" t="str">
            <v>u</v>
          </cell>
          <cell r="D3021">
            <v>1.3</v>
          </cell>
          <cell r="E3021">
            <v>1.2999992370605469</v>
          </cell>
          <cell r="G3021">
            <v>1.2999992370605469</v>
          </cell>
          <cell r="H3021">
            <v>1.2999992370605469</v>
          </cell>
          <cell r="I3021">
            <v>1.2999992370605469</v>
          </cell>
          <cell r="J3021">
            <v>1.2999992370605469</v>
          </cell>
        </row>
        <row r="3022">
          <cell r="A3022">
            <v>3181</v>
          </cell>
          <cell r="B3022" t="str">
            <v>Portaneutro</v>
          </cell>
          <cell r="C3022" t="str">
            <v>U</v>
          </cell>
          <cell r="D3022">
            <v>2.93</v>
          </cell>
          <cell r="E3022">
            <v>2.9299983978271484</v>
          </cell>
          <cell r="G3022">
            <v>2.9299983978271484</v>
          </cell>
          <cell r="H3022">
            <v>2.9299983978271484</v>
          </cell>
          <cell r="I3022">
            <v>2.9299983978271484</v>
          </cell>
          <cell r="J3022">
            <v>2.9299983978271484</v>
          </cell>
        </row>
        <row r="3023">
          <cell r="A3023">
            <v>3182</v>
          </cell>
          <cell r="B3023" t="str">
            <v>Grapa de mordaza 3 pernos</v>
          </cell>
          <cell r="C3023" t="str">
            <v>u</v>
          </cell>
          <cell r="D3023">
            <v>3.9</v>
          </cell>
          <cell r="E3023">
            <v>3.8999996185302734</v>
          </cell>
          <cell r="G3023">
            <v>3.8999996185302734</v>
          </cell>
          <cell r="H3023">
            <v>3.8999996185302734</v>
          </cell>
          <cell r="I3023">
            <v>3.8999996185302734</v>
          </cell>
          <cell r="J3023">
            <v>3.8999996185302734</v>
          </cell>
        </row>
        <row r="3024">
          <cell r="A3024">
            <v>3183</v>
          </cell>
          <cell r="B3024" t="str">
            <v>perno de ojo 5/8" x 9"</v>
          </cell>
          <cell r="C3024" t="str">
            <v>U</v>
          </cell>
          <cell r="D3024">
            <v>5.9</v>
          </cell>
          <cell r="E3024">
            <v>5.8999977111816406</v>
          </cell>
          <cell r="G3024">
            <v>5.8999977111816406</v>
          </cell>
          <cell r="H3024">
            <v>5.8999977111816406</v>
          </cell>
          <cell r="I3024">
            <v>5.8999977111816406</v>
          </cell>
          <cell r="J3024">
            <v>5.8999977111816406</v>
          </cell>
        </row>
        <row r="3025">
          <cell r="A3025">
            <v>3184</v>
          </cell>
          <cell r="B3025" t="str">
            <v>Tramite aprobación -  montaje e instalación</v>
          </cell>
          <cell r="C3025" t="str">
            <v>glob</v>
          </cell>
          <cell r="D3025">
            <v>370</v>
          </cell>
          <cell r="E3025">
            <v>370</v>
          </cell>
          <cell r="G3025">
            <v>284.60000000000002</v>
          </cell>
          <cell r="H3025">
            <v>284.599853515625</v>
          </cell>
          <cell r="I3025">
            <v>284.599853515625</v>
          </cell>
          <cell r="J3025">
            <v>284.599853515625</v>
          </cell>
        </row>
        <row r="3026">
          <cell r="A3026">
            <v>3185</v>
          </cell>
          <cell r="B3026" t="str">
            <v>Cable triplex #3x6</v>
          </cell>
          <cell r="C3026" t="str">
            <v>ML</v>
          </cell>
          <cell r="D3026">
            <v>0.83</v>
          </cell>
          <cell r="E3026">
            <v>0.82999992370605469</v>
          </cell>
          <cell r="G3026">
            <v>0.6</v>
          </cell>
          <cell r="H3026">
            <v>0.59999990463256836</v>
          </cell>
          <cell r="I3026">
            <v>0.59999990463256836</v>
          </cell>
          <cell r="J3026">
            <v>0.59999990463256836</v>
          </cell>
        </row>
        <row r="3027">
          <cell r="A3027">
            <v>3186</v>
          </cell>
          <cell r="B3027" t="str">
            <v>Luminaria de Vapor  de sodio de 250v.</v>
          </cell>
          <cell r="C3027" t="str">
            <v>U</v>
          </cell>
          <cell r="D3027">
            <v>150</v>
          </cell>
          <cell r="E3027">
            <v>150</v>
          </cell>
          <cell r="G3027">
            <v>115.4</v>
          </cell>
          <cell r="H3027">
            <v>115.39996337890625</v>
          </cell>
          <cell r="I3027">
            <v>115.39996337890625</v>
          </cell>
          <cell r="J3027">
            <v>115.39996337890625</v>
          </cell>
        </row>
        <row r="3028">
          <cell r="A3028">
            <v>3187</v>
          </cell>
          <cell r="B3028" t="str">
            <v>poste de hormigon armado de H= 9.00mts</v>
          </cell>
          <cell r="C3028" t="str">
            <v>u</v>
          </cell>
          <cell r="D3028">
            <v>180</v>
          </cell>
          <cell r="E3028">
            <v>180</v>
          </cell>
          <cell r="G3028">
            <v>138.5</v>
          </cell>
          <cell r="H3028">
            <v>138.5</v>
          </cell>
          <cell r="I3028">
            <v>138.5</v>
          </cell>
          <cell r="J3028">
            <v>138.5</v>
          </cell>
        </row>
        <row r="3029">
          <cell r="A3029">
            <v>3188</v>
          </cell>
          <cell r="B3029" t="str">
            <v>Medidor trifásico, 4 hilos, 220/127 V.</v>
          </cell>
          <cell r="C3029" t="str">
            <v>u</v>
          </cell>
          <cell r="D3029">
            <v>126</v>
          </cell>
          <cell r="E3029">
            <v>126</v>
          </cell>
          <cell r="G3029">
            <v>96.9</v>
          </cell>
          <cell r="H3029">
            <v>96.89996337890625</v>
          </cell>
          <cell r="I3029">
            <v>96.89996337890625</v>
          </cell>
          <cell r="J3029">
            <v>96.89996337890625</v>
          </cell>
        </row>
        <row r="3030">
          <cell r="A3030">
            <v>3189</v>
          </cell>
          <cell r="B3030" t="str">
            <v>Acometida en baja tension</v>
          </cell>
          <cell r="C3030" t="str">
            <v>Glob</v>
          </cell>
          <cell r="D3030">
            <v>5.29</v>
          </cell>
          <cell r="E3030">
            <v>5.2899971008300781</v>
          </cell>
          <cell r="G3030">
            <v>4.0999999999999996</v>
          </cell>
          <cell r="H3030">
            <v>4.0999984741210938</v>
          </cell>
          <cell r="I3030">
            <v>4.0999984741210938</v>
          </cell>
          <cell r="J3030">
            <v>4.0999984741210938</v>
          </cell>
        </row>
        <row r="3031">
          <cell r="A3031">
            <v>3190</v>
          </cell>
          <cell r="B3031" t="str">
            <v>Alimentador a tablero de control</v>
          </cell>
          <cell r="C3031" t="str">
            <v>glob</v>
          </cell>
          <cell r="D3031">
            <v>8.0820000000000007</v>
          </cell>
          <cell r="E3031">
            <v>8.0819931030273438</v>
          </cell>
          <cell r="G3031">
            <v>6.2</v>
          </cell>
          <cell r="H3031">
            <v>6.1999969482421875</v>
          </cell>
          <cell r="I3031">
            <v>6.1999969482421875</v>
          </cell>
          <cell r="J3031">
            <v>6.1999969482421875</v>
          </cell>
        </row>
        <row r="3032">
          <cell r="A3032">
            <v>3191</v>
          </cell>
          <cell r="B3032" t="str">
            <v>Alimentador a tablero de control a motores elec.</v>
          </cell>
          <cell r="C3032" t="str">
            <v>glob</v>
          </cell>
          <cell r="D3032">
            <v>6.1849999999999996</v>
          </cell>
          <cell r="E3032">
            <v>6.18499755859375</v>
          </cell>
          <cell r="G3032">
            <v>4.8</v>
          </cell>
          <cell r="H3032">
            <v>4.7999992370605469</v>
          </cell>
          <cell r="I3032">
            <v>4.7999992370605469</v>
          </cell>
          <cell r="J3032">
            <v>4.7999992370605469</v>
          </cell>
        </row>
        <row r="3033">
          <cell r="A3033">
            <v>3192</v>
          </cell>
          <cell r="B3033" t="str">
            <v>Alimentador a tablero de distribuacion</v>
          </cell>
          <cell r="C3033" t="str">
            <v>glob</v>
          </cell>
          <cell r="D3033">
            <v>1.1200000000000001</v>
          </cell>
          <cell r="E3033">
            <v>1.119999885559082</v>
          </cell>
          <cell r="G3033">
            <v>0.9</v>
          </cell>
          <cell r="H3033">
            <v>0.89999961853027344</v>
          </cell>
          <cell r="I3033">
            <v>0.89999961853027344</v>
          </cell>
          <cell r="J3033">
            <v>0.89999961853027344</v>
          </cell>
        </row>
        <row r="3034">
          <cell r="A3034">
            <v>3193</v>
          </cell>
          <cell r="B3034" t="str">
            <v>Circuito de sensores de nivel, conductor</v>
          </cell>
          <cell r="C3034" t="str">
            <v>glob</v>
          </cell>
          <cell r="D3034">
            <v>1.18</v>
          </cell>
          <cell r="E3034">
            <v>1.1799993515014648</v>
          </cell>
          <cell r="G3034">
            <v>0.9</v>
          </cell>
          <cell r="H3034">
            <v>0.89999961853027344</v>
          </cell>
          <cell r="I3034">
            <v>0.89999961853027344</v>
          </cell>
          <cell r="J3034">
            <v>0.89999961853027344</v>
          </cell>
        </row>
        <row r="3035">
          <cell r="A3035">
            <v>3194</v>
          </cell>
          <cell r="B3035" t="str">
            <v>Punto de iluminacion</v>
          </cell>
          <cell r="C3035" t="str">
            <v>Glob</v>
          </cell>
          <cell r="D3035">
            <v>19.45</v>
          </cell>
          <cell r="E3035">
            <v>0</v>
          </cell>
          <cell r="G3035">
            <v>15</v>
          </cell>
          <cell r="H3035">
            <v>15</v>
          </cell>
          <cell r="I3035">
            <v>0</v>
          </cell>
          <cell r="J3035">
            <v>0</v>
          </cell>
        </row>
        <row r="3036">
          <cell r="A3036">
            <v>3195</v>
          </cell>
          <cell r="B3036" t="str">
            <v>Punto de tomacorriente</v>
          </cell>
          <cell r="C3036" t="str">
            <v>Glob.</v>
          </cell>
          <cell r="D3036">
            <v>41.28</v>
          </cell>
          <cell r="E3036">
            <v>41.279998779296875</v>
          </cell>
          <cell r="G3036">
            <v>31.8</v>
          </cell>
          <cell r="H3036">
            <v>31.79998779296875</v>
          </cell>
          <cell r="I3036">
            <v>31.79998779296875</v>
          </cell>
          <cell r="J3036">
            <v>31.79998779296875</v>
          </cell>
        </row>
        <row r="3037">
          <cell r="A3037">
            <v>3196</v>
          </cell>
          <cell r="B3037" t="str">
            <v>Luminaria incandescente, 100W,120W</v>
          </cell>
          <cell r="C3037" t="str">
            <v>U</v>
          </cell>
          <cell r="D3037">
            <v>1.84</v>
          </cell>
          <cell r="E3037">
            <v>1.8399991989135742</v>
          </cell>
          <cell r="G3037">
            <v>1.4</v>
          </cell>
          <cell r="H3037">
            <v>1.3999996185302734</v>
          </cell>
          <cell r="I3037">
            <v>1.3999996185302734</v>
          </cell>
          <cell r="J3037">
            <v>1.3999996185302734</v>
          </cell>
        </row>
        <row r="3038">
          <cell r="A3038">
            <v>3197</v>
          </cell>
          <cell r="B3038" t="str">
            <v>TABLERO DE DISTRIBUCION, TD2</v>
          </cell>
          <cell r="C3038" t="str">
            <v>Glob</v>
          </cell>
          <cell r="D3038">
            <v>47.31</v>
          </cell>
          <cell r="E3038">
            <v>47.30999755859375</v>
          </cell>
          <cell r="G3038">
            <v>36.4</v>
          </cell>
          <cell r="H3038">
            <v>36.399993896484375</v>
          </cell>
          <cell r="I3038">
            <v>36.399993896484375</v>
          </cell>
          <cell r="J3038">
            <v>36.399993896484375</v>
          </cell>
        </row>
        <row r="3039">
          <cell r="A3039">
            <v>3198</v>
          </cell>
          <cell r="B3039" t="str">
            <v>Tablero de control, incluye dos arranques</v>
          </cell>
          <cell r="C3039" t="str">
            <v>Glob</v>
          </cell>
          <cell r="D3039">
            <v>965.48</v>
          </cell>
          <cell r="E3039">
            <v>965.47998046875</v>
          </cell>
          <cell r="G3039">
            <v>742.7</v>
          </cell>
          <cell r="H3039">
            <v>742.69970703125</v>
          </cell>
          <cell r="I3039">
            <v>742.69970703125</v>
          </cell>
          <cell r="J3039">
            <v>742.69970703125</v>
          </cell>
        </row>
        <row r="3040">
          <cell r="A3040">
            <v>3199</v>
          </cell>
          <cell r="B3040" t="str">
            <v>Dos sensores de nivel</v>
          </cell>
          <cell r="C3040" t="str">
            <v>Glob</v>
          </cell>
          <cell r="D3040">
            <v>49.905000000000001</v>
          </cell>
          <cell r="E3040">
            <v>49.904998779296875</v>
          </cell>
          <cell r="G3040">
            <v>38.4</v>
          </cell>
          <cell r="H3040">
            <v>38.399993896484375</v>
          </cell>
          <cell r="I3040">
            <v>38.399993896484375</v>
          </cell>
          <cell r="J3040">
            <v>38.399993896484375</v>
          </cell>
        </row>
        <row r="3041">
          <cell r="A3041">
            <v>3200</v>
          </cell>
          <cell r="B3041" t="str">
            <v>Tapa de h.a. 1.4m X 1.4m</v>
          </cell>
          <cell r="C3041" t="str">
            <v>glob</v>
          </cell>
          <cell r="D3041">
            <v>100</v>
          </cell>
          <cell r="E3041">
            <v>0</v>
          </cell>
          <cell r="G3041">
            <v>76.900000000000006</v>
          </cell>
          <cell r="H3041">
            <v>76.89996337890625</v>
          </cell>
          <cell r="I3041">
            <v>0</v>
          </cell>
          <cell r="J3041">
            <v>0</v>
          </cell>
        </row>
        <row r="3042">
          <cell r="A3042">
            <v>3201</v>
          </cell>
          <cell r="B3042" t="str">
            <v>Codo PVC D=160 mm. X 45°</v>
          </cell>
          <cell r="C3042" t="str">
            <v>U</v>
          </cell>
          <cell r="D3042">
            <v>24.22</v>
          </cell>
          <cell r="E3042">
            <v>24.219985961914063</v>
          </cell>
          <cell r="G3042">
            <v>18.600000000000001</v>
          </cell>
          <cell r="H3042">
            <v>18.599990844726563</v>
          </cell>
          <cell r="I3042">
            <v>18.599990844726563</v>
          </cell>
          <cell r="J3042">
            <v>18.599990844726563</v>
          </cell>
        </row>
        <row r="3043">
          <cell r="A3043">
            <v>3202</v>
          </cell>
          <cell r="B3043" t="str">
            <v>TEE de pvc D= 160mm Tipo Sanitaria</v>
          </cell>
          <cell r="C3043" t="str">
            <v>U</v>
          </cell>
          <cell r="D3043">
            <v>49</v>
          </cell>
          <cell r="E3043">
            <v>49</v>
          </cell>
          <cell r="G3043">
            <v>37.700000000000003</v>
          </cell>
          <cell r="H3043">
            <v>37.699981689453125</v>
          </cell>
          <cell r="I3043">
            <v>37.699981689453125</v>
          </cell>
          <cell r="J3043">
            <v>37.699981689453125</v>
          </cell>
        </row>
        <row r="3044">
          <cell r="A3044">
            <v>3203</v>
          </cell>
          <cell r="B3044" t="str">
            <v>Codo PVC-S d=160mm. tipo sanitario</v>
          </cell>
          <cell r="C3044" t="str">
            <v>U</v>
          </cell>
          <cell r="D3044">
            <v>11.37</v>
          </cell>
          <cell r="E3044">
            <v>11.3699951171875</v>
          </cell>
          <cell r="G3044">
            <v>8.6999999999999993</v>
          </cell>
          <cell r="H3044">
            <v>8.6999969482421875</v>
          </cell>
          <cell r="I3044">
            <v>8.6999969482421875</v>
          </cell>
          <cell r="J3044">
            <v>8.6999969482421875</v>
          </cell>
        </row>
        <row r="3045">
          <cell r="A3045">
            <v>3204</v>
          </cell>
          <cell r="B3045" t="str">
            <v>TAPON PVC D=160 mm TIPO SANITARIO</v>
          </cell>
          <cell r="C3045" t="str">
            <v>U</v>
          </cell>
          <cell r="D3045">
            <v>21.05</v>
          </cell>
          <cell r="E3045">
            <v>21.04998779296875</v>
          </cell>
          <cell r="G3045">
            <v>16.2</v>
          </cell>
          <cell r="H3045">
            <v>16.199996948242188</v>
          </cell>
          <cell r="I3045">
            <v>16.199996948242188</v>
          </cell>
          <cell r="J3045">
            <v>16.199996948242188</v>
          </cell>
        </row>
        <row r="3046">
          <cell r="A3046">
            <v>3205</v>
          </cell>
          <cell r="B3046" t="str">
            <v>PANTALLA DE DISTRIBUACION DE FLUJO</v>
          </cell>
          <cell r="C3046" t="str">
            <v>GLOB</v>
          </cell>
          <cell r="D3046">
            <v>122.63</v>
          </cell>
          <cell r="E3046">
            <v>122.62994384765625</v>
          </cell>
          <cell r="G3046">
            <v>94.3</v>
          </cell>
          <cell r="H3046">
            <v>94.29998779296875</v>
          </cell>
          <cell r="I3046">
            <v>94.29998779296875</v>
          </cell>
          <cell r="J3046">
            <v>94.29998779296875</v>
          </cell>
        </row>
        <row r="3047">
          <cell r="A3047">
            <v>3206</v>
          </cell>
          <cell r="B3047" t="str">
            <v>Piedra bola sarandeada (d= 2" - 4")</v>
          </cell>
          <cell r="C3047" t="str">
            <v>M3</v>
          </cell>
          <cell r="D3047">
            <v>16</v>
          </cell>
          <cell r="E3047">
            <v>16</v>
          </cell>
          <cell r="G3047">
            <v>12.3</v>
          </cell>
          <cell r="H3047">
            <v>12.299995422363281</v>
          </cell>
          <cell r="I3047">
            <v>12.299995422363281</v>
          </cell>
          <cell r="J3047">
            <v>12.299995422363281</v>
          </cell>
        </row>
        <row r="3048">
          <cell r="A3048">
            <v>3207</v>
          </cell>
          <cell r="B3048" t="str">
            <v>Soporte para vertedero</v>
          </cell>
          <cell r="C3048" t="str">
            <v>Glob</v>
          </cell>
          <cell r="D3048">
            <v>30.751999999999999</v>
          </cell>
          <cell r="E3048">
            <v>30.751998901367188</v>
          </cell>
          <cell r="G3048">
            <v>23.7</v>
          </cell>
          <cell r="H3048">
            <v>23.699996948242188</v>
          </cell>
          <cell r="I3048">
            <v>23.699996948242188</v>
          </cell>
          <cell r="J3048">
            <v>23.699996948242188</v>
          </cell>
        </row>
        <row r="3049">
          <cell r="A3049">
            <v>3208</v>
          </cell>
          <cell r="B3049" t="str">
            <v>TUBERIA PVC D=250mm</v>
          </cell>
          <cell r="C3049" t="str">
            <v>ML</v>
          </cell>
          <cell r="D3049">
            <v>18</v>
          </cell>
          <cell r="E3049">
            <v>18</v>
          </cell>
          <cell r="G3049">
            <v>13.8</v>
          </cell>
          <cell r="H3049">
            <v>13.799995422363281</v>
          </cell>
          <cell r="I3049">
            <v>13.799995422363281</v>
          </cell>
          <cell r="J3049">
            <v>13.799995422363281</v>
          </cell>
        </row>
        <row r="3050">
          <cell r="A3050">
            <v>3209</v>
          </cell>
          <cell r="B3050" t="str">
            <v>CRUZ D=250mm pvc-p</v>
          </cell>
          <cell r="C3050" t="str">
            <v>Glob</v>
          </cell>
          <cell r="D3050">
            <v>188.5</v>
          </cell>
          <cell r="E3050">
            <v>188.5</v>
          </cell>
          <cell r="G3050">
            <v>145</v>
          </cell>
          <cell r="H3050">
            <v>145</v>
          </cell>
          <cell r="I3050">
            <v>145</v>
          </cell>
          <cell r="J3050">
            <v>145</v>
          </cell>
        </row>
        <row r="3051">
          <cell r="A3051">
            <v>3210</v>
          </cell>
          <cell r="B3051" t="str">
            <v>Válvula de compuerta D=250mm</v>
          </cell>
          <cell r="C3051" t="str">
            <v xml:space="preserve">Glob </v>
          </cell>
          <cell r="D3051">
            <v>541.22500000000002</v>
          </cell>
          <cell r="E3051">
            <v>541.224609375</v>
          </cell>
          <cell r="G3051">
            <v>416.3</v>
          </cell>
          <cell r="H3051">
            <v>416.2998046875</v>
          </cell>
          <cell r="I3051">
            <v>416.2998046875</v>
          </cell>
          <cell r="J3051">
            <v>416.2998046875</v>
          </cell>
        </row>
        <row r="3052">
          <cell r="A3052">
            <v>3211</v>
          </cell>
          <cell r="B3052" t="str">
            <v>Válvula gibault asimetrica HFD - D= 250mm</v>
          </cell>
          <cell r="C3052" t="str">
            <v>Glob</v>
          </cell>
          <cell r="D3052">
            <v>50.31</v>
          </cell>
          <cell r="E3052">
            <v>50.30999755859375</v>
          </cell>
          <cell r="G3052">
            <v>38.700000000000003</v>
          </cell>
          <cell r="H3052">
            <v>38.699981689453125</v>
          </cell>
          <cell r="I3052">
            <v>38.699981689453125</v>
          </cell>
          <cell r="J3052">
            <v>38.699981689453125</v>
          </cell>
        </row>
        <row r="3053">
          <cell r="A3053">
            <v>3212</v>
          </cell>
          <cell r="B3053" t="str">
            <v>AFICHES</v>
          </cell>
          <cell r="C3053" t="str">
            <v>U</v>
          </cell>
          <cell r="D3053">
            <v>0.8</v>
          </cell>
          <cell r="E3053">
            <v>0.79999971389770508</v>
          </cell>
          <cell r="G3053">
            <v>0.6</v>
          </cell>
          <cell r="H3053">
            <v>0.59999990463256836</v>
          </cell>
          <cell r="I3053">
            <v>0.59999990463256836</v>
          </cell>
          <cell r="J3053">
            <v>0.59999990463256836</v>
          </cell>
        </row>
        <row r="3054">
          <cell r="A3054">
            <v>3213</v>
          </cell>
          <cell r="B3054" t="str">
            <v>TRIPTICOS</v>
          </cell>
          <cell r="C3054" t="str">
            <v>U</v>
          </cell>
          <cell r="D3054">
            <v>0.5</v>
          </cell>
          <cell r="E3054">
            <v>0.5</v>
          </cell>
          <cell r="G3054">
            <v>0.4</v>
          </cell>
          <cell r="H3054">
            <v>0.39999985694885254</v>
          </cell>
          <cell r="I3054">
            <v>0.39999985694885254</v>
          </cell>
          <cell r="J3054">
            <v>0.39999985694885254</v>
          </cell>
        </row>
        <row r="3055">
          <cell r="A3055">
            <v>3214</v>
          </cell>
          <cell r="B3055" t="str">
            <v>CHARLAS INFORMATIVAS</v>
          </cell>
          <cell r="C3055" t="str">
            <v>GLOB</v>
          </cell>
          <cell r="D3055">
            <v>192.625</v>
          </cell>
          <cell r="E3055">
            <v>192.625</v>
          </cell>
          <cell r="G3055">
            <v>148.19999999999999</v>
          </cell>
          <cell r="H3055">
            <v>148.199951171875</v>
          </cell>
          <cell r="I3055">
            <v>148.199951171875</v>
          </cell>
          <cell r="J3055">
            <v>148.199951171875</v>
          </cell>
        </row>
        <row r="3056">
          <cell r="A3056">
            <v>3215</v>
          </cell>
          <cell r="B3056" t="str">
            <v>PROPAGANDA RADIAL</v>
          </cell>
          <cell r="C3056" t="str">
            <v>U</v>
          </cell>
          <cell r="D3056">
            <v>15</v>
          </cell>
          <cell r="E3056">
            <v>15</v>
          </cell>
          <cell r="G3056">
            <v>11.5</v>
          </cell>
          <cell r="H3056">
            <v>11.5</v>
          </cell>
          <cell r="I3056">
            <v>11.5</v>
          </cell>
          <cell r="J3056">
            <v>11.5</v>
          </cell>
        </row>
        <row r="3057">
          <cell r="A3057">
            <v>3216</v>
          </cell>
          <cell r="B3057" t="str">
            <v>OPERACION Y MANTENIMIENTO DEL SISTEMA</v>
          </cell>
          <cell r="C3057" t="str">
            <v>GLOB</v>
          </cell>
          <cell r="D3057">
            <v>293.56</v>
          </cell>
          <cell r="E3057">
            <v>293.559814453125</v>
          </cell>
          <cell r="G3057">
            <v>225.8</v>
          </cell>
          <cell r="H3057">
            <v>225.7999267578125</v>
          </cell>
          <cell r="I3057">
            <v>225.7999267578125</v>
          </cell>
          <cell r="J3057">
            <v>225.7999267578125</v>
          </cell>
        </row>
        <row r="3058">
          <cell r="A3058">
            <v>3217</v>
          </cell>
          <cell r="B3058" t="str">
            <v>Gestion y Administracion del Sistema</v>
          </cell>
          <cell r="C3058" t="str">
            <v>glob</v>
          </cell>
          <cell r="D3058">
            <v>558.33000000000004</v>
          </cell>
          <cell r="E3058">
            <v>558.32958984375</v>
          </cell>
          <cell r="G3058">
            <v>429.5</v>
          </cell>
          <cell r="H3058">
            <v>429.5</v>
          </cell>
          <cell r="I3058">
            <v>429.5</v>
          </cell>
          <cell r="J3058">
            <v>429.5</v>
          </cell>
        </row>
        <row r="3059">
          <cell r="A3059">
            <v>3218</v>
          </cell>
          <cell r="B3059" t="str">
            <v>IMPACTO AMBIENTAL</v>
          </cell>
          <cell r="C3059" t="str">
            <v>GLOB</v>
          </cell>
          <cell r="D3059">
            <v>1108.33</v>
          </cell>
          <cell r="E3059">
            <v>1108.3291015625</v>
          </cell>
          <cell r="G3059">
            <v>852.6</v>
          </cell>
          <cell r="H3059">
            <v>852.599609375</v>
          </cell>
          <cell r="I3059">
            <v>852.599609375</v>
          </cell>
          <cell r="J3059">
            <v>852.599609375</v>
          </cell>
        </row>
        <row r="3060">
          <cell r="A3060">
            <v>3219</v>
          </cell>
          <cell r="B3060" t="str">
            <v>Perfil G 60x30x10x3</v>
          </cell>
          <cell r="C3060" t="str">
            <v>ML</v>
          </cell>
          <cell r="D3060">
            <v>4.8</v>
          </cell>
          <cell r="E3060">
            <v>4.7999992370605469</v>
          </cell>
          <cell r="G3060">
            <v>3.7</v>
          </cell>
          <cell r="H3060">
            <v>3.6999988555908203</v>
          </cell>
          <cell r="I3060">
            <v>3.6999988555908203</v>
          </cell>
          <cell r="J3060">
            <v>3.6999988555908203</v>
          </cell>
        </row>
        <row r="3061">
          <cell r="A3061">
            <v>3220</v>
          </cell>
          <cell r="B3061" t="str">
            <v>Plancha de galvalumen  e= 3mm</v>
          </cell>
          <cell r="C3061" t="str">
            <v>m2</v>
          </cell>
          <cell r="D3061">
            <v>18.5</v>
          </cell>
          <cell r="E3061">
            <v>18.5</v>
          </cell>
          <cell r="G3061">
            <v>18.5</v>
          </cell>
          <cell r="H3061">
            <v>18.5</v>
          </cell>
          <cell r="I3061">
            <v>18.5</v>
          </cell>
          <cell r="J3061">
            <v>18.5</v>
          </cell>
        </row>
        <row r="3062">
          <cell r="A3062">
            <v>3221</v>
          </cell>
          <cell r="B3062" t="str">
            <v>PORCELANATO DE 60X60M</v>
          </cell>
          <cell r="C3062" t="str">
            <v>M2</v>
          </cell>
          <cell r="D3062">
            <v>22.5</v>
          </cell>
          <cell r="E3062">
            <v>0</v>
          </cell>
          <cell r="G3062">
            <v>17.3</v>
          </cell>
          <cell r="H3062">
            <v>17.29998779296875</v>
          </cell>
          <cell r="I3062">
            <v>0</v>
          </cell>
          <cell r="J3062">
            <v>0</v>
          </cell>
        </row>
        <row r="3063">
          <cell r="A3063">
            <v>3222</v>
          </cell>
          <cell r="B3063" t="str">
            <v>Lavamanos con pedestal</v>
          </cell>
          <cell r="C3063" t="str">
            <v>u</v>
          </cell>
          <cell r="D3063">
            <v>30</v>
          </cell>
          <cell r="E3063">
            <v>0</v>
          </cell>
          <cell r="G3063">
            <v>23.1</v>
          </cell>
          <cell r="H3063">
            <v>23.099990844726563</v>
          </cell>
          <cell r="I3063">
            <v>0</v>
          </cell>
          <cell r="J3063">
            <v>0</v>
          </cell>
        </row>
        <row r="3064">
          <cell r="A3064">
            <v>3223</v>
          </cell>
          <cell r="B3064" t="str">
            <v>Plancha Supertecho e=3mm</v>
          </cell>
          <cell r="C3064" t="str">
            <v>m2</v>
          </cell>
          <cell r="D3064">
            <v>8.9</v>
          </cell>
          <cell r="E3064">
            <v>8.899993896484375</v>
          </cell>
          <cell r="G3064">
            <v>6.8</v>
          </cell>
          <cell r="H3064">
            <v>6.7999992370605469</v>
          </cell>
          <cell r="I3064">
            <v>6.7999992370605469</v>
          </cell>
          <cell r="J3064">
            <v>6.7999992370605469</v>
          </cell>
        </row>
        <row r="3065">
          <cell r="A3065">
            <v>3224</v>
          </cell>
          <cell r="B3065" t="str">
            <v>Autoperforantes 2pulg</v>
          </cell>
          <cell r="C3065" t="str">
            <v>u</v>
          </cell>
          <cell r="D3065">
            <v>0.05</v>
          </cell>
          <cell r="E3065">
            <v>4.9999982118606567E-2</v>
          </cell>
          <cell r="G3065">
            <v>4.9999982118606567E-2</v>
          </cell>
          <cell r="H3065">
            <v>4.9999982118606567E-2</v>
          </cell>
          <cell r="I3065">
            <v>4.9999982118606567E-2</v>
          </cell>
          <cell r="J3065">
            <v>4.9999982118606567E-2</v>
          </cell>
        </row>
        <row r="3066">
          <cell r="A3066">
            <v>3225</v>
          </cell>
          <cell r="B3066" t="str">
            <v>Plancha de lata galvanizada e=1mm</v>
          </cell>
          <cell r="C3066" t="str">
            <v>U</v>
          </cell>
          <cell r="D3066">
            <v>33.5</v>
          </cell>
          <cell r="E3066">
            <v>33.5</v>
          </cell>
          <cell r="G3066">
            <v>33.5</v>
          </cell>
          <cell r="H3066">
            <v>33.5</v>
          </cell>
          <cell r="I3066">
            <v>33.5</v>
          </cell>
          <cell r="J3066">
            <v>33.5</v>
          </cell>
        </row>
        <row r="3067">
          <cell r="A3067">
            <v>3226</v>
          </cell>
          <cell r="B3067" t="str">
            <v>Plancha metalica e=6mm</v>
          </cell>
          <cell r="C3067" t="str">
            <v>U</v>
          </cell>
          <cell r="D3067">
            <v>220</v>
          </cell>
          <cell r="E3067">
            <v>220</v>
          </cell>
          <cell r="G3067">
            <v>220</v>
          </cell>
          <cell r="H3067">
            <v>220</v>
          </cell>
          <cell r="I3067">
            <v>220</v>
          </cell>
          <cell r="J3067">
            <v>220</v>
          </cell>
        </row>
        <row r="3068">
          <cell r="A3068">
            <v>3227</v>
          </cell>
          <cell r="B3068" t="str">
            <v>TUBERIA PVC 1/2" REFORZADA</v>
          </cell>
          <cell r="C3068" t="str">
            <v>M</v>
          </cell>
          <cell r="D3068">
            <v>0.75</v>
          </cell>
          <cell r="E3068">
            <v>0.75</v>
          </cell>
          <cell r="G3068">
            <v>0.75</v>
          </cell>
          <cell r="H3068">
            <v>0.75</v>
          </cell>
          <cell r="I3068">
            <v>0.75</v>
          </cell>
          <cell r="J3068">
            <v>0.75</v>
          </cell>
        </row>
        <row r="3069">
          <cell r="A3069">
            <v>3228</v>
          </cell>
          <cell r="B3069" t="str">
            <v>ABRAZADERAS DE=1/2"</v>
          </cell>
          <cell r="C3069" t="str">
            <v>U</v>
          </cell>
          <cell r="D3069">
            <v>0.25</v>
          </cell>
          <cell r="E3069">
            <v>0.25</v>
          </cell>
          <cell r="G3069">
            <v>0.25</v>
          </cell>
          <cell r="H3069">
            <v>0.25</v>
          </cell>
          <cell r="I3069">
            <v>0.25</v>
          </cell>
          <cell r="J3069">
            <v>0.25</v>
          </cell>
        </row>
        <row r="3070">
          <cell r="A3070">
            <v>3229</v>
          </cell>
          <cell r="B3070" t="str">
            <v>UNION PVC1/2"</v>
          </cell>
          <cell r="C3070" t="str">
            <v>U</v>
          </cell>
          <cell r="D3070">
            <v>0.2</v>
          </cell>
          <cell r="E3070">
            <v>0.19999992847442627</v>
          </cell>
          <cell r="G3070">
            <v>0.19999992847442627</v>
          </cell>
          <cell r="H3070">
            <v>0.19999992847442627</v>
          </cell>
          <cell r="I3070">
            <v>0.19999992847442627</v>
          </cell>
          <cell r="J3070">
            <v>0.19999992847442627</v>
          </cell>
        </row>
        <row r="3071">
          <cell r="A3071">
            <v>3230</v>
          </cell>
          <cell r="B3071" t="str">
            <v>Letrero de Identificacion</v>
          </cell>
          <cell r="C3071" t="str">
            <v>u</v>
          </cell>
          <cell r="D3071">
            <v>250</v>
          </cell>
          <cell r="E3071">
            <v>250</v>
          </cell>
          <cell r="G3071">
            <v>250</v>
          </cell>
          <cell r="H3071">
            <v>250</v>
          </cell>
          <cell r="I3071">
            <v>250</v>
          </cell>
          <cell r="J3071">
            <v>250</v>
          </cell>
        </row>
        <row r="3072">
          <cell r="A3072">
            <v>3231</v>
          </cell>
          <cell r="B3072" t="str">
            <v>poste de hormigon armado H=2.00 M</v>
          </cell>
          <cell r="C3072" t="str">
            <v>U</v>
          </cell>
          <cell r="D3072">
            <v>20</v>
          </cell>
          <cell r="E3072">
            <v>20</v>
          </cell>
          <cell r="G3072">
            <v>20</v>
          </cell>
          <cell r="H3072">
            <v>20</v>
          </cell>
          <cell r="I3072">
            <v>20</v>
          </cell>
          <cell r="J3072">
            <v>20</v>
          </cell>
        </row>
        <row r="3073">
          <cell r="A3073">
            <v>3232</v>
          </cell>
          <cell r="B3073" t="str">
            <v>BODEGA Y GUARDIANIA</v>
          </cell>
          <cell r="C3073" t="str">
            <v>GLB.</v>
          </cell>
          <cell r="D3073">
            <v>405.62</v>
          </cell>
          <cell r="E3073">
            <v>405.619873046875</v>
          </cell>
          <cell r="G3073">
            <v>405.619873046875</v>
          </cell>
          <cell r="H3073">
            <v>405.619873046875</v>
          </cell>
          <cell r="I3073">
            <v>405.619873046875</v>
          </cell>
          <cell r="J3073">
            <v>405.619873046875</v>
          </cell>
        </row>
        <row r="3074">
          <cell r="A3074">
            <v>3233</v>
          </cell>
          <cell r="B3074" t="str">
            <v>Accesorios de AGUA POTABLE</v>
          </cell>
          <cell r="C3074" t="str">
            <v>GLB.</v>
          </cell>
          <cell r="D3074">
            <v>15</v>
          </cell>
          <cell r="E3074">
            <v>15</v>
          </cell>
          <cell r="G3074">
            <v>15</v>
          </cell>
          <cell r="H3074">
            <v>15</v>
          </cell>
          <cell r="I3074">
            <v>15</v>
          </cell>
          <cell r="J3074">
            <v>15</v>
          </cell>
        </row>
        <row r="3075">
          <cell r="A3075">
            <v>3234</v>
          </cell>
          <cell r="B3075" t="str">
            <v>Accesorios de AGUA SERVIDAS</v>
          </cell>
          <cell r="C3075" t="str">
            <v>GLB.</v>
          </cell>
          <cell r="D3075">
            <v>19.2</v>
          </cell>
          <cell r="E3075">
            <v>19.199996948242188</v>
          </cell>
          <cell r="G3075">
            <v>19.199996948242188</v>
          </cell>
          <cell r="H3075">
            <v>19.199996948242188</v>
          </cell>
          <cell r="I3075">
            <v>19.199996948242188</v>
          </cell>
          <cell r="J3075">
            <v>19.199996948242188</v>
          </cell>
        </row>
        <row r="3076">
          <cell r="A3076">
            <v>3235</v>
          </cell>
          <cell r="B3076" t="str">
            <v>RIPIO TRITURADO 3/4 "</v>
          </cell>
          <cell r="C3076" t="str">
            <v>M3</v>
          </cell>
          <cell r="D3076">
            <v>29.34</v>
          </cell>
          <cell r="E3076">
            <v>29.339996337890625</v>
          </cell>
          <cell r="G3076">
            <v>29.339996337890625</v>
          </cell>
          <cell r="H3076">
            <v>29.339996337890625</v>
          </cell>
          <cell r="I3076">
            <v>29.339996337890625</v>
          </cell>
          <cell r="J3076">
            <v>29.339996337890625</v>
          </cell>
        </row>
        <row r="3077">
          <cell r="A3077">
            <v>3236</v>
          </cell>
          <cell r="B3077" t="str">
            <v xml:space="preserve">Piedra bola </v>
          </cell>
          <cell r="C3077" t="str">
            <v>M3</v>
          </cell>
          <cell r="D3077">
            <v>25</v>
          </cell>
          <cell r="E3077">
            <v>25</v>
          </cell>
          <cell r="G3077">
            <v>25</v>
          </cell>
          <cell r="H3077">
            <v>25</v>
          </cell>
          <cell r="I3077">
            <v>25</v>
          </cell>
          <cell r="J3077">
            <v>25</v>
          </cell>
        </row>
        <row r="3078">
          <cell r="A3078">
            <v>3237</v>
          </cell>
          <cell r="B3078" t="str">
            <v>SOBREACARREO A MULA</v>
          </cell>
          <cell r="C3078" t="str">
            <v>GLB.</v>
          </cell>
          <cell r="D3078">
            <v>190</v>
          </cell>
          <cell r="E3078">
            <v>190</v>
          </cell>
          <cell r="G3078">
            <v>190</v>
          </cell>
          <cell r="H3078">
            <v>190</v>
          </cell>
          <cell r="I3078">
            <v>190</v>
          </cell>
          <cell r="J3078">
            <v>190</v>
          </cell>
        </row>
        <row r="3079">
          <cell r="A3079">
            <v>3238</v>
          </cell>
          <cell r="B3079" t="str">
            <v>SOBRE ACARREO DE MATERIAL A MULA EN M3</v>
          </cell>
          <cell r="C3079" t="str">
            <v>M3</v>
          </cell>
          <cell r="D3079">
            <v>25</v>
          </cell>
          <cell r="E3079">
            <v>25</v>
          </cell>
          <cell r="G3079">
            <v>25</v>
          </cell>
          <cell r="H3079">
            <v>25</v>
          </cell>
          <cell r="I3079">
            <v>25</v>
          </cell>
          <cell r="J3079">
            <v>25</v>
          </cell>
        </row>
        <row r="3080">
          <cell r="A3080">
            <v>3239</v>
          </cell>
          <cell r="B3080" t="str">
            <v>VALVULA DE COMPUERTA HF 160MM</v>
          </cell>
          <cell r="C3080" t="str">
            <v>U</v>
          </cell>
          <cell r="D3080">
            <v>450</v>
          </cell>
          <cell r="E3080">
            <v>450</v>
          </cell>
          <cell r="G3080">
            <v>450</v>
          </cell>
          <cell r="H3080">
            <v>450</v>
          </cell>
          <cell r="I3080">
            <v>450</v>
          </cell>
          <cell r="J3080">
            <v>450</v>
          </cell>
        </row>
        <row r="3081">
          <cell r="A3081">
            <v>3240</v>
          </cell>
          <cell r="B3081" t="str">
            <v>CABLE ACERADO 1/4"</v>
          </cell>
          <cell r="C3081" t="str">
            <v>M</v>
          </cell>
          <cell r="D3081">
            <v>0.72</v>
          </cell>
          <cell r="E3081">
            <v>0.71999979019165039</v>
          </cell>
          <cell r="G3081">
            <v>0.71999979019165039</v>
          </cell>
          <cell r="H3081">
            <v>0.71999979019165039</v>
          </cell>
          <cell r="I3081">
            <v>0.71999979019165039</v>
          </cell>
          <cell r="J3081">
            <v>0.71999979019165039</v>
          </cell>
        </row>
        <row r="3082">
          <cell r="A3082">
            <v>3241</v>
          </cell>
          <cell r="B3082" t="str">
            <v>CABLE ACERADO 3/8"</v>
          </cell>
          <cell r="C3082" t="str">
            <v>M</v>
          </cell>
          <cell r="D3082">
            <v>0.82</v>
          </cell>
          <cell r="E3082">
            <v>0.81999969482421875</v>
          </cell>
          <cell r="G3082">
            <v>0.81999969482421875</v>
          </cell>
          <cell r="H3082">
            <v>0.81999969482421875</v>
          </cell>
          <cell r="I3082">
            <v>0.81999969482421875</v>
          </cell>
          <cell r="J3082">
            <v>0.81999969482421875</v>
          </cell>
        </row>
        <row r="3083">
          <cell r="A3083">
            <v>3242</v>
          </cell>
          <cell r="B3083" t="str">
            <v>Guarda CABLE 1/4"</v>
          </cell>
          <cell r="C3083" t="str">
            <v>U</v>
          </cell>
          <cell r="D3083">
            <v>0.95</v>
          </cell>
          <cell r="E3083">
            <v>0.94999980926513672</v>
          </cell>
          <cell r="G3083">
            <v>0.94999980926513672</v>
          </cell>
          <cell r="H3083">
            <v>0.94999980926513672</v>
          </cell>
          <cell r="I3083">
            <v>0.94999980926513672</v>
          </cell>
          <cell r="J3083">
            <v>0.94999980926513672</v>
          </cell>
        </row>
        <row r="3084">
          <cell r="A3084">
            <v>3243</v>
          </cell>
          <cell r="B3084" t="str">
            <v>Guarda CABLE 1/8"</v>
          </cell>
          <cell r="C3084" t="str">
            <v>U</v>
          </cell>
          <cell r="D3084">
            <v>1.25</v>
          </cell>
          <cell r="E3084">
            <v>1.25</v>
          </cell>
          <cell r="G3084">
            <v>1.25</v>
          </cell>
          <cell r="H3084">
            <v>1.25</v>
          </cell>
          <cell r="I3084">
            <v>1.25</v>
          </cell>
          <cell r="J3084">
            <v>1.25</v>
          </cell>
        </row>
        <row r="3085">
          <cell r="A3085">
            <v>3244</v>
          </cell>
          <cell r="B3085" t="str">
            <v>MORDAZA  DE 3/8"</v>
          </cell>
          <cell r="C3085" t="str">
            <v>U</v>
          </cell>
          <cell r="D3085">
            <v>1.1000000000000001</v>
          </cell>
          <cell r="E3085">
            <v>1.0999994277954102</v>
          </cell>
          <cell r="G3085">
            <v>1.0999994277954102</v>
          </cell>
          <cell r="H3085">
            <v>1.0999994277954102</v>
          </cell>
          <cell r="I3085">
            <v>1.0999994277954102</v>
          </cell>
          <cell r="J3085">
            <v>1.0999994277954102</v>
          </cell>
        </row>
        <row r="3086">
          <cell r="A3086">
            <v>3245</v>
          </cell>
          <cell r="B3086" t="str">
            <v>MORDAZA MODIFICADA DE 3/8"</v>
          </cell>
          <cell r="C3086" t="str">
            <v>U</v>
          </cell>
          <cell r="D3086">
            <v>1.34</v>
          </cell>
          <cell r="E3086">
            <v>1.3399991989135742</v>
          </cell>
          <cell r="G3086">
            <v>1.3399991989135742</v>
          </cell>
          <cell r="H3086">
            <v>1.3399991989135742</v>
          </cell>
          <cell r="I3086">
            <v>1.3399991989135742</v>
          </cell>
          <cell r="J3086">
            <v>1.3399991989135742</v>
          </cell>
        </row>
        <row r="3087">
          <cell r="A3087">
            <v>3246</v>
          </cell>
          <cell r="B3087" t="str">
            <v>Varios PASO ELEVADO</v>
          </cell>
          <cell r="C3087" t="str">
            <v>GLB.</v>
          </cell>
          <cell r="D3087">
            <v>8.61</v>
          </cell>
          <cell r="E3087">
            <v>8.6099929809570313</v>
          </cell>
          <cell r="G3087">
            <v>8.6099929809570313</v>
          </cell>
          <cell r="H3087">
            <v>8.6099929809570313</v>
          </cell>
          <cell r="I3087">
            <v>8.6099929809570313</v>
          </cell>
          <cell r="J3087">
            <v>8.6099929809570313</v>
          </cell>
        </row>
        <row r="3088">
          <cell r="A3088">
            <v>3247</v>
          </cell>
          <cell r="B3088" t="str">
            <v>Tabla SEMIDURA</v>
          </cell>
          <cell r="C3088" t="str">
            <v>M</v>
          </cell>
          <cell r="D3088">
            <v>1.47</v>
          </cell>
          <cell r="E3088">
            <v>1.4699993133544922</v>
          </cell>
          <cell r="G3088">
            <v>1.4699993133544922</v>
          </cell>
          <cell r="H3088">
            <v>1.4699993133544922</v>
          </cell>
          <cell r="I3088">
            <v>1.4699993133544922</v>
          </cell>
          <cell r="J3088">
            <v>1.4699993133544922</v>
          </cell>
        </row>
        <row r="3089">
          <cell r="A3089">
            <v>3248</v>
          </cell>
          <cell r="B3089" t="str">
            <v>CaÑA ROLLIZA</v>
          </cell>
          <cell r="C3089" t="str">
            <v>M</v>
          </cell>
          <cell r="D3089">
            <v>0.75</v>
          </cell>
          <cell r="E3089">
            <v>0.75</v>
          </cell>
          <cell r="G3089">
            <v>0.75</v>
          </cell>
          <cell r="H3089">
            <v>0.75</v>
          </cell>
          <cell r="I3089">
            <v>0.75</v>
          </cell>
          <cell r="J3089">
            <v>0.75</v>
          </cell>
        </row>
        <row r="3090">
          <cell r="A3090">
            <v>3249</v>
          </cell>
          <cell r="B3090" t="str">
            <v>TAPA H F ABISAGRADA PARA POZOS D=600MM</v>
          </cell>
          <cell r="C3090" t="str">
            <v>U</v>
          </cell>
          <cell r="D3090">
            <v>101</v>
          </cell>
          <cell r="E3090">
            <v>101</v>
          </cell>
          <cell r="G3090">
            <v>101</v>
          </cell>
          <cell r="H3090">
            <v>101</v>
          </cell>
          <cell r="I3090">
            <v>101</v>
          </cell>
          <cell r="J3090">
            <v>101</v>
          </cell>
        </row>
        <row r="3091">
          <cell r="A3091">
            <v>3250</v>
          </cell>
          <cell r="B3091" t="str">
            <v>Encofrado metalico para pozos  H=2.00m</v>
          </cell>
          <cell r="C3091" t="str">
            <v>u</v>
          </cell>
          <cell r="D3091">
            <v>30</v>
          </cell>
          <cell r="E3091">
            <v>30</v>
          </cell>
          <cell r="G3091">
            <v>30</v>
          </cell>
          <cell r="H3091">
            <v>30</v>
          </cell>
          <cell r="I3091">
            <v>30</v>
          </cell>
          <cell r="J3091">
            <v>30</v>
          </cell>
        </row>
        <row r="3092">
          <cell r="A3092">
            <v>3251</v>
          </cell>
          <cell r="B3092" t="str">
            <v>TUBO DE CERRAMIENTO GALVANIZADO D=1 1/2"</v>
          </cell>
          <cell r="C3092" t="str">
            <v>M</v>
          </cell>
          <cell r="D3092">
            <v>5.7</v>
          </cell>
          <cell r="E3092">
            <v>5.6999969482421875</v>
          </cell>
          <cell r="G3092">
            <v>5.6999969482421875</v>
          </cell>
          <cell r="H3092">
            <v>5.6999969482421875</v>
          </cell>
          <cell r="I3092">
            <v>5.6999969482421875</v>
          </cell>
          <cell r="J3092">
            <v>5.6999969482421875</v>
          </cell>
        </row>
        <row r="3093">
          <cell r="A3093">
            <v>3252</v>
          </cell>
          <cell r="B3093" t="str">
            <v>TABLERO DE MADERA PARA LOSA</v>
          </cell>
          <cell r="C3093" t="str">
            <v>M2</v>
          </cell>
          <cell r="D3093">
            <v>1.8</v>
          </cell>
          <cell r="E3093">
            <v>1.7999992370605469</v>
          </cell>
          <cell r="G3093">
            <v>1.7999992370605469</v>
          </cell>
          <cell r="H3093">
            <v>1.7999992370605469</v>
          </cell>
          <cell r="I3093">
            <v>1.7999992370605469</v>
          </cell>
          <cell r="J3093">
            <v>1.7999992370605469</v>
          </cell>
        </row>
        <row r="3094">
          <cell r="A3094">
            <v>3253</v>
          </cell>
          <cell r="B3094" t="str">
            <v>ELECTRODO E 60-11</v>
          </cell>
          <cell r="C3094" t="str">
            <v>KG</v>
          </cell>
          <cell r="D3094">
            <v>3.75</v>
          </cell>
          <cell r="E3094">
            <v>3.75</v>
          </cell>
          <cell r="G3094">
            <v>3.75</v>
          </cell>
          <cell r="H3094">
            <v>3.75</v>
          </cell>
          <cell r="I3094">
            <v>3.75</v>
          </cell>
          <cell r="J3094">
            <v>3.75</v>
          </cell>
        </row>
        <row r="3095">
          <cell r="A3095">
            <v>3254</v>
          </cell>
          <cell r="B3095" t="str">
            <v xml:space="preserve">Bisagra </v>
          </cell>
          <cell r="C3095" t="str">
            <v>U</v>
          </cell>
          <cell r="D3095">
            <v>6.5</v>
          </cell>
          <cell r="E3095">
            <v>6.5</v>
          </cell>
          <cell r="G3095">
            <v>6.5</v>
          </cell>
          <cell r="H3095">
            <v>6.5</v>
          </cell>
          <cell r="I3095">
            <v>6.5</v>
          </cell>
          <cell r="J3095">
            <v>6.5</v>
          </cell>
        </row>
        <row r="3096">
          <cell r="A3096">
            <v>3255</v>
          </cell>
          <cell r="B3096" t="str">
            <v xml:space="preserve">FONDO  PARA METAL </v>
          </cell>
          <cell r="C3096" t="str">
            <v>GLN</v>
          </cell>
          <cell r="D3096">
            <v>11.75</v>
          </cell>
          <cell r="E3096">
            <v>11.75</v>
          </cell>
          <cell r="G3096">
            <v>11.75</v>
          </cell>
          <cell r="H3096">
            <v>11.75</v>
          </cell>
          <cell r="I3096">
            <v>11.75</v>
          </cell>
          <cell r="J3096">
            <v>11.75</v>
          </cell>
        </row>
        <row r="3097">
          <cell r="A3097">
            <v>3256</v>
          </cell>
          <cell r="B3097" t="str">
            <v xml:space="preserve">Malla galvanizada 50/10 </v>
          </cell>
          <cell r="C3097" t="str">
            <v>M2</v>
          </cell>
          <cell r="D3097">
            <v>7.25</v>
          </cell>
          <cell r="E3097">
            <v>7.25</v>
          </cell>
          <cell r="G3097">
            <v>7.25</v>
          </cell>
          <cell r="H3097">
            <v>7.25</v>
          </cell>
          <cell r="I3097">
            <v>7.25</v>
          </cell>
          <cell r="J3097">
            <v>7.25</v>
          </cell>
        </row>
        <row r="3098">
          <cell r="A3098">
            <v>3257</v>
          </cell>
          <cell r="B3098" t="str">
            <v>Letrero METALICO DE IDENTIFICACION (1.22X2.44)m</v>
          </cell>
          <cell r="C3098" t="str">
            <v>U</v>
          </cell>
          <cell r="D3098">
            <v>295.87</v>
          </cell>
          <cell r="E3098">
            <v>295.869873046875</v>
          </cell>
          <cell r="G3098">
            <v>295.869873046875</v>
          </cell>
          <cell r="H3098">
            <v>295.869873046875</v>
          </cell>
          <cell r="I3098">
            <v>295.869873046875</v>
          </cell>
          <cell r="J3098">
            <v>295.869873046875</v>
          </cell>
        </row>
        <row r="3099">
          <cell r="A3099">
            <v>3258</v>
          </cell>
          <cell r="B3099" t="str">
            <v>PiLARETES PREFABICADOS 0.12X0.12X2.50 M</v>
          </cell>
          <cell r="C3099" t="str">
            <v>GLB</v>
          </cell>
          <cell r="D3099">
            <v>18.149999999999999</v>
          </cell>
          <cell r="E3099">
            <v>18.149993896484375</v>
          </cell>
          <cell r="G3099">
            <v>18.149993896484375</v>
          </cell>
          <cell r="H3099">
            <v>18.149993896484375</v>
          </cell>
          <cell r="I3099">
            <v>18.149993896484375</v>
          </cell>
          <cell r="J3099">
            <v>18.149993896484375</v>
          </cell>
        </row>
        <row r="3100">
          <cell r="A3100">
            <v>3259</v>
          </cell>
          <cell r="B3100" t="str">
            <v>Material de reposicion</v>
          </cell>
          <cell r="C3100" t="str">
            <v>m3</v>
          </cell>
          <cell r="D3100">
            <v>13.36</v>
          </cell>
          <cell r="E3100">
            <v>13.359992980957031</v>
          </cell>
          <cell r="G3100">
            <v>13.359992980957031</v>
          </cell>
          <cell r="H3100">
            <v>13.359992980957031</v>
          </cell>
          <cell r="I3100">
            <v>13.359992980957031</v>
          </cell>
          <cell r="J3100">
            <v>13.359992980957031</v>
          </cell>
        </row>
        <row r="3101">
          <cell r="A3101">
            <v>3260</v>
          </cell>
          <cell r="B3101" t="str">
            <v>PASAMuro PVC para alcantarillado</v>
          </cell>
          <cell r="C3101" t="str">
            <v>u</v>
          </cell>
          <cell r="D3101">
            <v>27.5</v>
          </cell>
          <cell r="E3101">
            <v>27.5</v>
          </cell>
          <cell r="G3101">
            <v>27.5</v>
          </cell>
          <cell r="H3101">
            <v>27.5</v>
          </cell>
          <cell r="I3101">
            <v>27.5</v>
          </cell>
          <cell r="J3101">
            <v>27.5</v>
          </cell>
        </row>
        <row r="3102">
          <cell r="A3102">
            <v>3261</v>
          </cell>
          <cell r="B3102" t="str">
            <v>Brocal prefabricado h=20cm para tapa</v>
          </cell>
          <cell r="C3102" t="str">
            <v>u</v>
          </cell>
          <cell r="D3102">
            <v>151.54</v>
          </cell>
          <cell r="E3102">
            <v>151.5399169921875</v>
          </cell>
          <cell r="G3102">
            <v>151.5399169921875</v>
          </cell>
          <cell r="H3102">
            <v>151.5399169921875</v>
          </cell>
          <cell r="I3102">
            <v>151.5399169921875</v>
          </cell>
          <cell r="J3102">
            <v>151.5399169921875</v>
          </cell>
        </row>
        <row r="3103">
          <cell r="A3103">
            <v>3262</v>
          </cell>
          <cell r="B3103" t="str">
            <v>Tapa conica de hormigon d= 700mm</v>
          </cell>
          <cell r="C3103" t="str">
            <v>u</v>
          </cell>
          <cell r="D3103">
            <v>79.61</v>
          </cell>
          <cell r="E3103">
            <v>79.6099853515625</v>
          </cell>
          <cell r="G3103">
            <v>79.6099853515625</v>
          </cell>
          <cell r="H3103">
            <v>79.6099853515625</v>
          </cell>
          <cell r="I3103">
            <v>79.6099853515625</v>
          </cell>
          <cell r="J3103">
            <v>79.6099853515625</v>
          </cell>
        </row>
        <row r="3104">
          <cell r="A3104">
            <v>3263</v>
          </cell>
          <cell r="B3104" t="str">
            <v>Cono prefabicado h=1.0m para pozo</v>
          </cell>
          <cell r="C3104" t="str">
            <v>u</v>
          </cell>
          <cell r="D3104">
            <v>135.5</v>
          </cell>
          <cell r="E3104">
            <v>135.5</v>
          </cell>
          <cell r="G3104">
            <v>135.5</v>
          </cell>
          <cell r="H3104">
            <v>135.5</v>
          </cell>
          <cell r="I3104">
            <v>135.5</v>
          </cell>
          <cell r="J3104">
            <v>135.5</v>
          </cell>
        </row>
        <row r="3105">
          <cell r="A3105">
            <v>3264</v>
          </cell>
          <cell r="B3105" t="str">
            <v>Mortero cemento: Arena 1:3</v>
          </cell>
          <cell r="C3105" t="str">
            <v>m3</v>
          </cell>
          <cell r="D3105">
            <v>170.4</v>
          </cell>
          <cell r="E3105">
            <v>170.39990234375</v>
          </cell>
          <cell r="G3105">
            <v>170.39990234375</v>
          </cell>
          <cell r="H3105">
            <v>170.39990234375</v>
          </cell>
          <cell r="I3105">
            <v>170.39990234375</v>
          </cell>
          <cell r="J3105">
            <v>170.39990234375</v>
          </cell>
        </row>
        <row r="3106">
          <cell r="A3106">
            <v>3265</v>
          </cell>
          <cell r="B3106" t="str">
            <v xml:space="preserve">Hormigon ciclopeo 60% Hs y 40% piedra </v>
          </cell>
          <cell r="C3106" t="str">
            <v>m3</v>
          </cell>
          <cell r="D3106">
            <v>182.66</v>
          </cell>
          <cell r="E3106">
            <v>182.659912109375</v>
          </cell>
          <cell r="G3106">
            <v>182.659912109375</v>
          </cell>
          <cell r="H3106">
            <v>182.659912109375</v>
          </cell>
          <cell r="I3106">
            <v>182.659912109375</v>
          </cell>
          <cell r="J3106">
            <v>182.659912109375</v>
          </cell>
        </row>
        <row r="3107">
          <cell r="A3107">
            <v>3266</v>
          </cell>
          <cell r="B3107" t="str">
            <v>Hormigon simple de 210kg/cm2</v>
          </cell>
          <cell r="C3107" t="str">
            <v>m3</v>
          </cell>
          <cell r="D3107">
            <v>229.73</v>
          </cell>
          <cell r="E3107">
            <v>229.72998046875</v>
          </cell>
          <cell r="G3107">
            <v>229.72998046875</v>
          </cell>
          <cell r="H3107">
            <v>229.72998046875</v>
          </cell>
          <cell r="I3107">
            <v>229.72998046875</v>
          </cell>
          <cell r="J3107">
            <v>229.72998046875</v>
          </cell>
        </row>
        <row r="3108">
          <cell r="A3108">
            <v>3267</v>
          </cell>
          <cell r="B3108" t="str">
            <v>Replantillo de piedra e=15cm</v>
          </cell>
          <cell r="C3108" t="str">
            <v>m2</v>
          </cell>
          <cell r="D3108">
            <v>13.09</v>
          </cell>
          <cell r="E3108">
            <v>13.089996337890625</v>
          </cell>
          <cell r="G3108">
            <v>13.089996337890625</v>
          </cell>
          <cell r="H3108">
            <v>13.089996337890625</v>
          </cell>
          <cell r="I3108">
            <v>13.089996337890625</v>
          </cell>
          <cell r="J3108">
            <v>13.089996337890625</v>
          </cell>
        </row>
        <row r="3109">
          <cell r="A3109">
            <v>3268</v>
          </cell>
          <cell r="B3109" t="str">
            <v xml:space="preserve">Anillo prefabricado de cuerpo de pozo </v>
          </cell>
          <cell r="C3109" t="str">
            <v>u</v>
          </cell>
          <cell r="D3109">
            <v>55.5</v>
          </cell>
          <cell r="E3109">
            <v>55.5</v>
          </cell>
          <cell r="G3109">
            <v>55.5</v>
          </cell>
          <cell r="H3109">
            <v>55.5</v>
          </cell>
          <cell r="I3109">
            <v>55.5</v>
          </cell>
          <cell r="J3109">
            <v>55.5</v>
          </cell>
        </row>
        <row r="3110">
          <cell r="A3110">
            <v>3269</v>
          </cell>
          <cell r="B3110" t="str">
            <v>Excavacion a mano en suelo sin clasificar</v>
          </cell>
          <cell r="C3110" t="str">
            <v>m3</v>
          </cell>
          <cell r="D3110">
            <v>13.36</v>
          </cell>
          <cell r="E3110">
            <v>13.359992980957031</v>
          </cell>
          <cell r="G3110">
            <v>13.359992980957031</v>
          </cell>
          <cell r="H3110">
            <v>13.359992980957031</v>
          </cell>
          <cell r="I3110">
            <v>13.359992980957031</v>
          </cell>
          <cell r="J3110">
            <v>13.359992980957031</v>
          </cell>
        </row>
        <row r="3111">
          <cell r="A3111">
            <v>3270</v>
          </cell>
          <cell r="B3111" t="str">
            <v>Inst. Tubos de Hormigon D= 150mm, Tuberia prefabricada</v>
          </cell>
          <cell r="C3111" t="str">
            <v>m</v>
          </cell>
          <cell r="D3111">
            <v>7.5</v>
          </cell>
          <cell r="E3111">
            <v>7.5</v>
          </cell>
          <cell r="G3111">
            <v>7.5</v>
          </cell>
          <cell r="H3111">
            <v>7.5</v>
          </cell>
          <cell r="I3111">
            <v>7.5</v>
          </cell>
          <cell r="J3111">
            <v>7.5</v>
          </cell>
        </row>
        <row r="3112">
          <cell r="A3112">
            <v>3271</v>
          </cell>
          <cell r="B3112" t="str">
            <v>Relleno Compactado</v>
          </cell>
          <cell r="C3112" t="str">
            <v>m3</v>
          </cell>
          <cell r="D3112">
            <v>9.4600000000000009</v>
          </cell>
          <cell r="E3112">
            <v>9.4599990844726563</v>
          </cell>
          <cell r="G3112">
            <v>9.4599990844726563</v>
          </cell>
          <cell r="H3112">
            <v>9.4599990844726563</v>
          </cell>
          <cell r="I3112">
            <v>9.4599990844726563</v>
          </cell>
          <cell r="J3112">
            <v>9.4599990844726563</v>
          </cell>
        </row>
        <row r="3113">
          <cell r="A3113">
            <v>3272</v>
          </cell>
          <cell r="B3113" t="str">
            <v xml:space="preserve">Pozo de revision domiciliario TIL con tubio de 300mm </v>
          </cell>
          <cell r="C3113" t="str">
            <v>u</v>
          </cell>
          <cell r="D3113">
            <v>46.98</v>
          </cell>
          <cell r="E3113">
            <v>46.97998046875</v>
          </cell>
          <cell r="G3113">
            <v>46.97998046875</v>
          </cell>
          <cell r="H3113">
            <v>46.97998046875</v>
          </cell>
          <cell r="I3113">
            <v>46.97998046875</v>
          </cell>
          <cell r="J3113">
            <v>46.97998046875</v>
          </cell>
        </row>
        <row r="3114">
          <cell r="A3114">
            <v>3273</v>
          </cell>
          <cell r="B3114" t="str">
            <v>Pintura para interirores y exteriores</v>
          </cell>
          <cell r="C3114" t="str">
            <v>gln</v>
          </cell>
          <cell r="D3114">
            <v>18.5</v>
          </cell>
          <cell r="E3114">
            <v>18.5</v>
          </cell>
          <cell r="G3114">
            <v>18.5</v>
          </cell>
          <cell r="H3114">
            <v>18.5</v>
          </cell>
          <cell r="I3114">
            <v>18.5</v>
          </cell>
          <cell r="J3114">
            <v>18.5</v>
          </cell>
        </row>
        <row r="3115">
          <cell r="A3115">
            <v>3274</v>
          </cell>
          <cell r="B3115" t="str">
            <v>ELaboracion ficha catastral definitiva</v>
          </cell>
          <cell r="C3115" t="str">
            <v>u</v>
          </cell>
          <cell r="D3115">
            <v>4.5</v>
          </cell>
          <cell r="E3115">
            <v>4.5</v>
          </cell>
          <cell r="G3115">
            <v>4.5</v>
          </cell>
          <cell r="H3115">
            <v>4.5</v>
          </cell>
          <cell r="I3115">
            <v>4.5</v>
          </cell>
          <cell r="J3115">
            <v>4.5</v>
          </cell>
        </row>
        <row r="3116">
          <cell r="A3116">
            <v>3275</v>
          </cell>
          <cell r="B3116" t="str">
            <v>ELaboracion plano digital tipo A1</v>
          </cell>
          <cell r="C3116" t="str">
            <v>u</v>
          </cell>
          <cell r="D3116">
            <v>60</v>
          </cell>
          <cell r="E3116">
            <v>60</v>
          </cell>
          <cell r="G3116">
            <v>60</v>
          </cell>
          <cell r="H3116">
            <v>60</v>
          </cell>
          <cell r="I3116">
            <v>60</v>
          </cell>
          <cell r="J3116">
            <v>60</v>
          </cell>
        </row>
        <row r="3117">
          <cell r="A3117">
            <v>3276</v>
          </cell>
          <cell r="B3117" t="str">
            <v>ELaboracion Fichas de Campo</v>
          </cell>
          <cell r="C3117" t="str">
            <v>u</v>
          </cell>
          <cell r="D3117">
            <v>2.5</v>
          </cell>
          <cell r="E3117">
            <v>2.5</v>
          </cell>
          <cell r="G3117">
            <v>2.5</v>
          </cell>
          <cell r="H3117">
            <v>2.5</v>
          </cell>
          <cell r="I3117">
            <v>2.5</v>
          </cell>
          <cell r="J3117">
            <v>2.5</v>
          </cell>
        </row>
        <row r="3118">
          <cell r="A3118">
            <v>3277</v>
          </cell>
          <cell r="B3118" t="str">
            <v xml:space="preserve">Clavos de 2" a 4" </v>
          </cell>
          <cell r="C3118" t="str">
            <v>kg</v>
          </cell>
          <cell r="D3118">
            <v>2.25</v>
          </cell>
          <cell r="E3118">
            <v>2.25</v>
          </cell>
          <cell r="G3118">
            <v>2.25</v>
          </cell>
          <cell r="H3118">
            <v>2.25</v>
          </cell>
          <cell r="I3118">
            <v>2.25</v>
          </cell>
          <cell r="J3118">
            <v>2.25</v>
          </cell>
        </row>
        <row r="3119">
          <cell r="A3119">
            <v>3278</v>
          </cell>
          <cell r="B3119" t="str">
            <v>Viga de eucalipto 14 x 12 cm</v>
          </cell>
          <cell r="C3119" t="str">
            <v>m</v>
          </cell>
          <cell r="D3119">
            <v>4</v>
          </cell>
          <cell r="E3119">
            <v>4</v>
          </cell>
          <cell r="G3119">
            <v>4</v>
          </cell>
          <cell r="H3119">
            <v>4</v>
          </cell>
          <cell r="I3119">
            <v>4</v>
          </cell>
          <cell r="J3119">
            <v>4</v>
          </cell>
        </row>
        <row r="3120">
          <cell r="A3120">
            <v>3279</v>
          </cell>
          <cell r="B3120" t="str">
            <v>Malla exagonal 5/8"</v>
          </cell>
          <cell r="C3120" t="str">
            <v>m2</v>
          </cell>
          <cell r="D3120">
            <v>3</v>
          </cell>
          <cell r="E3120">
            <v>3</v>
          </cell>
          <cell r="G3120">
            <v>3</v>
          </cell>
          <cell r="H3120">
            <v>3</v>
          </cell>
          <cell r="I3120">
            <v>3</v>
          </cell>
          <cell r="J3120">
            <v>3</v>
          </cell>
        </row>
        <row r="3121">
          <cell r="A3121">
            <v>3280</v>
          </cell>
          <cell r="B3121" t="str">
            <v xml:space="preserve">Tapa metalica </v>
          </cell>
          <cell r="C3121" t="str">
            <v>m2</v>
          </cell>
          <cell r="D3121">
            <v>132.5</v>
          </cell>
          <cell r="E3121">
            <v>132.5</v>
          </cell>
          <cell r="G3121">
            <v>132.5</v>
          </cell>
          <cell r="H3121">
            <v>132.5</v>
          </cell>
          <cell r="I3121">
            <v>132.5</v>
          </cell>
          <cell r="J3121">
            <v>132.5</v>
          </cell>
        </row>
        <row r="3122">
          <cell r="A3122">
            <v>3281</v>
          </cell>
          <cell r="B3122" t="str">
            <v>Mortero cemento arena 1:2</v>
          </cell>
          <cell r="C3122" t="str">
            <v>m3</v>
          </cell>
          <cell r="D3122">
            <v>160.4</v>
          </cell>
          <cell r="E3122">
            <v>160.39990234375</v>
          </cell>
          <cell r="G3122">
            <v>160.39990234375</v>
          </cell>
          <cell r="H3122">
            <v>160.39990234375</v>
          </cell>
          <cell r="I3122">
            <v>160.39990234375</v>
          </cell>
          <cell r="J3122">
            <v>160.39990234375</v>
          </cell>
        </row>
        <row r="3123">
          <cell r="A3123">
            <v>3282</v>
          </cell>
          <cell r="B3123" t="str">
            <v>Mamposteria de piedra con mortero 1:3</v>
          </cell>
          <cell r="C3123" t="str">
            <v>m3</v>
          </cell>
          <cell r="D3123">
            <v>115.84</v>
          </cell>
          <cell r="E3123">
            <v>115.8399658203125</v>
          </cell>
          <cell r="G3123">
            <v>115.8399658203125</v>
          </cell>
          <cell r="H3123">
            <v>115.8399658203125</v>
          </cell>
          <cell r="I3123">
            <v>115.8399658203125</v>
          </cell>
          <cell r="J3123">
            <v>115.8399658203125</v>
          </cell>
        </row>
        <row r="3124">
          <cell r="A3124">
            <v>3283</v>
          </cell>
          <cell r="B3124" t="str">
            <v>Sum. Inst. Malla de cerram, 50/12h=2.0 con tubo poste 2"</v>
          </cell>
          <cell r="C3124" t="str">
            <v>m</v>
          </cell>
          <cell r="D3124">
            <v>40.06</v>
          </cell>
          <cell r="E3124">
            <v>40.05999755859375</v>
          </cell>
          <cell r="G3124">
            <v>40.05999755859375</v>
          </cell>
          <cell r="H3124">
            <v>40.05999755859375</v>
          </cell>
          <cell r="I3124">
            <v>40.05999755859375</v>
          </cell>
          <cell r="J3124">
            <v>40.05999755859375</v>
          </cell>
        </row>
        <row r="3125">
          <cell r="A3125">
            <v>3284</v>
          </cell>
          <cell r="B3125" t="str">
            <v>Malla electrosoldada R257, 15x15x7</v>
          </cell>
          <cell r="C3125" t="str">
            <v>u</v>
          </cell>
          <cell r="D3125">
            <v>125</v>
          </cell>
          <cell r="E3125">
            <v>125</v>
          </cell>
          <cell r="G3125">
            <v>125</v>
          </cell>
          <cell r="H3125">
            <v>125</v>
          </cell>
          <cell r="I3125">
            <v>125</v>
          </cell>
          <cell r="J3125">
            <v>125</v>
          </cell>
        </row>
        <row r="3126">
          <cell r="A3126">
            <v>3285</v>
          </cell>
          <cell r="B3126" t="str">
            <v>Codo PVC desagüe D=110mm x 90°</v>
          </cell>
          <cell r="C3126" t="str">
            <v>u</v>
          </cell>
          <cell r="D3126">
            <v>3.5</v>
          </cell>
          <cell r="E3126">
            <v>3.5</v>
          </cell>
          <cell r="G3126">
            <v>3.5</v>
          </cell>
          <cell r="H3126">
            <v>3.5</v>
          </cell>
          <cell r="I3126">
            <v>3.5</v>
          </cell>
          <cell r="J3126">
            <v>3.5</v>
          </cell>
        </row>
        <row r="3127">
          <cell r="A3127">
            <v>3286</v>
          </cell>
          <cell r="B3127" t="str">
            <v>Codo PVC desague  D= 50 mm 90º</v>
          </cell>
          <cell r="C3127" t="str">
            <v>u</v>
          </cell>
          <cell r="D3127">
            <v>2</v>
          </cell>
          <cell r="E3127">
            <v>2</v>
          </cell>
          <cell r="G3127">
            <v>2</v>
          </cell>
          <cell r="H3127">
            <v>2</v>
          </cell>
          <cell r="I3127">
            <v>2</v>
          </cell>
          <cell r="J3127">
            <v>2</v>
          </cell>
        </row>
        <row r="3128">
          <cell r="A3128">
            <v>3287</v>
          </cell>
          <cell r="B3128" t="str">
            <v>Tee PVC Desague D=50mm</v>
          </cell>
          <cell r="C3128" t="str">
            <v>u</v>
          </cell>
          <cell r="D3128">
            <v>2</v>
          </cell>
          <cell r="E3128">
            <v>2</v>
          </cell>
          <cell r="G3128">
            <v>2</v>
          </cell>
          <cell r="H3128">
            <v>2</v>
          </cell>
          <cell r="I3128">
            <v>2</v>
          </cell>
          <cell r="J3128">
            <v>2</v>
          </cell>
        </row>
        <row r="3129">
          <cell r="A3129">
            <v>3288</v>
          </cell>
          <cell r="B3129" t="str">
            <v>TUBERIA PVC Desague D=50mm</v>
          </cell>
          <cell r="C3129" t="str">
            <v>m</v>
          </cell>
          <cell r="D3129">
            <v>3.25</v>
          </cell>
          <cell r="E3129">
            <v>3.25</v>
          </cell>
          <cell r="G3129">
            <v>3.25</v>
          </cell>
          <cell r="H3129">
            <v>3.25</v>
          </cell>
          <cell r="I3129">
            <v>3.25</v>
          </cell>
          <cell r="J3129">
            <v>3.25</v>
          </cell>
        </row>
        <row r="3130">
          <cell r="A3130">
            <v>3289</v>
          </cell>
          <cell r="B3130" t="str">
            <v>TUBERIA PVC U/r d= 1/2"</v>
          </cell>
          <cell r="C3130" t="str">
            <v>m</v>
          </cell>
          <cell r="D3130">
            <v>1.25</v>
          </cell>
          <cell r="E3130">
            <v>1.25</v>
          </cell>
          <cell r="G3130">
            <v>1.25</v>
          </cell>
          <cell r="H3130">
            <v>1.25</v>
          </cell>
          <cell r="I3130">
            <v>1.25</v>
          </cell>
          <cell r="J3130">
            <v>1.25</v>
          </cell>
        </row>
        <row r="3131">
          <cell r="A3131">
            <v>3290</v>
          </cell>
          <cell r="B3131" t="str">
            <v xml:space="preserve">LLAVE DE PASO D=1/2" </v>
          </cell>
          <cell r="C3131" t="str">
            <v>u</v>
          </cell>
          <cell r="D3131">
            <v>9</v>
          </cell>
          <cell r="E3131">
            <v>9</v>
          </cell>
          <cell r="G3131">
            <v>9</v>
          </cell>
          <cell r="H3131">
            <v>9</v>
          </cell>
          <cell r="I3131">
            <v>9</v>
          </cell>
          <cell r="J3131">
            <v>9</v>
          </cell>
        </row>
        <row r="3132">
          <cell r="A3132">
            <v>3291</v>
          </cell>
          <cell r="B3132" t="str">
            <v>UNION HG Ø=1/2"</v>
          </cell>
          <cell r="C3132" t="str">
            <v>u</v>
          </cell>
          <cell r="D3132">
            <v>0.35</v>
          </cell>
          <cell r="E3132">
            <v>0.34999990463256836</v>
          </cell>
          <cell r="F3132">
            <v>27.329683698296837</v>
          </cell>
          <cell r="G3132">
            <v>27.329681396484375</v>
          </cell>
          <cell r="H3132">
            <v>27.329681396484375</v>
          </cell>
          <cell r="I3132">
            <v>27.329681396484375</v>
          </cell>
          <cell r="J3132">
            <v>27.329681396484375</v>
          </cell>
        </row>
        <row r="3133">
          <cell r="A3133">
            <v>3292</v>
          </cell>
          <cell r="B3133" t="str">
            <v>Ducha electrica</v>
          </cell>
          <cell r="C3133" t="str">
            <v>u</v>
          </cell>
          <cell r="D3133">
            <v>25</v>
          </cell>
          <cell r="E3133">
            <v>25</v>
          </cell>
          <cell r="G3133">
            <v>25</v>
          </cell>
          <cell r="H3133">
            <v>25</v>
          </cell>
          <cell r="I3133">
            <v>25</v>
          </cell>
          <cell r="J3133">
            <v>25</v>
          </cell>
        </row>
        <row r="3134">
          <cell r="A3134">
            <v>3293</v>
          </cell>
          <cell r="B3134" t="str">
            <v>PUERTA PAra UBS (1.80x0.60)</v>
          </cell>
          <cell r="C3134" t="str">
            <v>u</v>
          </cell>
          <cell r="D3134">
            <v>70</v>
          </cell>
          <cell r="E3134">
            <v>70</v>
          </cell>
          <cell r="F3134">
            <v>14.769795</v>
          </cell>
          <cell r="G3134">
            <v>14.769790649414063</v>
          </cell>
          <cell r="H3134">
            <v>14.769790649414063</v>
          </cell>
          <cell r="I3134">
            <v>14.769790649414063</v>
          </cell>
          <cell r="J3134">
            <v>14.769790649414063</v>
          </cell>
        </row>
        <row r="3135">
          <cell r="A3135">
            <v>3294</v>
          </cell>
          <cell r="B3135" t="str">
            <v>TRIturado 3/4"</v>
          </cell>
          <cell r="C3135" t="str">
            <v>m3</v>
          </cell>
          <cell r="D3135">
            <v>15.17089</v>
          </cell>
          <cell r="E3135">
            <v>15.170883178710938</v>
          </cell>
          <cell r="F3135">
            <v>29.34</v>
          </cell>
          <cell r="G3135">
            <v>29.339996337890625</v>
          </cell>
          <cell r="H3135">
            <v>29.339996337890625</v>
          </cell>
          <cell r="I3135">
            <v>29.339996337890625</v>
          </cell>
          <cell r="J3135">
            <v>29.339996337890625</v>
          </cell>
        </row>
        <row r="3136">
          <cell r="A3136">
            <v>3295</v>
          </cell>
          <cell r="B3136" t="str">
            <v>Platina 2" x 1/4"</v>
          </cell>
          <cell r="C3136" t="str">
            <v>ml</v>
          </cell>
          <cell r="D3136">
            <v>1.2</v>
          </cell>
          <cell r="E3136">
            <v>1.1999998092651367</v>
          </cell>
          <cell r="G3136">
            <v>1.1999998092651367</v>
          </cell>
          <cell r="H3136">
            <v>1.1999998092651367</v>
          </cell>
          <cell r="I3136">
            <v>1.1999998092651367</v>
          </cell>
          <cell r="J3136">
            <v>1.1999998092651367</v>
          </cell>
        </row>
        <row r="3137">
          <cell r="A3137">
            <v>3296</v>
          </cell>
          <cell r="B3137" t="str">
            <v>Cercha tipo paso elevado S-2</v>
          </cell>
          <cell r="C3137" t="str">
            <v>ml</v>
          </cell>
          <cell r="D3137">
            <v>15</v>
          </cell>
          <cell r="E3137">
            <v>15</v>
          </cell>
          <cell r="G3137">
            <v>15</v>
          </cell>
          <cell r="H3137">
            <v>15</v>
          </cell>
          <cell r="I3137">
            <v>15</v>
          </cell>
          <cell r="J3137">
            <v>15</v>
          </cell>
        </row>
        <row r="3138">
          <cell r="A3138">
            <v>3297</v>
          </cell>
          <cell r="B3138" t="str">
            <v>CaÑAs</v>
          </cell>
          <cell r="C3138" t="str">
            <v>m</v>
          </cell>
          <cell r="D3138">
            <v>0.65</v>
          </cell>
          <cell r="E3138">
            <v>0.64999961853027344</v>
          </cell>
          <cell r="G3138">
            <v>0.64999961853027344</v>
          </cell>
          <cell r="H3138">
            <v>0.64999961853027344</v>
          </cell>
          <cell r="I3138">
            <v>0.64999961853027344</v>
          </cell>
          <cell r="J3138">
            <v>0.64999961853027344</v>
          </cell>
        </row>
        <row r="3139">
          <cell r="A3139">
            <v>3298</v>
          </cell>
          <cell r="B3139" t="str">
            <v>TC PVC-D D=110mm L=0.95m</v>
          </cell>
          <cell r="C3139" t="str">
            <v>u</v>
          </cell>
          <cell r="D3139">
            <v>4.5</v>
          </cell>
          <cell r="E3139">
            <v>4.5</v>
          </cell>
          <cell r="G3139">
            <v>4.5</v>
          </cell>
          <cell r="H3139">
            <v>4.5</v>
          </cell>
          <cell r="I3139">
            <v>4.5</v>
          </cell>
          <cell r="J3139">
            <v>4.5</v>
          </cell>
        </row>
        <row r="3140">
          <cell r="A3140">
            <v>3299</v>
          </cell>
          <cell r="B3140" t="str">
            <v>CODO PVC-D D=110mmx90º</v>
          </cell>
          <cell r="C3140" t="str">
            <v>u</v>
          </cell>
          <cell r="D3140">
            <v>2.96</v>
          </cell>
          <cell r="E3140">
            <v>2.9599990844726563</v>
          </cell>
          <cell r="G3140">
            <v>2.9599990844726563</v>
          </cell>
          <cell r="H3140">
            <v>2.9599990844726563</v>
          </cell>
          <cell r="I3140">
            <v>2.9599990844726563</v>
          </cell>
          <cell r="J3140">
            <v>2.9599990844726563</v>
          </cell>
        </row>
        <row r="3141">
          <cell r="A3141">
            <v>3300</v>
          </cell>
          <cell r="B3141" t="str">
            <v>TC PVC-D D=110mm L=0.15m</v>
          </cell>
          <cell r="C3141" t="str">
            <v>u</v>
          </cell>
          <cell r="D3141">
            <v>1</v>
          </cell>
          <cell r="E3141">
            <v>1</v>
          </cell>
          <cell r="G3141">
            <v>1</v>
          </cell>
          <cell r="H3141">
            <v>1</v>
          </cell>
          <cell r="I3141">
            <v>1</v>
          </cell>
          <cell r="J3141">
            <v>1</v>
          </cell>
        </row>
        <row r="3142">
          <cell r="A3142">
            <v>3301</v>
          </cell>
          <cell r="B3142" t="str">
            <v>TC PVC-D D=160mm L=0.95m</v>
          </cell>
          <cell r="C3142" t="str">
            <v>u</v>
          </cell>
          <cell r="D3142">
            <v>10.33</v>
          </cell>
          <cell r="E3142">
            <v>10.329994201660156</v>
          </cell>
          <cell r="G3142">
            <v>10.329994201660156</v>
          </cell>
          <cell r="H3142">
            <v>10.329994201660156</v>
          </cell>
          <cell r="I3142">
            <v>10.329994201660156</v>
          </cell>
          <cell r="J3142">
            <v>10.329994201660156</v>
          </cell>
        </row>
        <row r="3143">
          <cell r="A3143">
            <v>3302</v>
          </cell>
          <cell r="B3143" t="str">
            <v>CODO PVC-D D=160mm x90º</v>
          </cell>
          <cell r="C3143" t="str">
            <v>u</v>
          </cell>
          <cell r="D3143">
            <v>11.82</v>
          </cell>
          <cell r="E3143">
            <v>11.819999694824219</v>
          </cell>
          <cell r="G3143">
            <v>11.819999694824219</v>
          </cell>
          <cell r="H3143">
            <v>11.819999694824219</v>
          </cell>
          <cell r="I3143">
            <v>11.819999694824219</v>
          </cell>
          <cell r="J3143">
            <v>11.819999694824219</v>
          </cell>
        </row>
        <row r="3144">
          <cell r="A3144">
            <v>3303</v>
          </cell>
          <cell r="B3144" t="str">
            <v>TC PVC-D D=160mm L=0.15m</v>
          </cell>
          <cell r="C3144" t="str">
            <v>u</v>
          </cell>
          <cell r="D3144">
            <v>1.63</v>
          </cell>
          <cell r="E3144">
            <v>1.6299991607666016</v>
          </cell>
          <cell r="G3144">
            <v>1.6299991607666016</v>
          </cell>
          <cell r="H3144">
            <v>1.6299991607666016</v>
          </cell>
          <cell r="I3144">
            <v>1.6299991607666016</v>
          </cell>
          <cell r="J3144">
            <v>1.6299991607666016</v>
          </cell>
        </row>
        <row r="3145">
          <cell r="A3145">
            <v>3304</v>
          </cell>
          <cell r="B3145" t="str">
            <v>Viguetas de HA L=1.10 m</v>
          </cell>
          <cell r="C3145" t="str">
            <v>u</v>
          </cell>
          <cell r="D3145">
            <v>15.22</v>
          </cell>
          <cell r="E3145">
            <v>15.219993591308594</v>
          </cell>
          <cell r="G3145">
            <v>15.219993591308594</v>
          </cell>
          <cell r="H3145">
            <v>15.219993591308594</v>
          </cell>
          <cell r="I3145">
            <v>15.219993591308594</v>
          </cell>
          <cell r="J3145">
            <v>15.219993591308594</v>
          </cell>
        </row>
        <row r="3146">
          <cell r="A3146">
            <v>3305</v>
          </cell>
          <cell r="B3146" t="str">
            <v>Viguetas de HA L=1.30m</v>
          </cell>
          <cell r="C3146" t="str">
            <v>u</v>
          </cell>
          <cell r="D3146">
            <v>18.5</v>
          </cell>
          <cell r="E3146">
            <v>18.5</v>
          </cell>
          <cell r="G3146">
            <v>18.5</v>
          </cell>
          <cell r="H3146">
            <v>18.5</v>
          </cell>
          <cell r="I3146">
            <v>18.5</v>
          </cell>
          <cell r="J3146">
            <v>18.5</v>
          </cell>
        </row>
        <row r="3147">
          <cell r="A3147">
            <v>3306</v>
          </cell>
          <cell r="B3147" t="str">
            <v>Vigueta de HA L=1.80 m</v>
          </cell>
          <cell r="C3147" t="str">
            <v>u</v>
          </cell>
          <cell r="D3147">
            <v>26.5</v>
          </cell>
          <cell r="E3147">
            <v>26.5</v>
          </cell>
          <cell r="G3147">
            <v>26.5</v>
          </cell>
          <cell r="H3147">
            <v>26.5</v>
          </cell>
          <cell r="I3147">
            <v>26.5</v>
          </cell>
          <cell r="J3147">
            <v>26.5</v>
          </cell>
        </row>
        <row r="3148">
          <cell r="A3148">
            <v>3307</v>
          </cell>
          <cell r="B3148" t="str">
            <v xml:space="preserve">Caballete de señalizacion </v>
          </cell>
          <cell r="C3148" t="str">
            <v>u</v>
          </cell>
          <cell r="D3148">
            <v>42</v>
          </cell>
          <cell r="E3148">
            <v>42</v>
          </cell>
          <cell r="G3148">
            <v>42</v>
          </cell>
          <cell r="H3148">
            <v>42</v>
          </cell>
          <cell r="I3148">
            <v>42</v>
          </cell>
          <cell r="J3148">
            <v>42</v>
          </cell>
        </row>
        <row r="3149">
          <cell r="A3149">
            <v>3308</v>
          </cell>
          <cell r="B3149" t="str">
            <v>PApeleria</v>
          </cell>
          <cell r="C3149" t="str">
            <v>gbl</v>
          </cell>
          <cell r="D3149">
            <v>20</v>
          </cell>
          <cell r="E3149">
            <v>20</v>
          </cell>
          <cell r="G3149">
            <v>20</v>
          </cell>
          <cell r="H3149">
            <v>20</v>
          </cell>
          <cell r="I3149">
            <v>20</v>
          </cell>
          <cell r="J3149">
            <v>20</v>
          </cell>
        </row>
        <row r="3150">
          <cell r="A3150">
            <v>3309</v>
          </cell>
          <cell r="B3150" t="str">
            <v>Cuñas radiaLES</v>
          </cell>
          <cell r="C3150" t="str">
            <v>GLB</v>
          </cell>
          <cell r="D3150">
            <v>10</v>
          </cell>
          <cell r="E3150">
            <v>10</v>
          </cell>
          <cell r="G3150">
            <v>10</v>
          </cell>
          <cell r="H3150">
            <v>10</v>
          </cell>
          <cell r="I3150">
            <v>10</v>
          </cell>
          <cell r="J3150">
            <v>10</v>
          </cell>
        </row>
        <row r="3151">
          <cell r="A3151">
            <v>3310</v>
          </cell>
          <cell r="B3151" t="str">
            <v>CORREAS METALICAS G 80*30*15*2</v>
          </cell>
          <cell r="C3151" t="str">
            <v>ML</v>
          </cell>
          <cell r="D3151">
            <v>3.25</v>
          </cell>
          <cell r="E3151">
            <v>3.25</v>
          </cell>
          <cell r="G3151">
            <v>3.25</v>
          </cell>
          <cell r="H3151">
            <v>3.25</v>
          </cell>
          <cell r="I3151">
            <v>3.25</v>
          </cell>
          <cell r="J3151">
            <v>3.25</v>
          </cell>
        </row>
        <row r="3152">
          <cell r="A3152">
            <v>3311</v>
          </cell>
          <cell r="B3152" t="str">
            <v>TUBERIA PVC tipo B desague de 4"</v>
          </cell>
          <cell r="C3152" t="str">
            <v>m</v>
          </cell>
          <cell r="D3152">
            <v>4.3</v>
          </cell>
          <cell r="E3152">
            <v>4.2999992370605469</v>
          </cell>
          <cell r="G3152">
            <v>4.2999992370605469</v>
          </cell>
          <cell r="H3152">
            <v>4.2999992370605469</v>
          </cell>
          <cell r="I3152">
            <v>4.2999992370605469</v>
          </cell>
          <cell r="J3152">
            <v>4.2999992370605469</v>
          </cell>
        </row>
        <row r="3153">
          <cell r="A3153">
            <v>3312</v>
          </cell>
          <cell r="B3153" t="str">
            <v>TUBERIA P. roscable PVC 1/2 420 PSI</v>
          </cell>
          <cell r="C3153" t="str">
            <v>m</v>
          </cell>
          <cell r="D3153">
            <v>1.7</v>
          </cell>
          <cell r="E3153">
            <v>1.6999998092651367</v>
          </cell>
          <cell r="G3153">
            <v>1.6999998092651367</v>
          </cell>
          <cell r="H3153">
            <v>1.6999998092651367</v>
          </cell>
          <cell r="I3153">
            <v>1.6999998092651367</v>
          </cell>
          <cell r="J3153">
            <v>1.6999998092651367</v>
          </cell>
        </row>
        <row r="3154">
          <cell r="A3154">
            <v>3313</v>
          </cell>
          <cell r="B3154" t="str">
            <v>PiLARETES PREFABricados de 0.1x0.1x2.50m</v>
          </cell>
          <cell r="C3154" t="str">
            <v>u</v>
          </cell>
          <cell r="D3154">
            <v>14.15</v>
          </cell>
          <cell r="E3154">
            <v>14.149993896484375</v>
          </cell>
          <cell r="G3154">
            <v>14.149993896484375</v>
          </cell>
          <cell r="H3154">
            <v>14.149993896484375</v>
          </cell>
          <cell r="I3154">
            <v>14.149993896484375</v>
          </cell>
          <cell r="J3154">
            <v>14.149993896484375</v>
          </cell>
        </row>
        <row r="3155">
          <cell r="A3155">
            <v>3314</v>
          </cell>
          <cell r="B3155" t="str">
            <v>Rejilla de hierro(0.60x0.85) d=10mm</v>
          </cell>
          <cell r="C3155" t="str">
            <v>u</v>
          </cell>
          <cell r="D3155">
            <v>38.5</v>
          </cell>
          <cell r="E3155">
            <v>38.5</v>
          </cell>
          <cell r="G3155">
            <v>38.5</v>
          </cell>
          <cell r="H3155">
            <v>38.5</v>
          </cell>
          <cell r="I3155">
            <v>38.5</v>
          </cell>
          <cell r="J3155">
            <v>38.5</v>
          </cell>
        </row>
        <row r="3156">
          <cell r="A3156">
            <v>3315</v>
          </cell>
          <cell r="B3156" t="str">
            <v>COMPUERTA de madera y vastago</v>
          </cell>
          <cell r="C3156" t="str">
            <v>u</v>
          </cell>
          <cell r="D3156">
            <v>180</v>
          </cell>
          <cell r="E3156">
            <v>180</v>
          </cell>
          <cell r="G3156">
            <v>180</v>
          </cell>
          <cell r="H3156">
            <v>180</v>
          </cell>
          <cell r="I3156">
            <v>180</v>
          </cell>
          <cell r="J3156">
            <v>180</v>
          </cell>
        </row>
        <row r="3157">
          <cell r="A3157">
            <v>3316</v>
          </cell>
          <cell r="B3157" t="str">
            <v>Ladrillo cocido 0.12x0.18x0.07m</v>
          </cell>
          <cell r="C3157" t="str">
            <v>u</v>
          </cell>
          <cell r="D3157">
            <v>0.32</v>
          </cell>
          <cell r="E3157">
            <v>0.31999993324279785</v>
          </cell>
          <cell r="G3157">
            <v>0.31999993324279785</v>
          </cell>
          <cell r="H3157">
            <v>0.31999993324279785</v>
          </cell>
          <cell r="I3157">
            <v>0.31999993324279785</v>
          </cell>
          <cell r="J3157">
            <v>0.31999993324279785</v>
          </cell>
        </row>
        <row r="3158">
          <cell r="A3158">
            <v>3317</v>
          </cell>
          <cell r="B3158" t="str">
            <v>Planchas supertecho E=3.0mm</v>
          </cell>
          <cell r="C3158" t="str">
            <v>m2</v>
          </cell>
          <cell r="D3158">
            <v>10.5</v>
          </cell>
          <cell r="E3158">
            <v>10.5</v>
          </cell>
          <cell r="G3158">
            <v>10.5</v>
          </cell>
          <cell r="H3158">
            <v>10.5</v>
          </cell>
          <cell r="I3158">
            <v>10.5</v>
          </cell>
          <cell r="J3158">
            <v>10.5</v>
          </cell>
        </row>
        <row r="3159">
          <cell r="A3159">
            <v>3318</v>
          </cell>
          <cell r="B3159" t="str">
            <v>Tubo galvanizado de 2 1/2"</v>
          </cell>
          <cell r="C3159" t="str">
            <v>ml</v>
          </cell>
          <cell r="D3159">
            <v>6</v>
          </cell>
          <cell r="E3159">
            <v>6</v>
          </cell>
          <cell r="G3159">
            <v>6</v>
          </cell>
          <cell r="H3159">
            <v>6</v>
          </cell>
          <cell r="I3159">
            <v>6</v>
          </cell>
          <cell r="J3159">
            <v>6</v>
          </cell>
        </row>
        <row r="3160">
          <cell r="A3160">
            <v>3319</v>
          </cell>
          <cell r="B3160" t="str">
            <v>Caja de medidor electrica</v>
          </cell>
          <cell r="C3160" t="str">
            <v>u</v>
          </cell>
          <cell r="D3160">
            <v>35</v>
          </cell>
          <cell r="E3160">
            <v>35</v>
          </cell>
          <cell r="G3160">
            <v>35</v>
          </cell>
          <cell r="H3160">
            <v>35</v>
          </cell>
          <cell r="I3160">
            <v>35</v>
          </cell>
          <cell r="J3160">
            <v>35</v>
          </cell>
        </row>
        <row r="3161">
          <cell r="A3161">
            <v>3320</v>
          </cell>
          <cell r="B3161" t="str">
            <v>TABLERO DE DISTRIBUCION DE 4-8</v>
          </cell>
          <cell r="C3161" t="str">
            <v>U</v>
          </cell>
          <cell r="D3161">
            <v>32.5</v>
          </cell>
          <cell r="E3161">
            <v>32.5</v>
          </cell>
          <cell r="G3161">
            <v>32.5</v>
          </cell>
          <cell r="H3161">
            <v>32.5</v>
          </cell>
          <cell r="I3161">
            <v>32.5</v>
          </cell>
          <cell r="J3161">
            <v>32.5</v>
          </cell>
        </row>
        <row r="3162">
          <cell r="A3162">
            <v>3321</v>
          </cell>
          <cell r="B3162" t="str">
            <v>LAMPARA CAMPANA HALIDE 400WATTS</v>
          </cell>
          <cell r="C3162" t="str">
            <v>U</v>
          </cell>
          <cell r="D3162">
            <v>180</v>
          </cell>
          <cell r="E3162">
            <v>180</v>
          </cell>
          <cell r="G3162">
            <v>180</v>
          </cell>
          <cell r="H3162">
            <v>180</v>
          </cell>
          <cell r="I3162">
            <v>180</v>
          </cell>
          <cell r="J3162">
            <v>180</v>
          </cell>
        </row>
        <row r="3163">
          <cell r="A3163">
            <v>3322</v>
          </cell>
          <cell r="B3163" t="str">
            <v>CADENA</v>
          </cell>
          <cell r="C3163" t="str">
            <v>ML</v>
          </cell>
          <cell r="D3163">
            <v>5</v>
          </cell>
          <cell r="E3163">
            <v>5</v>
          </cell>
          <cell r="G3163">
            <v>5</v>
          </cell>
          <cell r="H3163">
            <v>5</v>
          </cell>
          <cell r="I3163">
            <v>5</v>
          </cell>
          <cell r="J3163">
            <v>5</v>
          </cell>
        </row>
        <row r="3164">
          <cell r="A3164">
            <v>3323</v>
          </cell>
          <cell r="B3164" t="str">
            <v>Breaker 220v</v>
          </cell>
          <cell r="C3164" t="str">
            <v>u</v>
          </cell>
          <cell r="D3164">
            <v>5.2</v>
          </cell>
          <cell r="E3164">
            <v>5.1999969482421875</v>
          </cell>
          <cell r="G3164">
            <v>5.1999969482421875</v>
          </cell>
          <cell r="H3164">
            <v>5.1999969482421875</v>
          </cell>
          <cell r="I3164">
            <v>5.1999969482421875</v>
          </cell>
          <cell r="J3164">
            <v>5.1999969482421875</v>
          </cell>
        </row>
        <row r="3165">
          <cell r="A3165">
            <v>3324</v>
          </cell>
          <cell r="B3165" t="str">
            <v>Tuberia roscable pvc 3/4 pulg</v>
          </cell>
          <cell r="C3165" t="str">
            <v>ml</v>
          </cell>
          <cell r="D3165">
            <v>1.92</v>
          </cell>
          <cell r="E3165">
            <v>1.9199991226196289</v>
          </cell>
          <cell r="G3165">
            <v>1.9199991226196289</v>
          </cell>
          <cell r="H3165">
            <v>1.9199991226196289</v>
          </cell>
          <cell r="I3165">
            <v>1.9199991226196289</v>
          </cell>
          <cell r="J3165">
            <v>1.9199991226196289</v>
          </cell>
        </row>
        <row r="3166">
          <cell r="A3166">
            <v>3325</v>
          </cell>
          <cell r="B3166" t="str">
            <v>Cablen Nº 10</v>
          </cell>
          <cell r="C3166" t="str">
            <v>ml</v>
          </cell>
          <cell r="D3166">
            <v>1.2</v>
          </cell>
          <cell r="E3166">
            <v>1.1999998092651367</v>
          </cell>
          <cell r="G3166">
            <v>1.1999998092651367</v>
          </cell>
          <cell r="H3166">
            <v>1.1999998092651367</v>
          </cell>
          <cell r="I3166">
            <v>1.1999998092651367</v>
          </cell>
          <cell r="J3166">
            <v>1.1999998092651367</v>
          </cell>
        </row>
        <row r="3167">
          <cell r="A3167">
            <v>3326</v>
          </cell>
          <cell r="B3167" t="str">
            <v>Cajetin redondo</v>
          </cell>
          <cell r="C3167" t="str">
            <v>u</v>
          </cell>
          <cell r="D3167">
            <v>0.8</v>
          </cell>
          <cell r="E3167">
            <v>0.79999971389770508</v>
          </cell>
          <cell r="G3167">
            <v>0.79999971389770508</v>
          </cell>
          <cell r="H3167">
            <v>0.79999971389770508</v>
          </cell>
          <cell r="I3167">
            <v>0.79999971389770508</v>
          </cell>
          <cell r="J3167">
            <v>0.79999971389770508</v>
          </cell>
        </row>
        <row r="3168">
          <cell r="A3168">
            <v>3327</v>
          </cell>
          <cell r="B3168" t="str">
            <v>Codo roscable pvc 3/4 pulg</v>
          </cell>
          <cell r="C3168" t="str">
            <v>u</v>
          </cell>
          <cell r="D3168">
            <v>0.9</v>
          </cell>
          <cell r="E3168">
            <v>0.89999961853027344</v>
          </cell>
          <cell r="G3168">
            <v>0.89999961853027344</v>
          </cell>
          <cell r="H3168">
            <v>0.89999961853027344</v>
          </cell>
          <cell r="I3168">
            <v>0.89999961853027344</v>
          </cell>
          <cell r="J3168">
            <v>0.89999961853027344</v>
          </cell>
        </row>
        <row r="3169">
          <cell r="A3169">
            <v>3328</v>
          </cell>
          <cell r="B3169" t="str">
            <v>Tee Roscable pvc 3/4 pulg</v>
          </cell>
          <cell r="C3169" t="str">
            <v>u</v>
          </cell>
          <cell r="D3169">
            <v>1.2</v>
          </cell>
          <cell r="E3169">
            <v>1.1999998092651367</v>
          </cell>
          <cell r="G3169">
            <v>1.1999998092651367</v>
          </cell>
          <cell r="H3169">
            <v>1.1999998092651367</v>
          </cell>
          <cell r="I3169">
            <v>1.1999998092651367</v>
          </cell>
          <cell r="J3169">
            <v>1.1999998092651367</v>
          </cell>
        </row>
        <row r="3170">
          <cell r="A3170">
            <v>3329</v>
          </cell>
          <cell r="B3170" t="str">
            <v>Asèrsores nelson mode 1804</v>
          </cell>
          <cell r="C3170" t="str">
            <v>u</v>
          </cell>
          <cell r="D3170">
            <v>22.2</v>
          </cell>
          <cell r="E3170">
            <v>22.199996948242188</v>
          </cell>
          <cell r="G3170">
            <v>22.199996948242188</v>
          </cell>
          <cell r="H3170">
            <v>22.199996948242188</v>
          </cell>
          <cell r="I3170">
            <v>22.199996948242188</v>
          </cell>
          <cell r="J3170">
            <v>22.199996948242188</v>
          </cell>
        </row>
        <row r="3171">
          <cell r="A3171">
            <v>3330</v>
          </cell>
          <cell r="B3171" t="str">
            <v>Poste de metal recto 2.60m</v>
          </cell>
          <cell r="C3171" t="str">
            <v>u</v>
          </cell>
          <cell r="D3171">
            <v>280</v>
          </cell>
          <cell r="E3171">
            <v>280</v>
          </cell>
          <cell r="G3171">
            <v>280</v>
          </cell>
          <cell r="H3171">
            <v>280</v>
          </cell>
          <cell r="I3171">
            <v>280</v>
          </cell>
          <cell r="J3171">
            <v>280</v>
          </cell>
        </row>
        <row r="3172">
          <cell r="A3172">
            <v>3331</v>
          </cell>
          <cell r="B3172" t="str">
            <v xml:space="preserve">Luminaria 250w/240v na tipo </v>
          </cell>
          <cell r="C3172" t="str">
            <v>u</v>
          </cell>
          <cell r="D3172">
            <v>780</v>
          </cell>
          <cell r="E3172">
            <v>780</v>
          </cell>
          <cell r="G3172">
            <v>780</v>
          </cell>
          <cell r="H3172">
            <v>780</v>
          </cell>
          <cell r="I3172">
            <v>780</v>
          </cell>
          <cell r="J3172">
            <v>780</v>
          </cell>
        </row>
        <row r="3173">
          <cell r="A3173">
            <v>3332</v>
          </cell>
          <cell r="B3173" t="str">
            <v>Base de HºSº 20*20</v>
          </cell>
          <cell r="C3173" t="str">
            <v>u</v>
          </cell>
          <cell r="D3173">
            <v>35</v>
          </cell>
          <cell r="E3173">
            <v>35</v>
          </cell>
          <cell r="G3173">
            <v>35</v>
          </cell>
          <cell r="H3173">
            <v>35</v>
          </cell>
          <cell r="I3173">
            <v>35</v>
          </cell>
          <cell r="J3173">
            <v>35</v>
          </cell>
        </row>
        <row r="3174">
          <cell r="A3174">
            <v>3333</v>
          </cell>
          <cell r="B3174" t="str">
            <v>CABLE CONcentrico #3*14 awg</v>
          </cell>
          <cell r="C3174" t="str">
            <v>m</v>
          </cell>
          <cell r="D3174">
            <v>3.2</v>
          </cell>
          <cell r="E3174">
            <v>3.1999988555908203</v>
          </cell>
          <cell r="G3174">
            <v>3.1999988555908203</v>
          </cell>
          <cell r="H3174">
            <v>3.1999988555908203</v>
          </cell>
          <cell r="I3174">
            <v>3.1999988555908203</v>
          </cell>
          <cell r="J3174">
            <v>3.1999988555908203</v>
          </cell>
        </row>
        <row r="3175">
          <cell r="A3175">
            <v>3334</v>
          </cell>
          <cell r="B3175" t="str">
            <v>Alambre galvanizado #14</v>
          </cell>
          <cell r="C3175" t="str">
            <v>kg</v>
          </cell>
          <cell r="D3175">
            <v>2.5</v>
          </cell>
          <cell r="E3175">
            <v>2.5</v>
          </cell>
          <cell r="G3175">
            <v>2.5</v>
          </cell>
          <cell r="H3175">
            <v>2.5</v>
          </cell>
          <cell r="I3175">
            <v>2.5</v>
          </cell>
          <cell r="J3175">
            <v>2.5</v>
          </cell>
        </row>
        <row r="3176">
          <cell r="A3176">
            <v>3335</v>
          </cell>
          <cell r="B3176" t="str">
            <v>Cinta autofundente 3 m</v>
          </cell>
          <cell r="C3176" t="str">
            <v>u</v>
          </cell>
          <cell r="D3176">
            <v>9</v>
          </cell>
          <cell r="E3176">
            <v>9</v>
          </cell>
          <cell r="G3176">
            <v>9</v>
          </cell>
          <cell r="H3176">
            <v>9</v>
          </cell>
          <cell r="I3176">
            <v>9</v>
          </cell>
          <cell r="J3176">
            <v>9</v>
          </cell>
        </row>
        <row r="3177">
          <cell r="A3177">
            <v>3336</v>
          </cell>
          <cell r="B3177" t="str">
            <v>Manguera politubo 3/4"</v>
          </cell>
          <cell r="C3177" t="str">
            <v>m</v>
          </cell>
          <cell r="D3177">
            <v>0.5</v>
          </cell>
          <cell r="E3177">
            <v>0.5</v>
          </cell>
          <cell r="G3177">
            <v>0.5</v>
          </cell>
          <cell r="H3177">
            <v>0.5</v>
          </cell>
          <cell r="I3177">
            <v>0.5</v>
          </cell>
          <cell r="J3177">
            <v>0.5</v>
          </cell>
        </row>
        <row r="3178">
          <cell r="A3178">
            <v>3337</v>
          </cell>
          <cell r="B3178" t="str">
            <v>Luminaria empotrable de aluminio, 70w / 240v luz verde</v>
          </cell>
          <cell r="C3178" t="str">
            <v>u</v>
          </cell>
          <cell r="D3178">
            <v>145</v>
          </cell>
          <cell r="E3178">
            <v>145</v>
          </cell>
          <cell r="G3178">
            <v>145</v>
          </cell>
          <cell r="H3178">
            <v>145</v>
          </cell>
          <cell r="I3178">
            <v>145</v>
          </cell>
          <cell r="J3178">
            <v>145</v>
          </cell>
        </row>
        <row r="3179">
          <cell r="A3179">
            <v>3338</v>
          </cell>
          <cell r="B3179" t="str">
            <v>CABLE CONcentrico #3*12 awg</v>
          </cell>
          <cell r="C3179" t="str">
            <v>m</v>
          </cell>
          <cell r="D3179">
            <v>0.4</v>
          </cell>
          <cell r="E3179">
            <v>0.39999985694885254</v>
          </cell>
          <cell r="G3179">
            <v>0.39999985694885254</v>
          </cell>
          <cell r="H3179">
            <v>0.39999985694885254</v>
          </cell>
          <cell r="I3179">
            <v>0.39999985694885254</v>
          </cell>
          <cell r="J3179">
            <v>0.39999985694885254</v>
          </cell>
        </row>
        <row r="3180">
          <cell r="A3180">
            <v>3339</v>
          </cell>
          <cell r="B3180" t="str">
            <v>Alambre galvanizado #12</v>
          </cell>
          <cell r="C3180" t="str">
            <v>kg</v>
          </cell>
          <cell r="D3180">
            <v>3.5</v>
          </cell>
          <cell r="E3180">
            <v>3.5</v>
          </cell>
          <cell r="G3180">
            <v>3.5</v>
          </cell>
          <cell r="H3180">
            <v>3.5</v>
          </cell>
          <cell r="I3180">
            <v>3.5</v>
          </cell>
          <cell r="J3180">
            <v>3.5</v>
          </cell>
        </row>
        <row r="3181">
          <cell r="A3181">
            <v>3340</v>
          </cell>
          <cell r="B3181" t="str">
            <v>Contactador de 40amp</v>
          </cell>
          <cell r="C3181" t="str">
            <v>u</v>
          </cell>
          <cell r="D3181">
            <v>10</v>
          </cell>
          <cell r="E3181">
            <v>10</v>
          </cell>
          <cell r="G3181">
            <v>10</v>
          </cell>
          <cell r="H3181">
            <v>10</v>
          </cell>
          <cell r="I3181">
            <v>10</v>
          </cell>
          <cell r="J3181">
            <v>10</v>
          </cell>
        </row>
        <row r="3182">
          <cell r="A3182">
            <v>3341</v>
          </cell>
          <cell r="B3182" t="str">
            <v>TEMPorisador electrico de luz</v>
          </cell>
          <cell r="C3182" t="str">
            <v>u</v>
          </cell>
          <cell r="D3182">
            <v>25</v>
          </cell>
          <cell r="E3182">
            <v>25</v>
          </cell>
          <cell r="G3182">
            <v>25</v>
          </cell>
          <cell r="H3182">
            <v>25</v>
          </cell>
          <cell r="I3182">
            <v>25</v>
          </cell>
          <cell r="J3182">
            <v>25</v>
          </cell>
        </row>
        <row r="3183">
          <cell r="A3183">
            <v>3342</v>
          </cell>
          <cell r="B3183" t="str">
            <v>Caja de distribucion</v>
          </cell>
          <cell r="C3183" t="str">
            <v>u</v>
          </cell>
          <cell r="D3183">
            <v>100</v>
          </cell>
          <cell r="E3183">
            <v>100</v>
          </cell>
          <cell r="G3183">
            <v>100</v>
          </cell>
          <cell r="H3183">
            <v>100</v>
          </cell>
          <cell r="I3183">
            <v>100</v>
          </cell>
          <cell r="J3183">
            <v>100</v>
          </cell>
        </row>
        <row r="3184">
          <cell r="A3184">
            <v>3343</v>
          </cell>
          <cell r="B3184" t="str">
            <v>Caja de Breaker</v>
          </cell>
          <cell r="C3184" t="str">
            <v>u</v>
          </cell>
          <cell r="D3184">
            <v>50</v>
          </cell>
          <cell r="E3184">
            <v>50</v>
          </cell>
          <cell r="G3184">
            <v>50</v>
          </cell>
          <cell r="H3184">
            <v>50</v>
          </cell>
          <cell r="I3184">
            <v>50</v>
          </cell>
          <cell r="J3184">
            <v>50</v>
          </cell>
        </row>
        <row r="3185">
          <cell r="A3185">
            <v>3344</v>
          </cell>
          <cell r="B3185" t="str">
            <v>Tierra para siembra</v>
          </cell>
          <cell r="C3185" t="str">
            <v>m3</v>
          </cell>
          <cell r="D3185">
            <v>8.81</v>
          </cell>
          <cell r="E3185">
            <v>8.80999755859375</v>
          </cell>
          <cell r="G3185">
            <v>8.80999755859375</v>
          </cell>
          <cell r="H3185">
            <v>8.80999755859375</v>
          </cell>
          <cell r="I3185">
            <v>8.80999755859375</v>
          </cell>
          <cell r="J3185">
            <v>8.80999755859375</v>
          </cell>
        </row>
        <row r="3186">
          <cell r="A3186">
            <v>3345</v>
          </cell>
          <cell r="B3186" t="str">
            <v>ABono</v>
          </cell>
          <cell r="C3186" t="str">
            <v>u</v>
          </cell>
          <cell r="D3186">
            <v>6</v>
          </cell>
          <cell r="E3186">
            <v>6</v>
          </cell>
          <cell r="G3186">
            <v>6</v>
          </cell>
          <cell r="H3186">
            <v>6</v>
          </cell>
          <cell r="I3186">
            <v>6</v>
          </cell>
          <cell r="J3186">
            <v>6</v>
          </cell>
        </row>
        <row r="3187">
          <cell r="A3187">
            <v>3346</v>
          </cell>
          <cell r="B3187" t="str">
            <v>Hortencias</v>
          </cell>
          <cell r="C3187" t="str">
            <v>u</v>
          </cell>
          <cell r="D3187">
            <v>9.6</v>
          </cell>
          <cell r="E3187">
            <v>9.5999984741210938</v>
          </cell>
          <cell r="G3187">
            <v>9.5999984741210938</v>
          </cell>
          <cell r="H3187">
            <v>9.5999984741210938</v>
          </cell>
          <cell r="I3187">
            <v>9.5999984741210938</v>
          </cell>
          <cell r="J3187">
            <v>9.5999984741210938</v>
          </cell>
        </row>
        <row r="3188">
          <cell r="A3188">
            <v>3347</v>
          </cell>
          <cell r="B3188" t="str">
            <v>CHiflera</v>
          </cell>
          <cell r="C3188" t="str">
            <v>u</v>
          </cell>
          <cell r="D3188">
            <v>9.5</v>
          </cell>
          <cell r="E3188">
            <v>9.5</v>
          </cell>
          <cell r="G3188">
            <v>9.5</v>
          </cell>
          <cell r="H3188">
            <v>9.5</v>
          </cell>
          <cell r="I3188">
            <v>9.5</v>
          </cell>
          <cell r="J3188">
            <v>9.5</v>
          </cell>
        </row>
        <row r="3189">
          <cell r="A3189">
            <v>3348</v>
          </cell>
          <cell r="B3189" t="str">
            <v>Plantas de Cintas</v>
          </cell>
          <cell r="C3189" t="str">
            <v>u</v>
          </cell>
          <cell r="D3189">
            <v>0.63</v>
          </cell>
          <cell r="E3189">
            <v>0.62999963760375977</v>
          </cell>
          <cell r="G3189">
            <v>0.62999963760375977</v>
          </cell>
          <cell r="H3189">
            <v>0.62999963760375977</v>
          </cell>
          <cell r="I3189">
            <v>0.62999963760375977</v>
          </cell>
          <cell r="J3189">
            <v>0.62999963760375977</v>
          </cell>
        </row>
        <row r="3190">
          <cell r="A3190">
            <v>3349</v>
          </cell>
          <cell r="B3190" t="str">
            <v>Velo de Novia</v>
          </cell>
          <cell r="C3190" t="str">
            <v>u</v>
          </cell>
          <cell r="D3190">
            <v>1.2</v>
          </cell>
          <cell r="E3190">
            <v>1.1999998092651367</v>
          </cell>
          <cell r="G3190">
            <v>1.1999998092651367</v>
          </cell>
          <cell r="H3190">
            <v>1.1999998092651367</v>
          </cell>
          <cell r="I3190">
            <v>1.1999998092651367</v>
          </cell>
          <cell r="J3190">
            <v>1.1999998092651367</v>
          </cell>
        </row>
        <row r="3191">
          <cell r="A3191">
            <v>3350</v>
          </cell>
          <cell r="B3191" t="str">
            <v>CEsped San Agustin</v>
          </cell>
          <cell r="C3191" t="str">
            <v>m2</v>
          </cell>
          <cell r="D3191">
            <v>4.5</v>
          </cell>
          <cell r="E3191">
            <v>4.5</v>
          </cell>
          <cell r="G3191">
            <v>4.5</v>
          </cell>
          <cell r="H3191">
            <v>4.5</v>
          </cell>
          <cell r="I3191">
            <v>4.5</v>
          </cell>
          <cell r="J3191">
            <v>4.5</v>
          </cell>
        </row>
        <row r="3192">
          <cell r="A3192">
            <v>3351</v>
          </cell>
          <cell r="B3192" t="str">
            <v>Rosas</v>
          </cell>
          <cell r="C3192" t="str">
            <v>u</v>
          </cell>
          <cell r="D3192">
            <v>8.1999999999999993</v>
          </cell>
          <cell r="E3192">
            <v>8.1999969482421875</v>
          </cell>
          <cell r="G3192">
            <v>8.1999969482421875</v>
          </cell>
          <cell r="H3192">
            <v>8.1999969482421875</v>
          </cell>
          <cell r="I3192">
            <v>8.1999969482421875</v>
          </cell>
          <cell r="J3192">
            <v>8.1999969482421875</v>
          </cell>
        </row>
        <row r="3193">
          <cell r="A3193">
            <v>3352</v>
          </cell>
          <cell r="B3193" t="str">
            <v>Accesorios de pasamano</v>
          </cell>
          <cell r="C3193" t="str">
            <v>glb</v>
          </cell>
          <cell r="D3193">
            <v>20</v>
          </cell>
          <cell r="E3193">
            <v>20</v>
          </cell>
          <cell r="G3193">
            <v>20</v>
          </cell>
          <cell r="H3193">
            <v>20</v>
          </cell>
          <cell r="I3193">
            <v>20</v>
          </cell>
          <cell r="J3193">
            <v>20</v>
          </cell>
        </row>
        <row r="3194">
          <cell r="A3194">
            <v>3353</v>
          </cell>
          <cell r="B3194" t="str">
            <v>Adoquin de color</v>
          </cell>
          <cell r="C3194" t="str">
            <v>m2</v>
          </cell>
          <cell r="D3194">
            <v>18</v>
          </cell>
          <cell r="E3194">
            <v>18</v>
          </cell>
          <cell r="G3194">
            <v>18</v>
          </cell>
          <cell r="H3194">
            <v>18</v>
          </cell>
          <cell r="I3194">
            <v>18</v>
          </cell>
          <cell r="J3194">
            <v>18</v>
          </cell>
        </row>
        <row r="3195">
          <cell r="A3195">
            <v>3354</v>
          </cell>
          <cell r="B3195" t="str">
            <v>VALVULA COMPUERTA HF-SB-EL-160MM-PVC-CC</v>
          </cell>
          <cell r="C3195" t="str">
            <v>U</v>
          </cell>
          <cell r="D3195">
            <v>520</v>
          </cell>
          <cell r="E3195">
            <v>520</v>
          </cell>
          <cell r="G3195">
            <v>520</v>
          </cell>
          <cell r="H3195">
            <v>520</v>
          </cell>
          <cell r="I3195">
            <v>520</v>
          </cell>
          <cell r="J3195">
            <v>520</v>
          </cell>
        </row>
        <row r="3196">
          <cell r="A3196">
            <v>3355</v>
          </cell>
          <cell r="B3196" t="str">
            <v>VALVULA COMPUERTA HF-SB-EL-200MM-PVC-CC</v>
          </cell>
          <cell r="C3196" t="str">
            <v>U</v>
          </cell>
          <cell r="D3196">
            <v>795</v>
          </cell>
          <cell r="E3196">
            <v>795</v>
          </cell>
          <cell r="G3196">
            <v>795</v>
          </cell>
          <cell r="H3196">
            <v>795</v>
          </cell>
          <cell r="I3196">
            <v>795</v>
          </cell>
          <cell r="J3196">
            <v>795</v>
          </cell>
        </row>
        <row r="3197">
          <cell r="A3197">
            <v>3356</v>
          </cell>
          <cell r="B3197" t="str">
            <v xml:space="preserve">UNION GIBAULT HF SIMETRICA 160mm </v>
          </cell>
          <cell r="C3197" t="str">
            <v>u</v>
          </cell>
          <cell r="D3197">
            <v>88.5</v>
          </cell>
          <cell r="E3197">
            <v>88.5</v>
          </cell>
          <cell r="G3197">
            <v>88.5</v>
          </cell>
          <cell r="H3197">
            <v>88.5</v>
          </cell>
          <cell r="I3197">
            <v>88.5</v>
          </cell>
          <cell r="J3197">
            <v>88.5</v>
          </cell>
        </row>
        <row r="3198">
          <cell r="A3198">
            <v>3357</v>
          </cell>
          <cell r="B3198" t="str">
            <v xml:space="preserve">UNION GIBAULT HF SIMETRICA 200mm </v>
          </cell>
          <cell r="C3198" t="str">
            <v>U</v>
          </cell>
          <cell r="D3198">
            <v>98.5</v>
          </cell>
          <cell r="E3198">
            <v>98.5</v>
          </cell>
          <cell r="G3198">
            <v>98.5</v>
          </cell>
          <cell r="H3198">
            <v>98.5</v>
          </cell>
          <cell r="I3198">
            <v>98.5</v>
          </cell>
          <cell r="J3198">
            <v>98.5</v>
          </cell>
        </row>
        <row r="3199">
          <cell r="A3199">
            <v>3358</v>
          </cell>
          <cell r="B3199" t="str">
            <v>VALVULA COMPUERTA HF-SB-EL-110MM-PVC-CC</v>
          </cell>
          <cell r="C3199" t="str">
            <v>U</v>
          </cell>
          <cell r="D3199">
            <v>295</v>
          </cell>
          <cell r="E3199">
            <v>295</v>
          </cell>
          <cell r="G3199">
            <v>295</v>
          </cell>
          <cell r="H3199">
            <v>295</v>
          </cell>
          <cell r="I3199">
            <v>295</v>
          </cell>
          <cell r="J3199">
            <v>295</v>
          </cell>
        </row>
        <row r="3200">
          <cell r="A3200">
            <v>3359</v>
          </cell>
          <cell r="B3200" t="str">
            <v>TUBERIA PVC U/Z DE PRESION 160MM 1.25MPA</v>
          </cell>
          <cell r="C3200" t="str">
            <v>ML</v>
          </cell>
          <cell r="D3200">
            <v>195.5</v>
          </cell>
          <cell r="E3200">
            <v>195.5</v>
          </cell>
          <cell r="G3200">
            <v>195.5</v>
          </cell>
          <cell r="H3200">
            <v>195.5</v>
          </cell>
          <cell r="I3200">
            <v>195.5</v>
          </cell>
          <cell r="J3200">
            <v>195.5</v>
          </cell>
        </row>
        <row r="3201">
          <cell r="A3201">
            <v>3360</v>
          </cell>
          <cell r="B3201" t="str">
            <v>TUBERIA PVC U/Z DE PRESION 200MM 1.25MPA</v>
          </cell>
          <cell r="C3201" t="str">
            <v>ML</v>
          </cell>
          <cell r="D3201">
            <v>290.42</v>
          </cell>
          <cell r="E3201">
            <v>290.419921875</v>
          </cell>
          <cell r="G3201">
            <v>290.419921875</v>
          </cell>
          <cell r="H3201">
            <v>290.419921875</v>
          </cell>
          <cell r="I3201">
            <v>290.419921875</v>
          </cell>
          <cell r="J3201">
            <v>290.419921875</v>
          </cell>
        </row>
        <row r="3202">
          <cell r="A3202">
            <v>3361</v>
          </cell>
          <cell r="B3202" t="str">
            <v>TEE PVC U/Z D=160MM</v>
          </cell>
          <cell r="C3202" t="str">
            <v>U</v>
          </cell>
          <cell r="D3202">
            <v>117.79</v>
          </cell>
          <cell r="E3202">
            <v>117.78997802734375</v>
          </cell>
          <cell r="G3202">
            <v>117.78997802734375</v>
          </cell>
          <cell r="H3202">
            <v>117.78997802734375</v>
          </cell>
          <cell r="I3202">
            <v>117.78997802734375</v>
          </cell>
          <cell r="J3202">
            <v>117.78997802734375</v>
          </cell>
        </row>
        <row r="3203">
          <cell r="A3203">
            <v>3362</v>
          </cell>
          <cell r="B3203" t="str">
            <v>Tee PVC D=200MM U/Z PRESION</v>
          </cell>
          <cell r="C3203" t="str">
            <v>U</v>
          </cell>
          <cell r="D3203">
            <v>195.35</v>
          </cell>
          <cell r="E3203">
            <v>195.3499755859375</v>
          </cell>
          <cell r="G3203">
            <v>195.3499755859375</v>
          </cell>
          <cell r="H3203">
            <v>195.3499755859375</v>
          </cell>
          <cell r="I3203">
            <v>195.3499755859375</v>
          </cell>
          <cell r="J3203">
            <v>195.3499755859375</v>
          </cell>
        </row>
        <row r="3204">
          <cell r="A3204">
            <v>3363</v>
          </cell>
          <cell r="B3204" t="str">
            <v>TEE PVC REDUCTORA 160*110MM U/Z PRESION</v>
          </cell>
          <cell r="C3204" t="str">
            <v>U</v>
          </cell>
          <cell r="D3204">
            <v>125.32</v>
          </cell>
          <cell r="E3204">
            <v>125.3199462890625</v>
          </cell>
          <cell r="G3204">
            <v>125.3199462890625</v>
          </cell>
          <cell r="H3204">
            <v>125.3199462890625</v>
          </cell>
          <cell r="I3204">
            <v>125.3199462890625</v>
          </cell>
          <cell r="J3204">
            <v>125.3199462890625</v>
          </cell>
        </row>
        <row r="3205">
          <cell r="A3205">
            <v>3364</v>
          </cell>
          <cell r="B3205" t="str">
            <v>Codo PVC D=160MM * 90º U/Z</v>
          </cell>
          <cell r="C3205" t="str">
            <v>U</v>
          </cell>
          <cell r="D3205">
            <v>94.6</v>
          </cell>
          <cell r="E3205">
            <v>94.5999755859375</v>
          </cell>
          <cell r="G3205">
            <v>94.5999755859375</v>
          </cell>
          <cell r="H3205">
            <v>94.5999755859375</v>
          </cell>
          <cell r="I3205">
            <v>94.5999755859375</v>
          </cell>
          <cell r="J3205">
            <v>94.5999755859375</v>
          </cell>
        </row>
        <row r="3206">
          <cell r="A3206">
            <v>3365</v>
          </cell>
          <cell r="B3206" t="str">
            <v xml:space="preserve">CODO 45º PVC 160MM </v>
          </cell>
          <cell r="C3206" t="str">
            <v>U</v>
          </cell>
          <cell r="D3206">
            <v>91.3</v>
          </cell>
          <cell r="E3206">
            <v>91.29998779296875</v>
          </cell>
          <cell r="G3206">
            <v>91.29998779296875</v>
          </cell>
          <cell r="H3206">
            <v>91.29998779296875</v>
          </cell>
          <cell r="I3206">
            <v>91.29998779296875</v>
          </cell>
          <cell r="J3206">
            <v>91.29998779296875</v>
          </cell>
        </row>
        <row r="3207">
          <cell r="A3207">
            <v>3366</v>
          </cell>
          <cell r="B3207" t="str">
            <v>CODO 90º  PVC U/Z 200MM</v>
          </cell>
          <cell r="C3207" t="str">
            <v>U</v>
          </cell>
          <cell r="D3207">
            <v>110</v>
          </cell>
          <cell r="E3207">
            <v>110</v>
          </cell>
          <cell r="G3207">
            <v>110</v>
          </cell>
          <cell r="H3207">
            <v>110</v>
          </cell>
          <cell r="I3207">
            <v>110</v>
          </cell>
          <cell r="J3207">
            <v>110</v>
          </cell>
        </row>
        <row r="3208">
          <cell r="A3208">
            <v>3367</v>
          </cell>
          <cell r="B3208" t="str">
            <v>CODO PVC 45° x 200mm U/Z</v>
          </cell>
          <cell r="C3208" t="str">
            <v>U</v>
          </cell>
          <cell r="D3208">
            <v>105.23</v>
          </cell>
          <cell r="E3208">
            <v>105.22998046875</v>
          </cell>
          <cell r="G3208">
            <v>105.22998046875</v>
          </cell>
          <cell r="H3208">
            <v>105.22998046875</v>
          </cell>
          <cell r="I3208">
            <v>105.22998046875</v>
          </cell>
          <cell r="J3208">
            <v>105.22998046875</v>
          </cell>
        </row>
        <row r="3209">
          <cell r="A3209">
            <v>3368</v>
          </cell>
          <cell r="B3209" t="str">
            <v>encofrado de madera para columnas y riostras</v>
          </cell>
          <cell r="C3209" t="str">
            <v>m2</v>
          </cell>
          <cell r="D3209">
            <v>12.02</v>
          </cell>
          <cell r="E3209">
            <v>12.019996643066406</v>
          </cell>
          <cell r="G3209">
            <v>12.019996643066406</v>
          </cell>
          <cell r="H3209">
            <v>12.019996643066406</v>
          </cell>
          <cell r="I3209">
            <v>12.019996643066406</v>
          </cell>
          <cell r="J3209">
            <v>12.019996643066406</v>
          </cell>
        </row>
        <row r="3210">
          <cell r="A3210">
            <v>3369</v>
          </cell>
          <cell r="B3210" t="str">
            <v>encofrado de madera para losa</v>
          </cell>
          <cell r="C3210" t="str">
            <v>m2</v>
          </cell>
          <cell r="D3210">
            <v>13.65</v>
          </cell>
          <cell r="E3210">
            <v>13.649993896484375</v>
          </cell>
          <cell r="G3210">
            <v>13.649993896484375</v>
          </cell>
          <cell r="H3210">
            <v>13.649993896484375</v>
          </cell>
          <cell r="I3210">
            <v>13.649993896484375</v>
          </cell>
          <cell r="J3210">
            <v>13.649993896484375</v>
          </cell>
        </row>
        <row r="3211">
          <cell r="A3211">
            <v>3370</v>
          </cell>
          <cell r="B3211" t="str">
            <v>encofrado (varios usos) dados</v>
          </cell>
          <cell r="C3211" t="str">
            <v>u</v>
          </cell>
          <cell r="D3211">
            <v>3</v>
          </cell>
          <cell r="E3211">
            <v>3</v>
          </cell>
          <cell r="G3211">
            <v>3</v>
          </cell>
          <cell r="H3211">
            <v>3</v>
          </cell>
          <cell r="I3211">
            <v>3</v>
          </cell>
          <cell r="J3211">
            <v>3</v>
          </cell>
        </row>
        <row r="3212">
          <cell r="A3212">
            <v>3371</v>
          </cell>
          <cell r="B3212" t="str">
            <v>acero de refuerzo (losaTapa)</v>
          </cell>
          <cell r="C3212" t="str">
            <v>kg</v>
          </cell>
          <cell r="D3212">
            <v>0.89</v>
          </cell>
          <cell r="E3212">
            <v>0.8899998664855957</v>
          </cell>
          <cell r="G3212">
            <v>0.8899998664855957</v>
          </cell>
          <cell r="H3212">
            <v>0.8899998664855957</v>
          </cell>
          <cell r="I3212">
            <v>0.8899998664855957</v>
          </cell>
          <cell r="J3212">
            <v>0.8899998664855957</v>
          </cell>
        </row>
        <row r="3213">
          <cell r="A3213">
            <v>3372</v>
          </cell>
          <cell r="B3213" t="str">
            <v xml:space="preserve"> acero ref. D=16 mm (estrivo)</v>
          </cell>
          <cell r="C3213" t="str">
            <v>u</v>
          </cell>
          <cell r="D3213">
            <v>5</v>
          </cell>
          <cell r="E3213">
            <v>5</v>
          </cell>
          <cell r="G3213">
            <v>5</v>
          </cell>
          <cell r="H3213">
            <v>5</v>
          </cell>
          <cell r="I3213">
            <v>5</v>
          </cell>
          <cell r="J3213">
            <v>5</v>
          </cell>
        </row>
        <row r="3214">
          <cell r="A3214">
            <v>3373</v>
          </cell>
          <cell r="B3214" t="str">
            <v>encf. Plywood 9 mm (dobe uso )</v>
          </cell>
          <cell r="C3214" t="str">
            <v>m2</v>
          </cell>
          <cell r="D3214">
            <v>5</v>
          </cell>
          <cell r="E3214">
            <v>5</v>
          </cell>
          <cell r="G3214">
            <v>5</v>
          </cell>
          <cell r="H3214">
            <v>5</v>
          </cell>
          <cell r="I3214">
            <v>5</v>
          </cell>
          <cell r="J3214">
            <v>5</v>
          </cell>
        </row>
        <row r="3215">
          <cell r="A3215">
            <v>3374</v>
          </cell>
          <cell r="B3215" t="str">
            <v>GRAVA de 4 a 7 cm (lecho del filtro)</v>
          </cell>
          <cell r="C3215" t="str">
            <v>m3</v>
          </cell>
          <cell r="D3215">
            <v>40</v>
          </cell>
          <cell r="E3215">
            <v>40</v>
          </cell>
          <cell r="G3215">
            <v>40</v>
          </cell>
          <cell r="H3215">
            <v>40</v>
          </cell>
          <cell r="I3215">
            <v>40</v>
          </cell>
          <cell r="J3215">
            <v>40</v>
          </cell>
        </row>
        <row r="3216">
          <cell r="A3216">
            <v>3375</v>
          </cell>
          <cell r="B3216" t="str">
            <v>Saquillos</v>
          </cell>
          <cell r="C3216" t="str">
            <v>u</v>
          </cell>
          <cell r="D3216">
            <v>0.2</v>
          </cell>
          <cell r="E3216">
            <v>0.19999992847442627</v>
          </cell>
          <cell r="G3216">
            <v>0.19999992847442627</v>
          </cell>
          <cell r="H3216">
            <v>0.19999992847442627</v>
          </cell>
          <cell r="I3216">
            <v>0.19999992847442627</v>
          </cell>
          <cell r="J3216">
            <v>0.19999992847442627</v>
          </cell>
        </row>
        <row r="3217">
          <cell r="A3217">
            <v>3376</v>
          </cell>
          <cell r="B3217" t="str">
            <v>Estacas, pintura varios (km)</v>
          </cell>
          <cell r="C3217" t="str">
            <v>global</v>
          </cell>
          <cell r="D3217">
            <v>10</v>
          </cell>
          <cell r="E3217">
            <v>10</v>
          </cell>
          <cell r="G3217">
            <v>10</v>
          </cell>
          <cell r="H3217">
            <v>10</v>
          </cell>
          <cell r="I3217">
            <v>10</v>
          </cell>
          <cell r="J3217">
            <v>10</v>
          </cell>
        </row>
        <row r="3218">
          <cell r="A3218">
            <v>3377</v>
          </cell>
          <cell r="B3218" t="str">
            <v>Varilla lisa D=1/2"  L=0.40m</v>
          </cell>
          <cell r="C3218" t="str">
            <v>u</v>
          </cell>
          <cell r="D3218">
            <v>4.0999999999999996</v>
          </cell>
          <cell r="E3218">
            <v>4.0999984741210938</v>
          </cell>
          <cell r="G3218">
            <v>4.0999984741210938</v>
          </cell>
          <cell r="H3218">
            <v>4.0999984741210938</v>
          </cell>
          <cell r="I3218">
            <v>4.0999984741210938</v>
          </cell>
          <cell r="J3218">
            <v>4.0999984741210938</v>
          </cell>
        </row>
        <row r="3219">
          <cell r="A3219">
            <v>3378</v>
          </cell>
          <cell r="B3219" t="str">
            <v>PASo peatonal a=0.60m</v>
          </cell>
          <cell r="C3219" t="str">
            <v>u</v>
          </cell>
          <cell r="D3219">
            <v>12</v>
          </cell>
          <cell r="E3219">
            <v>12</v>
          </cell>
          <cell r="G3219">
            <v>12</v>
          </cell>
          <cell r="H3219">
            <v>12</v>
          </cell>
          <cell r="I3219">
            <v>12</v>
          </cell>
          <cell r="J3219">
            <v>12</v>
          </cell>
        </row>
        <row r="3220">
          <cell r="A3220">
            <v>3379</v>
          </cell>
          <cell r="B3220" t="str">
            <v>correa METALICA DE 60*30*10*1.5 mm</v>
          </cell>
          <cell r="C3220" t="str">
            <v>ml</v>
          </cell>
          <cell r="D3220">
            <v>2.95</v>
          </cell>
          <cell r="E3220">
            <v>2.9499988555908203</v>
          </cell>
          <cell r="G3220">
            <v>2.9499988555908203</v>
          </cell>
          <cell r="H3220">
            <v>2.9499988555908203</v>
          </cell>
          <cell r="I3220">
            <v>2.9499988555908203</v>
          </cell>
          <cell r="J3220">
            <v>2.9499988555908203</v>
          </cell>
        </row>
        <row r="3221">
          <cell r="A3221">
            <v>3380</v>
          </cell>
          <cell r="B3221" t="str">
            <v>Brocal de Hº Cº en perimetro</v>
          </cell>
          <cell r="C3221" t="str">
            <v>u</v>
          </cell>
          <cell r="D3221">
            <v>28.5</v>
          </cell>
          <cell r="E3221">
            <v>28.5</v>
          </cell>
          <cell r="G3221">
            <v>28.5</v>
          </cell>
          <cell r="H3221">
            <v>28.5</v>
          </cell>
          <cell r="I3221">
            <v>28.5</v>
          </cell>
          <cell r="J3221">
            <v>28.5</v>
          </cell>
        </row>
        <row r="3222">
          <cell r="A3222">
            <v>3381</v>
          </cell>
          <cell r="B3222" t="str">
            <v>GRAVA d=2"</v>
          </cell>
          <cell r="C3222" t="str">
            <v>M3</v>
          </cell>
          <cell r="D3222">
            <v>45</v>
          </cell>
          <cell r="E3222">
            <v>45</v>
          </cell>
          <cell r="G3222">
            <v>45</v>
          </cell>
          <cell r="H3222">
            <v>45</v>
          </cell>
          <cell r="I3222">
            <v>45</v>
          </cell>
          <cell r="J3222">
            <v>45</v>
          </cell>
        </row>
        <row r="3223">
          <cell r="A3223">
            <v>3382</v>
          </cell>
          <cell r="B3223" t="str">
            <v>Plastocrete 161R</v>
          </cell>
          <cell r="C3223" t="str">
            <v>GL</v>
          </cell>
          <cell r="D3223">
            <v>6.4</v>
          </cell>
          <cell r="E3223">
            <v>6.3999977111816406</v>
          </cell>
          <cell r="G3223">
            <v>6.3999977111816406</v>
          </cell>
          <cell r="H3223">
            <v>6.3999977111816406</v>
          </cell>
          <cell r="I3223">
            <v>6.3999977111816406</v>
          </cell>
          <cell r="J3223">
            <v>6.3999977111816406</v>
          </cell>
        </row>
        <row r="3224">
          <cell r="A3224">
            <v>3383</v>
          </cell>
          <cell r="B3224" t="str">
            <v>zinc</v>
          </cell>
          <cell r="C3224">
            <v>3383</v>
          </cell>
          <cell r="D3224">
            <v>3383</v>
          </cell>
          <cell r="E3224">
            <v>3383</v>
          </cell>
          <cell r="G3224">
            <v>3383</v>
          </cell>
          <cell r="H3224">
            <v>3383</v>
          </cell>
          <cell r="I3224">
            <v>3383</v>
          </cell>
          <cell r="J3224">
            <v>3383</v>
          </cell>
        </row>
        <row r="3225">
          <cell r="A3225">
            <v>3384</v>
          </cell>
          <cell r="B3225" t="str">
            <v>zinc de 10pies</v>
          </cell>
          <cell r="C3225" t="str">
            <v>u</v>
          </cell>
          <cell r="D3225">
            <v>5.6</v>
          </cell>
          <cell r="E3225">
            <v>5.5999984741210938</v>
          </cell>
          <cell r="G3225">
            <v>5.5999984741210938</v>
          </cell>
          <cell r="H3225">
            <v>5.5999984741210938</v>
          </cell>
          <cell r="I3225">
            <v>5.5999984741210938</v>
          </cell>
          <cell r="J3225">
            <v>5.5999984741210938</v>
          </cell>
        </row>
        <row r="3226">
          <cell r="A3226">
            <v>3385</v>
          </cell>
          <cell r="B3226" t="str">
            <v>RECipiente circular madrera H=0.60m d=0.40 m seique</v>
          </cell>
          <cell r="C3226" t="str">
            <v>u</v>
          </cell>
          <cell r="D3226">
            <v>49</v>
          </cell>
          <cell r="E3226">
            <v>49</v>
          </cell>
          <cell r="G3226">
            <v>49</v>
          </cell>
          <cell r="H3226">
            <v>49</v>
          </cell>
          <cell r="I3226">
            <v>49</v>
          </cell>
          <cell r="J3226">
            <v>49</v>
          </cell>
        </row>
        <row r="3227">
          <cell r="A3227">
            <v>3386</v>
          </cell>
          <cell r="B3227" t="str">
            <v>Cuarton de madera dura 10x50</v>
          </cell>
          <cell r="C3227" t="str">
            <v>ml</v>
          </cell>
          <cell r="D3227">
            <v>6</v>
          </cell>
          <cell r="E3227">
            <v>6</v>
          </cell>
          <cell r="G3227">
            <v>6</v>
          </cell>
          <cell r="H3227">
            <v>6</v>
          </cell>
          <cell r="I3227">
            <v>6</v>
          </cell>
          <cell r="J3227">
            <v>6</v>
          </cell>
        </row>
        <row r="3228">
          <cell r="A3228">
            <v>3387</v>
          </cell>
          <cell r="B3228" t="str">
            <v>Tiras de madera dura 5cm</v>
          </cell>
          <cell r="C3228" t="str">
            <v>ml</v>
          </cell>
          <cell r="D3228">
            <v>2.62</v>
          </cell>
          <cell r="E3228">
            <v>2.6199989318847656</v>
          </cell>
          <cell r="G3228">
            <v>2.6199989318847656</v>
          </cell>
          <cell r="H3228">
            <v>2.6199989318847656</v>
          </cell>
          <cell r="I3228">
            <v>2.6199989318847656</v>
          </cell>
          <cell r="J3228">
            <v>2.6199989318847656</v>
          </cell>
        </row>
        <row r="3229">
          <cell r="A3229">
            <v>3388</v>
          </cell>
          <cell r="B3229" t="str">
            <v>Anclaje</v>
          </cell>
          <cell r="C3229" t="str">
            <v>m3</v>
          </cell>
          <cell r="D3229">
            <v>68</v>
          </cell>
          <cell r="E3229">
            <v>68</v>
          </cell>
          <cell r="G3229">
            <v>68</v>
          </cell>
          <cell r="H3229">
            <v>68</v>
          </cell>
          <cell r="I3229">
            <v>68</v>
          </cell>
          <cell r="J3229">
            <v>68</v>
          </cell>
        </row>
        <row r="3230">
          <cell r="A3230">
            <v>3389</v>
          </cell>
          <cell r="B3230" t="str">
            <v>Encofrado EN BORDILLOS</v>
          </cell>
          <cell r="C3230" t="str">
            <v>ML</v>
          </cell>
          <cell r="D3230">
            <v>3.5</v>
          </cell>
          <cell r="E3230">
            <v>3.5</v>
          </cell>
          <cell r="G3230">
            <v>3.5</v>
          </cell>
          <cell r="H3230">
            <v>3.5</v>
          </cell>
          <cell r="I3230">
            <v>3.5</v>
          </cell>
          <cell r="J3230">
            <v>3.5</v>
          </cell>
        </row>
        <row r="3231">
          <cell r="A3231">
            <v>3390</v>
          </cell>
          <cell r="B3231" t="str">
            <v>Tabla DEMADERA SEIQUE 0.22*0.04*2.3M</v>
          </cell>
          <cell r="C3231" t="str">
            <v>m2</v>
          </cell>
          <cell r="D3231">
            <v>15</v>
          </cell>
          <cell r="E3231">
            <v>15</v>
          </cell>
          <cell r="G3231">
            <v>15</v>
          </cell>
          <cell r="H3231">
            <v>15</v>
          </cell>
          <cell r="I3231">
            <v>15</v>
          </cell>
          <cell r="J3231">
            <v>15</v>
          </cell>
        </row>
        <row r="3232">
          <cell r="A3232">
            <v>3391</v>
          </cell>
          <cell r="B3232" t="str">
            <v>EMPORADO Y LAQUEADO CON BARNIZ</v>
          </cell>
          <cell r="C3232" t="str">
            <v>U</v>
          </cell>
          <cell r="D3232">
            <v>12</v>
          </cell>
          <cell r="E3232">
            <v>12</v>
          </cell>
          <cell r="G3232">
            <v>12</v>
          </cell>
          <cell r="H3232">
            <v>12</v>
          </cell>
          <cell r="I3232">
            <v>12</v>
          </cell>
          <cell r="J3232">
            <v>12</v>
          </cell>
        </row>
        <row r="3233">
          <cell r="A3233">
            <v>3392</v>
          </cell>
          <cell r="B3233" t="str">
            <v>EMPORADO Y LAQUEADO  CON BARNIZ M2</v>
          </cell>
          <cell r="C3233" t="str">
            <v>M2</v>
          </cell>
          <cell r="D3233">
            <v>3.52</v>
          </cell>
          <cell r="E3233">
            <v>3.5199985504150391</v>
          </cell>
          <cell r="G3233">
            <v>3.5199985504150391</v>
          </cell>
          <cell r="H3233">
            <v>3.5199985504150391</v>
          </cell>
          <cell r="I3233">
            <v>3.5199985504150391</v>
          </cell>
          <cell r="J3233">
            <v>3.5199985504150391</v>
          </cell>
        </row>
        <row r="3234">
          <cell r="A3234">
            <v>3393</v>
          </cell>
          <cell r="B3234" t="str">
            <v>MESON DE MADERA LAUREL 0.60 M</v>
          </cell>
          <cell r="C3234" t="str">
            <v>ML</v>
          </cell>
          <cell r="D3234">
            <v>23.5</v>
          </cell>
          <cell r="E3234">
            <v>23.5</v>
          </cell>
          <cell r="G3234">
            <v>23.5</v>
          </cell>
          <cell r="H3234">
            <v>23.5</v>
          </cell>
          <cell r="I3234">
            <v>23.5</v>
          </cell>
          <cell r="J3234">
            <v>23.5</v>
          </cell>
        </row>
        <row r="3235">
          <cell r="A3235">
            <v>3394</v>
          </cell>
          <cell r="B3235" t="str">
            <v>CASILLEROS en tablero melaminico RH puerta y cerradura</v>
          </cell>
          <cell r="C3235" t="str">
            <v>ML</v>
          </cell>
          <cell r="D3235">
            <v>70</v>
          </cell>
          <cell r="E3235">
            <v>70</v>
          </cell>
          <cell r="G3235">
            <v>70</v>
          </cell>
          <cell r="H3235">
            <v>70</v>
          </cell>
          <cell r="I3235">
            <v>70</v>
          </cell>
          <cell r="J3235">
            <v>70</v>
          </cell>
        </row>
        <row r="3236">
          <cell r="A3236">
            <v>3395</v>
          </cell>
          <cell r="B3236" t="str">
            <v>CANALETA PLASTICA</v>
          </cell>
          <cell r="C3236" t="str">
            <v>ML</v>
          </cell>
          <cell r="D3236">
            <v>6.5</v>
          </cell>
          <cell r="E3236">
            <v>6.5</v>
          </cell>
          <cell r="G3236">
            <v>6.5</v>
          </cell>
          <cell r="H3236">
            <v>6.5</v>
          </cell>
          <cell r="I3236">
            <v>6.5</v>
          </cell>
          <cell r="J3236">
            <v>6.5</v>
          </cell>
        </row>
        <row r="3237">
          <cell r="A3237">
            <v>3396</v>
          </cell>
          <cell r="B3237" t="str">
            <v>UNION PARA CANALETA PLASTICA</v>
          </cell>
          <cell r="C3237" t="str">
            <v>U</v>
          </cell>
          <cell r="D3237">
            <v>5.6</v>
          </cell>
          <cell r="E3237">
            <v>5.5999984741210938</v>
          </cell>
          <cell r="G3237">
            <v>5.5999984741210938</v>
          </cell>
          <cell r="H3237">
            <v>5.5999984741210938</v>
          </cell>
          <cell r="I3237">
            <v>5.5999984741210938</v>
          </cell>
          <cell r="J3237">
            <v>5.5999984741210938</v>
          </cell>
        </row>
        <row r="3238">
          <cell r="A3238">
            <v>3397</v>
          </cell>
          <cell r="B3238" t="str">
            <v>BaJANTE PLASTICA</v>
          </cell>
          <cell r="C3238" t="str">
            <v>U</v>
          </cell>
          <cell r="D3238">
            <v>6.35</v>
          </cell>
          <cell r="E3238">
            <v>6.3499984741210938</v>
          </cell>
          <cell r="G3238">
            <v>6.3499984741210938</v>
          </cell>
          <cell r="H3238">
            <v>6.3499984741210938</v>
          </cell>
          <cell r="I3238">
            <v>6.3499984741210938</v>
          </cell>
          <cell r="J3238">
            <v>6.3499984741210938</v>
          </cell>
        </row>
        <row r="3239">
          <cell r="A3239">
            <v>3398</v>
          </cell>
          <cell r="B3239" t="str">
            <v>Perfiles PARA SUJETAR CANALETAS</v>
          </cell>
          <cell r="C3239" t="str">
            <v>U</v>
          </cell>
          <cell r="D3239">
            <v>3.5</v>
          </cell>
          <cell r="E3239">
            <v>3.5</v>
          </cell>
          <cell r="G3239">
            <v>3.5</v>
          </cell>
          <cell r="H3239">
            <v>3.5</v>
          </cell>
          <cell r="I3239">
            <v>3.5</v>
          </cell>
          <cell r="J3239">
            <v>3.5</v>
          </cell>
        </row>
        <row r="3240">
          <cell r="A3240">
            <v>3399</v>
          </cell>
          <cell r="B3240" t="str">
            <v>ACCESORIOS ROSCABLE 1"</v>
          </cell>
          <cell r="C3240" t="str">
            <v>U</v>
          </cell>
          <cell r="D3240">
            <v>2.2000000000000002</v>
          </cell>
          <cell r="E3240">
            <v>2.1999988555908203</v>
          </cell>
          <cell r="G3240">
            <v>2.1999988555908203</v>
          </cell>
          <cell r="H3240">
            <v>2.1999988555908203</v>
          </cell>
          <cell r="I3240">
            <v>2.1999988555908203</v>
          </cell>
          <cell r="J3240">
            <v>2.1999988555908203</v>
          </cell>
        </row>
        <row r="3241">
          <cell r="A3241">
            <v>3400</v>
          </cell>
          <cell r="B3241" t="str">
            <v>ACCESORIOS ROSCABLES DE 1/2"</v>
          </cell>
          <cell r="C3241" t="str">
            <v>U</v>
          </cell>
          <cell r="D3241">
            <v>2.2000000000000002</v>
          </cell>
          <cell r="E3241">
            <v>2.1999988555908203</v>
          </cell>
          <cell r="G3241">
            <v>2.1999988555908203</v>
          </cell>
          <cell r="H3241">
            <v>2.1999988555908203</v>
          </cell>
          <cell r="I3241">
            <v>2.1999988555908203</v>
          </cell>
          <cell r="J3241">
            <v>2.1999988555908203</v>
          </cell>
        </row>
        <row r="3242">
          <cell r="A3242">
            <v>3401</v>
          </cell>
          <cell r="B3242" t="str">
            <v>TUBERIA DE PVC 3"</v>
          </cell>
          <cell r="C3242" t="str">
            <v>ML</v>
          </cell>
          <cell r="D3242">
            <v>3.38</v>
          </cell>
          <cell r="E3242">
            <v>3.3799991607666016</v>
          </cell>
          <cell r="G3242">
            <v>3.3799991607666016</v>
          </cell>
          <cell r="H3242">
            <v>3.3799991607666016</v>
          </cell>
          <cell r="I3242">
            <v>3.3799991607666016</v>
          </cell>
          <cell r="J3242">
            <v>3.3799991607666016</v>
          </cell>
        </row>
        <row r="3243">
          <cell r="A3243">
            <v>3402</v>
          </cell>
          <cell r="B3243" t="str">
            <v>TUBERIA DE PVC 2"</v>
          </cell>
          <cell r="C3243" t="str">
            <v>M</v>
          </cell>
          <cell r="D3243">
            <v>1.97</v>
          </cell>
          <cell r="E3243">
            <v>1.9699993133544922</v>
          </cell>
          <cell r="G3243">
            <v>1.9699993133544922</v>
          </cell>
          <cell r="H3243">
            <v>1.9699993133544922</v>
          </cell>
          <cell r="I3243">
            <v>1.9699993133544922</v>
          </cell>
          <cell r="J3243">
            <v>1.9699993133544922</v>
          </cell>
        </row>
        <row r="3244">
          <cell r="A3244">
            <v>3403</v>
          </cell>
          <cell r="B3244" t="str">
            <v>Accesorios para TubERIA DE 3"</v>
          </cell>
          <cell r="C3244" t="str">
            <v>U</v>
          </cell>
          <cell r="D3244">
            <v>2.8</v>
          </cell>
          <cell r="E3244">
            <v>2.7999992370605469</v>
          </cell>
          <cell r="G3244">
            <v>2.7999992370605469</v>
          </cell>
          <cell r="H3244">
            <v>2.7999992370605469</v>
          </cell>
          <cell r="I3244">
            <v>2.7999992370605469</v>
          </cell>
          <cell r="J3244">
            <v>2.7999992370605469</v>
          </cell>
        </row>
        <row r="3245">
          <cell r="A3245">
            <v>3404</v>
          </cell>
          <cell r="B3245" t="str">
            <v>BaterIAS SANITARIAS</v>
          </cell>
          <cell r="C3245" t="str">
            <v>U</v>
          </cell>
          <cell r="D3245">
            <v>200.92</v>
          </cell>
          <cell r="E3245">
            <v>200.919921875</v>
          </cell>
          <cell r="G3245">
            <v>200.919921875</v>
          </cell>
          <cell r="H3245">
            <v>200.919921875</v>
          </cell>
          <cell r="I3245">
            <v>200.919921875</v>
          </cell>
          <cell r="J3245">
            <v>200.919921875</v>
          </cell>
        </row>
        <row r="3246">
          <cell r="A3246">
            <v>3405</v>
          </cell>
          <cell r="B3246" t="str">
            <v>Luminaria LED 20W</v>
          </cell>
          <cell r="C3246" t="str">
            <v>U</v>
          </cell>
          <cell r="D3246">
            <v>4</v>
          </cell>
          <cell r="E3246">
            <v>4</v>
          </cell>
          <cell r="G3246">
            <v>4</v>
          </cell>
          <cell r="H3246">
            <v>4</v>
          </cell>
          <cell r="I3246">
            <v>4</v>
          </cell>
          <cell r="J3246">
            <v>4</v>
          </cell>
        </row>
        <row r="3247">
          <cell r="A3247">
            <v>3406</v>
          </cell>
          <cell r="B3247" t="str">
            <v>Poste METALICO ORNAMENTAL</v>
          </cell>
          <cell r="C3247" t="str">
            <v>U</v>
          </cell>
          <cell r="D3247">
            <v>200</v>
          </cell>
          <cell r="E3247">
            <v>200</v>
          </cell>
          <cell r="G3247">
            <v>200</v>
          </cell>
          <cell r="H3247">
            <v>200</v>
          </cell>
          <cell r="I3247">
            <v>200</v>
          </cell>
          <cell r="J3247">
            <v>200</v>
          </cell>
        </row>
        <row r="3248">
          <cell r="A3248">
            <v>3407</v>
          </cell>
          <cell r="B3248" t="str">
            <v>Luminaria LED 70W</v>
          </cell>
          <cell r="C3248" t="str">
            <v>U</v>
          </cell>
          <cell r="D3248">
            <v>93</v>
          </cell>
          <cell r="E3248">
            <v>93</v>
          </cell>
          <cell r="G3248">
            <v>93</v>
          </cell>
          <cell r="H3248">
            <v>93</v>
          </cell>
          <cell r="I3248">
            <v>93</v>
          </cell>
          <cell r="J3248">
            <v>93</v>
          </cell>
        </row>
        <row r="3249">
          <cell r="A3249">
            <v>3408</v>
          </cell>
          <cell r="B3249" t="str">
            <v>Cable # 12 AWG</v>
          </cell>
          <cell r="C3249" t="str">
            <v>U</v>
          </cell>
          <cell r="D3249">
            <v>0.8</v>
          </cell>
          <cell r="E3249">
            <v>0.79999971389770508</v>
          </cell>
          <cell r="G3249">
            <v>0.79999971389770508</v>
          </cell>
          <cell r="H3249">
            <v>0.79999971389770508</v>
          </cell>
          <cell r="I3249">
            <v>0.79999971389770508</v>
          </cell>
          <cell r="J3249">
            <v>0.79999971389770508</v>
          </cell>
        </row>
        <row r="3250">
          <cell r="A3250">
            <v>3409</v>
          </cell>
          <cell r="B3250" t="str">
            <v>SISTEMA ELETRICO FOTOVOLTAICO</v>
          </cell>
          <cell r="C3250" t="str">
            <v>U</v>
          </cell>
          <cell r="D3250">
            <v>16409.32</v>
          </cell>
          <cell r="E3250">
            <v>16409.3125</v>
          </cell>
          <cell r="G3250">
            <v>16409.3125</v>
          </cell>
          <cell r="H3250">
            <v>16409.3125</v>
          </cell>
          <cell r="I3250">
            <v>16409.3125</v>
          </cell>
          <cell r="J3250">
            <v>16409.3125</v>
          </cell>
        </row>
        <row r="3251">
          <cell r="A3251">
            <v>3410</v>
          </cell>
          <cell r="B3251" t="str">
            <v>Gabinete PARA MONTAR BATERIAS</v>
          </cell>
          <cell r="C3251" t="str">
            <v>U</v>
          </cell>
          <cell r="D3251">
            <v>200</v>
          </cell>
          <cell r="E3251">
            <v>200</v>
          </cell>
          <cell r="G3251">
            <v>200</v>
          </cell>
          <cell r="H3251">
            <v>200</v>
          </cell>
          <cell r="I3251">
            <v>200</v>
          </cell>
          <cell r="J3251">
            <v>200</v>
          </cell>
        </row>
        <row r="3252">
          <cell r="A3252">
            <v>3411</v>
          </cell>
          <cell r="B3252" t="str">
            <v>TV LED DE 48"</v>
          </cell>
          <cell r="C3252" t="str">
            <v>U</v>
          </cell>
          <cell r="D3252">
            <v>996.42</v>
          </cell>
          <cell r="E3252">
            <v>996.419921875</v>
          </cell>
          <cell r="G3252">
            <v>996.419921875</v>
          </cell>
          <cell r="H3252">
            <v>996.419921875</v>
          </cell>
          <cell r="I3252">
            <v>996.419921875</v>
          </cell>
          <cell r="J3252">
            <v>996.419921875</v>
          </cell>
        </row>
        <row r="3253">
          <cell r="A3253">
            <v>3412</v>
          </cell>
          <cell r="B3253" t="str">
            <v>RefRIGERADORA DE 5 PIES</v>
          </cell>
          <cell r="C3253" t="str">
            <v>U</v>
          </cell>
          <cell r="D3253">
            <v>954.75</v>
          </cell>
          <cell r="E3253">
            <v>954.75</v>
          </cell>
          <cell r="G3253">
            <v>954.75</v>
          </cell>
          <cell r="H3253">
            <v>954.75</v>
          </cell>
          <cell r="I3253">
            <v>954.75</v>
          </cell>
          <cell r="J3253">
            <v>954.75</v>
          </cell>
        </row>
        <row r="3254">
          <cell r="A3254">
            <v>3413</v>
          </cell>
          <cell r="B3254" t="str">
            <v>COSINA A GAS 4 HORNILLAS-HORNO</v>
          </cell>
          <cell r="C3254" t="str">
            <v>U</v>
          </cell>
          <cell r="D3254">
            <v>621.41999999999996</v>
          </cell>
          <cell r="E3254">
            <v>621.419921875</v>
          </cell>
          <cell r="G3254">
            <v>621.419921875</v>
          </cell>
          <cell r="H3254">
            <v>621.419921875</v>
          </cell>
          <cell r="I3254">
            <v>621.419921875</v>
          </cell>
          <cell r="J3254">
            <v>621.419921875</v>
          </cell>
        </row>
        <row r="3255">
          <cell r="A3255">
            <v>3414</v>
          </cell>
          <cell r="B3255" t="str">
            <v>MICROONDAS DE 1000W</v>
          </cell>
          <cell r="C3255" t="str">
            <v>U</v>
          </cell>
          <cell r="D3255">
            <v>496.42</v>
          </cell>
          <cell r="E3255">
            <v>496.419921875</v>
          </cell>
          <cell r="G3255">
            <v>496.419921875</v>
          </cell>
          <cell r="H3255">
            <v>496.419921875</v>
          </cell>
          <cell r="I3255">
            <v>496.419921875</v>
          </cell>
          <cell r="J3255">
            <v>496.419921875</v>
          </cell>
        </row>
        <row r="3256">
          <cell r="A3256">
            <v>3415</v>
          </cell>
          <cell r="B3256" t="str">
            <v>LICENCIA AMBIENTAL</v>
          </cell>
          <cell r="C3256" t="str">
            <v>GB</v>
          </cell>
          <cell r="D3256">
            <v>579.69000000000005</v>
          </cell>
          <cell r="E3256">
            <v>579.68994140625</v>
          </cell>
          <cell r="G3256">
            <v>579.68994140625</v>
          </cell>
          <cell r="H3256">
            <v>579.68994140625</v>
          </cell>
          <cell r="I3256">
            <v>579.68994140625</v>
          </cell>
          <cell r="J3256">
            <v>579.68994140625</v>
          </cell>
        </row>
        <row r="3257">
          <cell r="A3257">
            <v>3416</v>
          </cell>
          <cell r="B3257" t="str">
            <v>VALVULA FLOTADORA  bronce de 2"</v>
          </cell>
          <cell r="C3257" t="str">
            <v>u</v>
          </cell>
          <cell r="D3257">
            <v>71.784000000000006</v>
          </cell>
          <cell r="E3257">
            <v>71.78399658203125</v>
          </cell>
          <cell r="G3257">
            <v>71.78399658203125</v>
          </cell>
          <cell r="H3257">
            <v>71.78399658203125</v>
          </cell>
          <cell r="I3257">
            <v>71.78399658203125</v>
          </cell>
          <cell r="J3257">
            <v>71.78399658203125</v>
          </cell>
        </row>
        <row r="3258">
          <cell r="A3258">
            <v>3417</v>
          </cell>
          <cell r="B3258" t="str">
            <v>TUBERIA DE POLIETILENO DE 1 1/2" (PRESION)</v>
          </cell>
          <cell r="C3258" t="str">
            <v>m</v>
          </cell>
          <cell r="D3258">
            <v>1.1499999999999999</v>
          </cell>
          <cell r="E3258">
            <v>1.1499996185302734</v>
          </cell>
          <cell r="G3258">
            <v>1.1499996185302734</v>
          </cell>
          <cell r="H3258">
            <v>1.1499996185302734</v>
          </cell>
          <cell r="I3258">
            <v>1.1499996185302734</v>
          </cell>
          <cell r="J3258">
            <v>1.1499996185302734</v>
          </cell>
        </row>
        <row r="3259">
          <cell r="A3259">
            <v>3418</v>
          </cell>
          <cell r="B3259" t="str">
            <v>PASta para sellas huecos en la madera</v>
          </cell>
          <cell r="C3259" t="str">
            <v>u</v>
          </cell>
          <cell r="D3259">
            <v>1</v>
          </cell>
          <cell r="E3259">
            <v>1</v>
          </cell>
          <cell r="G3259">
            <v>1</v>
          </cell>
          <cell r="H3259">
            <v>1</v>
          </cell>
          <cell r="I3259">
            <v>1</v>
          </cell>
          <cell r="J3259">
            <v>1</v>
          </cell>
        </row>
        <row r="3260">
          <cell r="A3260">
            <v>3419</v>
          </cell>
          <cell r="B3260" t="str">
            <v>Andamios</v>
          </cell>
          <cell r="C3260" t="str">
            <v>gb</v>
          </cell>
          <cell r="D3260">
            <v>0.5</v>
          </cell>
          <cell r="E3260">
            <v>0.5</v>
          </cell>
          <cell r="G3260">
            <v>0.5</v>
          </cell>
          <cell r="H3260">
            <v>0.5</v>
          </cell>
          <cell r="I3260">
            <v>0.5</v>
          </cell>
          <cell r="J3260">
            <v>0.5</v>
          </cell>
        </row>
        <row r="3261">
          <cell r="A3261">
            <v>3420</v>
          </cell>
          <cell r="B3261" t="str">
            <v>Alambre # 14 TW AWG CABLEADO</v>
          </cell>
          <cell r="C3261" t="str">
            <v>m</v>
          </cell>
          <cell r="D3261">
            <v>0.89</v>
          </cell>
          <cell r="E3261">
            <v>0.8899998664855957</v>
          </cell>
          <cell r="G3261">
            <v>0.8899998664855957</v>
          </cell>
          <cell r="H3261">
            <v>0.8899998664855957</v>
          </cell>
          <cell r="I3261">
            <v>0.8899998664855957</v>
          </cell>
          <cell r="J3261">
            <v>0.8899998664855957</v>
          </cell>
        </row>
        <row r="3262">
          <cell r="A3262">
            <v>3421</v>
          </cell>
          <cell r="B3262" t="str">
            <v>CANALETAS DE 24*14MM L=2.0m</v>
          </cell>
          <cell r="C3262" t="str">
            <v>U</v>
          </cell>
          <cell r="D3262">
            <v>1</v>
          </cell>
          <cell r="E3262">
            <v>1</v>
          </cell>
          <cell r="G3262">
            <v>1</v>
          </cell>
          <cell r="H3262">
            <v>1</v>
          </cell>
          <cell r="I3262">
            <v>1</v>
          </cell>
          <cell r="J3262">
            <v>1</v>
          </cell>
        </row>
        <row r="3263">
          <cell r="A3263">
            <v>3422</v>
          </cell>
          <cell r="B3263" t="str">
            <v>LAMPARA LED 60*60 PARA TECHO 45 WATTS</v>
          </cell>
          <cell r="C3263" t="str">
            <v>U</v>
          </cell>
          <cell r="D3263">
            <v>50</v>
          </cell>
          <cell r="E3263">
            <v>50</v>
          </cell>
          <cell r="G3263">
            <v>50</v>
          </cell>
          <cell r="H3263">
            <v>50</v>
          </cell>
          <cell r="I3263">
            <v>50</v>
          </cell>
          <cell r="J3263">
            <v>50</v>
          </cell>
        </row>
        <row r="3264">
          <cell r="A3264">
            <v>3423</v>
          </cell>
          <cell r="B3264" t="str">
            <v>TABLERO DE DISTRIBUCION DE 2-4</v>
          </cell>
          <cell r="C3264" t="str">
            <v>u</v>
          </cell>
          <cell r="D3264">
            <v>20</v>
          </cell>
          <cell r="E3264">
            <v>20</v>
          </cell>
          <cell r="G3264">
            <v>20</v>
          </cell>
          <cell r="H3264">
            <v>20</v>
          </cell>
          <cell r="I3264">
            <v>20</v>
          </cell>
          <cell r="J3264">
            <v>20</v>
          </cell>
        </row>
        <row r="3265">
          <cell r="A3265">
            <v>3424</v>
          </cell>
          <cell r="B3265" t="str">
            <v>Barredera y accesorios</v>
          </cell>
          <cell r="C3265" t="str">
            <v>m</v>
          </cell>
          <cell r="D3265">
            <v>1.7</v>
          </cell>
          <cell r="E3265">
            <v>1.6999998092651367</v>
          </cell>
          <cell r="G3265">
            <v>1.6999998092651367</v>
          </cell>
          <cell r="H3265">
            <v>1.6999998092651367</v>
          </cell>
          <cell r="I3265">
            <v>1.6999998092651367</v>
          </cell>
          <cell r="J3265">
            <v>1.6999998092651367</v>
          </cell>
        </row>
        <row r="3266">
          <cell r="A3266">
            <v>3425</v>
          </cell>
          <cell r="B3266" t="str">
            <v>Cajetin SOBREPUESTO</v>
          </cell>
          <cell r="C3266" t="str">
            <v>U</v>
          </cell>
          <cell r="D3266">
            <v>1</v>
          </cell>
          <cell r="E3266">
            <v>1</v>
          </cell>
          <cell r="G3266">
            <v>1</v>
          </cell>
          <cell r="H3266">
            <v>1</v>
          </cell>
          <cell r="I3266">
            <v>1</v>
          </cell>
          <cell r="J3266">
            <v>1</v>
          </cell>
        </row>
        <row r="3267">
          <cell r="A3267">
            <v>3426</v>
          </cell>
          <cell r="B3267" t="str">
            <v>Ventana de aluminio y vidrio(CORREDIZA)</v>
          </cell>
          <cell r="C3267" t="str">
            <v>M2</v>
          </cell>
          <cell r="D3267">
            <v>29.5</v>
          </cell>
          <cell r="E3267">
            <v>29.5</v>
          </cell>
          <cell r="G3267">
            <v>29.5</v>
          </cell>
          <cell r="H3267">
            <v>29.5</v>
          </cell>
          <cell r="I3267">
            <v>29.5</v>
          </cell>
          <cell r="J3267">
            <v>29.5</v>
          </cell>
        </row>
        <row r="3268">
          <cell r="A3268">
            <v>3427</v>
          </cell>
          <cell r="B3268" t="str">
            <v>Cerámica para piso 40X40 ANTIDESLIZANTE</v>
          </cell>
          <cell r="C3268" t="str">
            <v>M2</v>
          </cell>
          <cell r="D3268">
            <v>17.5</v>
          </cell>
          <cell r="E3268">
            <v>17.5</v>
          </cell>
          <cell r="G3268">
            <v>17.5</v>
          </cell>
          <cell r="H3268">
            <v>17.5</v>
          </cell>
          <cell r="I3268">
            <v>17.5</v>
          </cell>
          <cell r="J3268">
            <v>17.5</v>
          </cell>
        </row>
        <row r="3269">
          <cell r="A3269">
            <v>3428</v>
          </cell>
          <cell r="B3269" t="str">
            <v>Angulo 25x3</v>
          </cell>
          <cell r="C3269" t="str">
            <v>m</v>
          </cell>
          <cell r="D3269">
            <v>0.72</v>
          </cell>
          <cell r="E3269">
            <v>0.71999979019165039</v>
          </cell>
          <cell r="G3269">
            <v>0.71999979019165039</v>
          </cell>
          <cell r="H3269">
            <v>0.71999979019165039</v>
          </cell>
          <cell r="I3269">
            <v>0.71999979019165039</v>
          </cell>
          <cell r="J3269">
            <v>0.71999979019165039</v>
          </cell>
        </row>
        <row r="3270">
          <cell r="A3270">
            <v>3429</v>
          </cell>
          <cell r="B3270" t="str">
            <v>Hormigon simple de 180KG/CM2  (Replantillo)</v>
          </cell>
          <cell r="C3270" t="str">
            <v>m2</v>
          </cell>
          <cell r="D3270">
            <v>9.41</v>
          </cell>
          <cell r="E3270">
            <v>9.4099960327148438</v>
          </cell>
          <cell r="G3270">
            <v>9.4099960327148438</v>
          </cell>
          <cell r="H3270">
            <v>9.4099960327148438</v>
          </cell>
          <cell r="I3270">
            <v>9.4099960327148438</v>
          </cell>
          <cell r="J3270">
            <v>9.4099960327148438</v>
          </cell>
        </row>
        <row r="3271">
          <cell r="A3271">
            <v>3430</v>
          </cell>
          <cell r="B3271" t="str">
            <v>Replantillo de piedra e=10cm</v>
          </cell>
          <cell r="C3271" t="str">
            <v>m2</v>
          </cell>
          <cell r="D3271">
            <v>8.1</v>
          </cell>
          <cell r="E3271">
            <v>8.0999984741210938</v>
          </cell>
          <cell r="G3271">
            <v>8.0999984741210938</v>
          </cell>
          <cell r="H3271">
            <v>8.0999984741210938</v>
          </cell>
          <cell r="I3271">
            <v>8.0999984741210938</v>
          </cell>
          <cell r="J3271">
            <v>8.0999984741210938</v>
          </cell>
        </row>
        <row r="3272">
          <cell r="A3272">
            <v>3431</v>
          </cell>
          <cell r="B3272" t="str">
            <v>Encofrado y desencofrado</v>
          </cell>
          <cell r="C3272" t="str">
            <v>m2</v>
          </cell>
          <cell r="D3272">
            <v>17.45</v>
          </cell>
          <cell r="E3272">
            <v>17.449996948242188</v>
          </cell>
          <cell r="G3272">
            <v>17.449996948242188</v>
          </cell>
          <cell r="H3272">
            <v>17.449996948242188</v>
          </cell>
          <cell r="I3272">
            <v>17.449996948242188</v>
          </cell>
          <cell r="J3272">
            <v>17.449996948242188</v>
          </cell>
        </row>
        <row r="3273">
          <cell r="A3273">
            <v>3432</v>
          </cell>
          <cell r="B3273" t="str">
            <v xml:space="preserve">BOMBA de 0.5hp 1/2" de 45 lt/seg </v>
          </cell>
          <cell r="C3273" t="str">
            <v>u</v>
          </cell>
          <cell r="D3273">
            <v>120</v>
          </cell>
          <cell r="E3273">
            <v>120</v>
          </cell>
          <cell r="G3273">
            <v>120</v>
          </cell>
          <cell r="H3273">
            <v>120</v>
          </cell>
          <cell r="I3273">
            <v>120</v>
          </cell>
          <cell r="J3273">
            <v>120</v>
          </cell>
        </row>
        <row r="3274">
          <cell r="A3274">
            <v>3433</v>
          </cell>
          <cell r="B3274" t="str">
            <v>enlucido vertical y horizontal</v>
          </cell>
          <cell r="C3274" t="str">
            <v>m2</v>
          </cell>
          <cell r="D3274">
            <v>2.91</v>
          </cell>
          <cell r="E3274">
            <v>2.9099998474121094</v>
          </cell>
          <cell r="G3274">
            <v>2.9099998474121094</v>
          </cell>
          <cell r="H3274">
            <v>2.9099998474121094</v>
          </cell>
          <cell r="I3274">
            <v>2.9099998474121094</v>
          </cell>
          <cell r="J3274">
            <v>2.9099998474121094</v>
          </cell>
        </row>
        <row r="3275">
          <cell r="A3275">
            <v>3434</v>
          </cell>
          <cell r="B3275" t="str">
            <v>CERAMICA en piso y paredes+empore</v>
          </cell>
          <cell r="C3275" t="str">
            <v>m2</v>
          </cell>
          <cell r="D3275">
            <v>8.27</v>
          </cell>
          <cell r="E3275">
            <v>8.2699966430664063</v>
          </cell>
          <cell r="G3275">
            <v>8.2699966430664063</v>
          </cell>
          <cell r="H3275">
            <v>8.2699966430664063</v>
          </cell>
          <cell r="I3275">
            <v>8.2699966430664063</v>
          </cell>
          <cell r="J3275">
            <v>8.2699966430664063</v>
          </cell>
        </row>
        <row r="3276">
          <cell r="A3276">
            <v>3435</v>
          </cell>
          <cell r="B3276" t="str">
            <v>ACCESORIOS PARA cisterna</v>
          </cell>
          <cell r="C3276" t="str">
            <v>gb</v>
          </cell>
          <cell r="D3276">
            <v>110</v>
          </cell>
          <cell r="E3276">
            <v>110</v>
          </cell>
          <cell r="G3276">
            <v>110</v>
          </cell>
          <cell r="H3276">
            <v>110</v>
          </cell>
          <cell r="I3276">
            <v>110</v>
          </cell>
          <cell r="J3276">
            <v>110</v>
          </cell>
        </row>
        <row r="3277">
          <cell r="A3277">
            <v>3436</v>
          </cell>
          <cell r="B3277" t="str">
            <v>CaÑA L=6.0m</v>
          </cell>
          <cell r="C3277" t="str">
            <v>u</v>
          </cell>
          <cell r="D3277">
            <v>6</v>
          </cell>
          <cell r="E3277">
            <v>6</v>
          </cell>
          <cell r="G3277">
            <v>6</v>
          </cell>
          <cell r="H3277">
            <v>6</v>
          </cell>
          <cell r="I3277">
            <v>6</v>
          </cell>
          <cell r="J3277">
            <v>6</v>
          </cell>
        </row>
        <row r="3278">
          <cell r="A3278">
            <v>3437</v>
          </cell>
          <cell r="B3278" t="str">
            <v>Caja de Breaker de 4 a 8 pto</v>
          </cell>
          <cell r="C3278" t="str">
            <v>u</v>
          </cell>
          <cell r="D3278">
            <v>40</v>
          </cell>
          <cell r="E3278">
            <v>40</v>
          </cell>
          <cell r="G3278">
            <v>40</v>
          </cell>
          <cell r="H3278">
            <v>40</v>
          </cell>
          <cell r="I3278">
            <v>40</v>
          </cell>
          <cell r="J3278">
            <v>40</v>
          </cell>
        </row>
        <row r="3279">
          <cell r="A3279">
            <v>3438</v>
          </cell>
          <cell r="B3279" t="str">
            <v>Tira 5X2.5 cm</v>
          </cell>
          <cell r="C3279" t="str">
            <v>m</v>
          </cell>
          <cell r="D3279">
            <v>0.87</v>
          </cell>
          <cell r="E3279">
            <v>0.86999988555908203</v>
          </cell>
          <cell r="G3279">
            <v>0.86999988555908203</v>
          </cell>
          <cell r="H3279">
            <v>0.86999988555908203</v>
          </cell>
          <cell r="I3279">
            <v>0.86999988555908203</v>
          </cell>
          <cell r="J3279">
            <v>0.86999988555908203</v>
          </cell>
        </row>
        <row r="3280">
          <cell r="A3280">
            <v>3439</v>
          </cell>
          <cell r="B3280" t="str">
            <v>Aceite quemado</v>
          </cell>
          <cell r="C3280" t="str">
            <v>gl</v>
          </cell>
          <cell r="D3280">
            <v>0.44</v>
          </cell>
          <cell r="E3280">
            <v>0.43999981880187988</v>
          </cell>
          <cell r="G3280">
            <v>0.43999981880187988</v>
          </cell>
          <cell r="H3280">
            <v>0.43999981880187988</v>
          </cell>
          <cell r="I3280">
            <v>0.43999981880187988</v>
          </cell>
          <cell r="J3280">
            <v>0.43999981880187988</v>
          </cell>
        </row>
        <row r="3281">
          <cell r="A3281">
            <v>3440</v>
          </cell>
          <cell r="B3281" t="str">
            <v>Clavos 2", 2 1/2", 3", 3 1/2"</v>
          </cell>
          <cell r="C3281" t="str">
            <v>kg</v>
          </cell>
          <cell r="D3281">
            <v>2.13</v>
          </cell>
          <cell r="E3281">
            <v>2.1299991607666016</v>
          </cell>
          <cell r="G3281">
            <v>2.1299991607666016</v>
          </cell>
          <cell r="H3281">
            <v>2.1299991607666016</v>
          </cell>
          <cell r="I3281">
            <v>2.1299991607666016</v>
          </cell>
          <cell r="J3281">
            <v>2.1299991607666016</v>
          </cell>
        </row>
        <row r="3282">
          <cell r="A3282">
            <v>3441</v>
          </cell>
          <cell r="B3282" t="str">
            <v>PUERTA PANELADA laurel(con marco y tapa marco)</v>
          </cell>
          <cell r="C3282" t="str">
            <v>m2</v>
          </cell>
          <cell r="D3282">
            <v>79.34</v>
          </cell>
          <cell r="E3282">
            <v>79.3399658203125</v>
          </cell>
          <cell r="G3282">
            <v>79.3399658203125</v>
          </cell>
          <cell r="H3282">
            <v>79.3399658203125</v>
          </cell>
          <cell r="I3282">
            <v>79.3399658203125</v>
          </cell>
          <cell r="J3282">
            <v>79.3399658203125</v>
          </cell>
        </row>
        <row r="3283">
          <cell r="A3283">
            <v>3442</v>
          </cell>
          <cell r="B3283" t="str">
            <v>ACCESORIOS PARA puerta</v>
          </cell>
          <cell r="C3283" t="str">
            <v>u</v>
          </cell>
          <cell r="D3283">
            <v>6</v>
          </cell>
          <cell r="E3283">
            <v>6</v>
          </cell>
          <cell r="G3283">
            <v>6</v>
          </cell>
          <cell r="H3283">
            <v>6</v>
          </cell>
          <cell r="I3283">
            <v>6</v>
          </cell>
          <cell r="J3283">
            <v>6</v>
          </cell>
        </row>
        <row r="3284">
          <cell r="A3284">
            <v>3443</v>
          </cell>
          <cell r="B3284" t="str">
            <v xml:space="preserve">VENTANA DE madera lacada fija con listones </v>
          </cell>
          <cell r="C3284" t="str">
            <v>m2</v>
          </cell>
          <cell r="D3284">
            <v>30</v>
          </cell>
          <cell r="E3284">
            <v>30</v>
          </cell>
          <cell r="G3284">
            <v>30</v>
          </cell>
          <cell r="H3284">
            <v>30</v>
          </cell>
          <cell r="I3284">
            <v>30</v>
          </cell>
          <cell r="J3284">
            <v>30</v>
          </cell>
        </row>
        <row r="3285">
          <cell r="A3285">
            <v>3444</v>
          </cell>
          <cell r="B3285" t="str">
            <v>SILicon 20ml</v>
          </cell>
          <cell r="C3285" t="str">
            <v>tubo</v>
          </cell>
          <cell r="D3285">
            <v>1.2</v>
          </cell>
          <cell r="E3285">
            <v>1.1999998092651367</v>
          </cell>
          <cell r="G3285">
            <v>1.1999998092651367</v>
          </cell>
          <cell r="H3285">
            <v>1.1999998092651367</v>
          </cell>
          <cell r="I3285">
            <v>1.1999998092651367</v>
          </cell>
          <cell r="J3285">
            <v>1.1999998092651367</v>
          </cell>
        </row>
        <row r="3286">
          <cell r="A3286">
            <v>3445</v>
          </cell>
          <cell r="B3286" t="str">
            <v>POLpega</v>
          </cell>
          <cell r="C3286" t="str">
            <v>3.785cc</v>
          </cell>
          <cell r="D3286">
            <v>64.260000000000005</v>
          </cell>
          <cell r="E3286">
            <v>64.25994873046875</v>
          </cell>
          <cell r="G3286">
            <v>64.25994873046875</v>
          </cell>
          <cell r="H3286">
            <v>64.25994873046875</v>
          </cell>
          <cell r="I3286">
            <v>64.25994873046875</v>
          </cell>
          <cell r="J3286">
            <v>64.25994873046875</v>
          </cell>
        </row>
        <row r="3287">
          <cell r="A3287">
            <v>3446</v>
          </cell>
          <cell r="B3287" t="str">
            <v>TAPA DE madera D=0.40m</v>
          </cell>
          <cell r="C3287" t="str">
            <v>u</v>
          </cell>
          <cell r="D3287">
            <v>8</v>
          </cell>
          <cell r="E3287">
            <v>8</v>
          </cell>
          <cell r="G3287">
            <v>8</v>
          </cell>
          <cell r="H3287">
            <v>8</v>
          </cell>
          <cell r="I3287">
            <v>8</v>
          </cell>
          <cell r="J3287">
            <v>8</v>
          </cell>
        </row>
        <row r="3288">
          <cell r="A3288">
            <v>3447</v>
          </cell>
          <cell r="B3288" t="str">
            <v>Tornillo con taco fisher</v>
          </cell>
          <cell r="C3288" t="str">
            <v>u</v>
          </cell>
          <cell r="D3288">
            <v>0.05</v>
          </cell>
          <cell r="E3288">
            <v>4.9999982118606567E-2</v>
          </cell>
          <cell r="G3288">
            <v>4.9999982118606567E-2</v>
          </cell>
          <cell r="H3288">
            <v>4.9999982118606567E-2</v>
          </cell>
          <cell r="I3288">
            <v>4.9999982118606567E-2</v>
          </cell>
          <cell r="J3288">
            <v>4.9999982118606567E-2</v>
          </cell>
        </row>
        <row r="3289">
          <cell r="A3289">
            <v>3448</v>
          </cell>
          <cell r="B3289" t="str">
            <v xml:space="preserve">Caja de Breaker de 2 a 4 puntos </v>
          </cell>
          <cell r="C3289" t="str">
            <v>u</v>
          </cell>
          <cell r="D3289">
            <v>20</v>
          </cell>
          <cell r="E3289">
            <v>20</v>
          </cell>
          <cell r="G3289">
            <v>20</v>
          </cell>
          <cell r="H3289">
            <v>20</v>
          </cell>
          <cell r="I3289">
            <v>20</v>
          </cell>
          <cell r="J3289">
            <v>20</v>
          </cell>
        </row>
        <row r="3290">
          <cell r="A3290">
            <v>3449</v>
          </cell>
          <cell r="B3290" t="str">
            <v>PinGO DE 1.50</v>
          </cell>
          <cell r="C3290" t="str">
            <v>U</v>
          </cell>
          <cell r="D3290">
            <v>0.6</v>
          </cell>
          <cell r="E3290">
            <v>0.59999990463256836</v>
          </cell>
          <cell r="G3290">
            <v>0.59999990463256836</v>
          </cell>
          <cell r="H3290">
            <v>0.59999990463256836</v>
          </cell>
          <cell r="I3290">
            <v>0.59999990463256836</v>
          </cell>
          <cell r="J3290">
            <v>0.59999990463256836</v>
          </cell>
        </row>
        <row r="3291">
          <cell r="A3291">
            <v>3450</v>
          </cell>
          <cell r="B3291" t="str">
            <v>Cabo O Soga DE 15 mm</v>
          </cell>
          <cell r="C3291" t="str">
            <v>M</v>
          </cell>
          <cell r="D3291">
            <v>0.4</v>
          </cell>
          <cell r="E3291">
            <v>0.39999985694885254</v>
          </cell>
          <cell r="G3291">
            <v>0.39999985694885254</v>
          </cell>
          <cell r="H3291">
            <v>0.39999985694885254</v>
          </cell>
          <cell r="I3291">
            <v>0.39999985694885254</v>
          </cell>
          <cell r="J3291">
            <v>0.39999985694885254</v>
          </cell>
        </row>
        <row r="3292">
          <cell r="A3292">
            <v>3451</v>
          </cell>
          <cell r="B3292" t="str">
            <v>CaÑA GUADUA D=10CM L=6.0M</v>
          </cell>
          <cell r="C3292" t="str">
            <v>U</v>
          </cell>
          <cell r="D3292">
            <v>9</v>
          </cell>
          <cell r="E3292">
            <v>9</v>
          </cell>
          <cell r="G3292">
            <v>9</v>
          </cell>
          <cell r="H3292">
            <v>9</v>
          </cell>
          <cell r="I3292">
            <v>9</v>
          </cell>
          <cell r="J3292">
            <v>9</v>
          </cell>
        </row>
        <row r="3293">
          <cell r="A3293">
            <v>3452</v>
          </cell>
          <cell r="B3293" t="str">
            <v xml:space="preserve">Estaca O PINGO HORIZONTAL L=3,00m D=10CM </v>
          </cell>
          <cell r="C3293" t="str">
            <v>m</v>
          </cell>
          <cell r="D3293">
            <v>1</v>
          </cell>
          <cell r="E3293">
            <v>1</v>
          </cell>
          <cell r="G3293">
            <v>1</v>
          </cell>
          <cell r="H3293">
            <v>1</v>
          </cell>
          <cell r="I3293">
            <v>1</v>
          </cell>
          <cell r="J3293">
            <v>1</v>
          </cell>
        </row>
        <row r="3294">
          <cell r="A3294">
            <v>3453</v>
          </cell>
          <cell r="B3294" t="str">
            <v xml:space="preserve">Estaca O PINGO VERTICAL L=3,00 m D=10CM </v>
          </cell>
          <cell r="C3294" t="str">
            <v>M</v>
          </cell>
          <cell r="D3294">
            <v>1</v>
          </cell>
          <cell r="E3294">
            <v>1</v>
          </cell>
          <cell r="G3294">
            <v>1</v>
          </cell>
          <cell r="H3294">
            <v>1</v>
          </cell>
          <cell r="I3294">
            <v>1</v>
          </cell>
          <cell r="J3294">
            <v>1</v>
          </cell>
        </row>
        <row r="3295">
          <cell r="A3295">
            <v>3454</v>
          </cell>
          <cell r="B3295" t="str">
            <v>Tablon CEPILLADO DE 4*22*230CM</v>
          </cell>
          <cell r="C3295" t="str">
            <v>M</v>
          </cell>
          <cell r="D3295">
            <v>8.3000000000000007</v>
          </cell>
          <cell r="E3295">
            <v>8.2999954223632813</v>
          </cell>
          <cell r="G3295">
            <v>8.2999954223632813</v>
          </cell>
          <cell r="H3295">
            <v>8.2999954223632813</v>
          </cell>
          <cell r="I3295">
            <v>8.2999954223632813</v>
          </cell>
          <cell r="J3295">
            <v>8.2999954223632813</v>
          </cell>
        </row>
        <row r="3296">
          <cell r="A3296">
            <v>3455</v>
          </cell>
          <cell r="B3296" t="str">
            <v>Plancha de ACERO INOX e=1,2MM 25*25cm(1,22*2,44)</v>
          </cell>
          <cell r="C3296" t="str">
            <v>u</v>
          </cell>
          <cell r="D3296">
            <v>120</v>
          </cell>
          <cell r="E3296">
            <v>120</v>
          </cell>
          <cell r="G3296">
            <v>120</v>
          </cell>
          <cell r="H3296">
            <v>120</v>
          </cell>
          <cell r="I3296">
            <v>120</v>
          </cell>
          <cell r="J3296">
            <v>120</v>
          </cell>
        </row>
        <row r="3297">
          <cell r="A3297">
            <v>3456</v>
          </cell>
          <cell r="B3297" t="str">
            <v>Plancha de ACERO INOX e=1.2MM 30*30cm(1,22*2,44)</v>
          </cell>
          <cell r="C3297" t="str">
            <v>u</v>
          </cell>
          <cell r="D3297">
            <v>120</v>
          </cell>
          <cell r="E3297">
            <v>120</v>
          </cell>
          <cell r="G3297">
            <v>120</v>
          </cell>
          <cell r="H3297">
            <v>120</v>
          </cell>
          <cell r="I3297">
            <v>120</v>
          </cell>
          <cell r="J3297">
            <v>120</v>
          </cell>
        </row>
        <row r="3298">
          <cell r="A3298">
            <v>3457</v>
          </cell>
          <cell r="B3298" t="str">
            <v>Platina en u de 50*6 mm</v>
          </cell>
          <cell r="C3298" t="str">
            <v>u</v>
          </cell>
          <cell r="D3298">
            <v>6</v>
          </cell>
          <cell r="E3298">
            <v>6</v>
          </cell>
          <cell r="G3298">
            <v>6</v>
          </cell>
          <cell r="H3298">
            <v>6</v>
          </cell>
          <cell r="I3298">
            <v>6</v>
          </cell>
          <cell r="J3298">
            <v>6</v>
          </cell>
        </row>
        <row r="3299">
          <cell r="A3299">
            <v>3458</v>
          </cell>
          <cell r="B3299" t="str">
            <v>perno 5"</v>
          </cell>
          <cell r="C3299" t="str">
            <v>u</v>
          </cell>
          <cell r="D3299">
            <v>2</v>
          </cell>
          <cell r="E3299">
            <v>2</v>
          </cell>
          <cell r="G3299">
            <v>2</v>
          </cell>
          <cell r="H3299">
            <v>2</v>
          </cell>
          <cell r="I3299">
            <v>2</v>
          </cell>
          <cell r="J3299">
            <v>2</v>
          </cell>
        </row>
        <row r="3300">
          <cell r="A3300">
            <v>3459</v>
          </cell>
          <cell r="B3300" t="str">
            <v>pernos o clavos de 2", 3", 3 1/2" 4"</v>
          </cell>
          <cell r="C3300" t="str">
            <v>kg</v>
          </cell>
          <cell r="D3300">
            <v>3.5</v>
          </cell>
          <cell r="E3300">
            <v>3.5</v>
          </cell>
          <cell r="G3300">
            <v>3.5</v>
          </cell>
          <cell r="H3300">
            <v>3.5</v>
          </cell>
          <cell r="I3300">
            <v>3.5</v>
          </cell>
          <cell r="J3300">
            <v>3.5</v>
          </cell>
        </row>
        <row r="3301">
          <cell r="A3301">
            <v>3460</v>
          </cell>
          <cell r="B3301" t="str">
            <v>PlastiCO</v>
          </cell>
          <cell r="C3301" t="str">
            <v>M</v>
          </cell>
          <cell r="D3301">
            <v>1.5</v>
          </cell>
          <cell r="E3301">
            <v>1.5</v>
          </cell>
          <cell r="G3301">
            <v>1.5</v>
          </cell>
          <cell r="H3301">
            <v>1.5</v>
          </cell>
          <cell r="I3301">
            <v>1.5</v>
          </cell>
          <cell r="J3301">
            <v>1.5</v>
          </cell>
        </row>
        <row r="3302">
          <cell r="A3302">
            <v>3461</v>
          </cell>
          <cell r="B3302" t="str">
            <v>MASCARILLAS, GUANTES</v>
          </cell>
          <cell r="C3302" t="str">
            <v>GB</v>
          </cell>
          <cell r="D3302">
            <v>1.1000000000000001</v>
          </cell>
          <cell r="E3302">
            <v>1.0999994277954102</v>
          </cell>
          <cell r="G3302">
            <v>1.0999994277954102</v>
          </cell>
          <cell r="H3302">
            <v>1.0999994277954102</v>
          </cell>
          <cell r="I3302">
            <v>1.0999994277954102</v>
          </cell>
          <cell r="J3302">
            <v>1.0999994277954102</v>
          </cell>
        </row>
        <row r="3303">
          <cell r="A3303">
            <v>3462</v>
          </cell>
          <cell r="B3303" t="str">
            <v>RECipienteS</v>
          </cell>
          <cell r="C3303" t="str">
            <v>U</v>
          </cell>
          <cell r="D3303">
            <v>0.5</v>
          </cell>
          <cell r="E3303">
            <v>0.5</v>
          </cell>
          <cell r="G3303">
            <v>0.5</v>
          </cell>
          <cell r="H3303">
            <v>0.5</v>
          </cell>
          <cell r="I3303">
            <v>0.5</v>
          </cell>
          <cell r="J3303">
            <v>0.5</v>
          </cell>
        </row>
        <row r="3304">
          <cell r="A3304">
            <v>3463</v>
          </cell>
          <cell r="B3304" t="str">
            <v>ParaLOID (O SIMILARES)</v>
          </cell>
          <cell r="C3304" t="str">
            <v>GL</v>
          </cell>
          <cell r="D3304">
            <v>95.5</v>
          </cell>
          <cell r="E3304">
            <v>95.5</v>
          </cell>
          <cell r="G3304">
            <v>95.5</v>
          </cell>
          <cell r="H3304">
            <v>95.5</v>
          </cell>
          <cell r="I3304">
            <v>95.5</v>
          </cell>
          <cell r="J3304">
            <v>95.5</v>
          </cell>
        </row>
        <row r="3305">
          <cell r="A3305">
            <v>3464</v>
          </cell>
          <cell r="B3305" t="str">
            <v>DisOLVENTE</v>
          </cell>
          <cell r="C3305" t="str">
            <v>GL</v>
          </cell>
          <cell r="D3305">
            <v>7.5</v>
          </cell>
          <cell r="E3305">
            <v>7.5</v>
          </cell>
          <cell r="G3305">
            <v>7.5</v>
          </cell>
          <cell r="H3305">
            <v>7.5</v>
          </cell>
          <cell r="I3305">
            <v>7.5</v>
          </cell>
          <cell r="J3305">
            <v>7.5</v>
          </cell>
        </row>
        <row r="3306">
          <cell r="A3306">
            <v>3465</v>
          </cell>
          <cell r="B3306" t="str">
            <v>Materia PRIMA (ARCILLA, ARENA MATERIAL ORGANICO)</v>
          </cell>
          <cell r="C3306" t="str">
            <v>M3</v>
          </cell>
          <cell r="D3306">
            <v>5</v>
          </cell>
          <cell r="E3306">
            <v>5</v>
          </cell>
          <cell r="G3306">
            <v>5</v>
          </cell>
          <cell r="H3306">
            <v>5</v>
          </cell>
          <cell r="I3306">
            <v>5</v>
          </cell>
          <cell r="J3306">
            <v>5</v>
          </cell>
        </row>
        <row r="3307">
          <cell r="A3307">
            <v>3466</v>
          </cell>
          <cell r="B3307" t="str">
            <v>BarrO( ARCILLA)</v>
          </cell>
          <cell r="C3307" t="str">
            <v>M3</v>
          </cell>
          <cell r="D3307">
            <v>1395.29</v>
          </cell>
          <cell r="E3307">
            <v>1395.2890625</v>
          </cell>
          <cell r="G3307">
            <v>1395.2890625</v>
          </cell>
          <cell r="H3307">
            <v>1395.2890625</v>
          </cell>
          <cell r="I3307">
            <v>1395.2890625</v>
          </cell>
          <cell r="J3307">
            <v>1395.2890625</v>
          </cell>
        </row>
        <row r="3308">
          <cell r="A3308">
            <v>3467</v>
          </cell>
          <cell r="B3308" t="str">
            <v>Arena fina SARANDEADA</v>
          </cell>
          <cell r="C3308" t="str">
            <v>M3</v>
          </cell>
          <cell r="D3308">
            <v>30</v>
          </cell>
          <cell r="E3308">
            <v>30</v>
          </cell>
          <cell r="G3308">
            <v>30</v>
          </cell>
          <cell r="H3308">
            <v>30</v>
          </cell>
          <cell r="I3308">
            <v>30</v>
          </cell>
          <cell r="J3308">
            <v>30</v>
          </cell>
        </row>
        <row r="3309">
          <cell r="A3309">
            <v>3468</v>
          </cell>
          <cell r="B3309" t="str">
            <v xml:space="preserve">Cal  </v>
          </cell>
          <cell r="C3309" t="str">
            <v>KG</v>
          </cell>
          <cell r="D3309">
            <v>29</v>
          </cell>
          <cell r="E3309">
            <v>29</v>
          </cell>
          <cell r="G3309">
            <v>29</v>
          </cell>
          <cell r="H3309">
            <v>29</v>
          </cell>
          <cell r="I3309">
            <v>29</v>
          </cell>
          <cell r="J3309">
            <v>29</v>
          </cell>
        </row>
        <row r="3310">
          <cell r="A3310">
            <v>3469</v>
          </cell>
          <cell r="B3310" t="str">
            <v>kit de disolventes (pruebas)</v>
          </cell>
          <cell r="C3310" t="str">
            <v>gb</v>
          </cell>
          <cell r="D3310">
            <v>30</v>
          </cell>
          <cell r="E3310">
            <v>30</v>
          </cell>
          <cell r="G3310">
            <v>30</v>
          </cell>
          <cell r="H3310">
            <v>30</v>
          </cell>
          <cell r="I3310">
            <v>30</v>
          </cell>
          <cell r="J3310">
            <v>30</v>
          </cell>
        </row>
        <row r="3311">
          <cell r="A3311">
            <v>3470</v>
          </cell>
          <cell r="B3311" t="str">
            <v>Tablas</v>
          </cell>
          <cell r="C3311" t="str">
            <v>U</v>
          </cell>
          <cell r="D3311">
            <v>6</v>
          </cell>
          <cell r="E3311">
            <v>6</v>
          </cell>
          <cell r="G3311">
            <v>6</v>
          </cell>
          <cell r="H3311">
            <v>6</v>
          </cell>
          <cell r="I3311">
            <v>6</v>
          </cell>
          <cell r="J3311">
            <v>6</v>
          </cell>
        </row>
        <row r="3312">
          <cell r="A3312">
            <v>3471</v>
          </cell>
          <cell r="B3312" t="str">
            <v>Melurex o kimocide (20kg)</v>
          </cell>
          <cell r="C3312" t="str">
            <v>kg</v>
          </cell>
          <cell r="D3312">
            <v>350</v>
          </cell>
          <cell r="E3312">
            <v>350</v>
          </cell>
          <cell r="G3312">
            <v>350</v>
          </cell>
          <cell r="H3312">
            <v>350</v>
          </cell>
          <cell r="I3312">
            <v>350</v>
          </cell>
          <cell r="J3312">
            <v>350</v>
          </cell>
        </row>
        <row r="3313">
          <cell r="A3313">
            <v>3472</v>
          </cell>
          <cell r="B3313" t="str">
            <v>TOTEM VERTICAL SEGUN DISEÑO</v>
          </cell>
          <cell r="C3313" t="str">
            <v>GB</v>
          </cell>
          <cell r="D3313">
            <v>547.4</v>
          </cell>
          <cell r="E3313">
            <v>547.39990234375</v>
          </cell>
          <cell r="G3313">
            <v>547.39990234375</v>
          </cell>
          <cell r="H3313">
            <v>547.39990234375</v>
          </cell>
          <cell r="I3313">
            <v>547.39990234375</v>
          </cell>
          <cell r="J3313">
            <v>547.39990234375</v>
          </cell>
        </row>
        <row r="3314">
          <cell r="A3314">
            <v>3473</v>
          </cell>
          <cell r="B3314" t="str">
            <v>SEÑAL turistica de apxoximacion</v>
          </cell>
          <cell r="C3314" t="str">
            <v>gb</v>
          </cell>
          <cell r="D3314">
            <v>80.5</v>
          </cell>
          <cell r="E3314">
            <v>80.5</v>
          </cell>
          <cell r="G3314">
            <v>80.5</v>
          </cell>
          <cell r="H3314">
            <v>80.5</v>
          </cell>
          <cell r="I3314">
            <v>80.5</v>
          </cell>
          <cell r="J3314">
            <v>80.5</v>
          </cell>
        </row>
        <row r="3315">
          <cell r="A3315">
            <v>3474</v>
          </cell>
          <cell r="B3315" t="str">
            <v>MESA interpretativa segun diseño</v>
          </cell>
          <cell r="C3315" t="str">
            <v>gb</v>
          </cell>
          <cell r="D3315">
            <v>347.7</v>
          </cell>
          <cell r="E3315">
            <v>347.699951171875</v>
          </cell>
          <cell r="G3315">
            <v>347.699951171875</v>
          </cell>
          <cell r="H3315">
            <v>347.699951171875</v>
          </cell>
          <cell r="I3315">
            <v>347.699951171875</v>
          </cell>
          <cell r="J3315">
            <v>347.699951171875</v>
          </cell>
        </row>
        <row r="3316">
          <cell r="A3316">
            <v>3475</v>
          </cell>
          <cell r="B3316" t="str">
            <v>MESA interpreteativa 2 segun diseño</v>
          </cell>
          <cell r="C3316" t="str">
            <v>gb</v>
          </cell>
          <cell r="D3316">
            <v>227.7</v>
          </cell>
          <cell r="E3316">
            <v>227.699951171875</v>
          </cell>
          <cell r="G3316">
            <v>227.699951171875</v>
          </cell>
          <cell r="H3316">
            <v>227.699951171875</v>
          </cell>
          <cell r="I3316">
            <v>227.699951171875</v>
          </cell>
          <cell r="J3316">
            <v>227.699951171875</v>
          </cell>
        </row>
        <row r="3317">
          <cell r="A3317">
            <v>3476</v>
          </cell>
          <cell r="B3317" t="str">
            <v>MESA interpretativa 3 segun diseño</v>
          </cell>
          <cell r="C3317" t="str">
            <v>gb</v>
          </cell>
          <cell r="D3317">
            <v>227.7</v>
          </cell>
          <cell r="E3317">
            <v>227.699951171875</v>
          </cell>
          <cell r="G3317">
            <v>227.699951171875</v>
          </cell>
          <cell r="H3317">
            <v>227.699951171875</v>
          </cell>
          <cell r="I3317">
            <v>227.699951171875</v>
          </cell>
          <cell r="J3317">
            <v>227.699951171875</v>
          </cell>
        </row>
        <row r="3318">
          <cell r="A3318">
            <v>3477</v>
          </cell>
          <cell r="B3318" t="str">
            <v>PANEL DE DIRECCIONAMIENTO SEGUN DISEÑO DE 2000*1000 mm</v>
          </cell>
          <cell r="C3318" t="str">
            <v>GB</v>
          </cell>
          <cell r="D3318">
            <v>279.45</v>
          </cell>
          <cell r="E3318">
            <v>279.449951171875</v>
          </cell>
          <cell r="G3318">
            <v>279.449951171875</v>
          </cell>
          <cell r="H3318">
            <v>279.449951171875</v>
          </cell>
          <cell r="I3318">
            <v>279.449951171875</v>
          </cell>
          <cell r="J3318">
            <v>279.449951171875</v>
          </cell>
        </row>
        <row r="3319">
          <cell r="A3319">
            <v>3478</v>
          </cell>
          <cell r="B3319" t="str">
            <v>VALLA NORMATIVA DE Y DE CONCIENCIACION  SEGUN DISEÑO 1000*500mm</v>
          </cell>
          <cell r="C3319" t="str">
            <v>GB</v>
          </cell>
          <cell r="D3319">
            <v>204.7</v>
          </cell>
          <cell r="E3319">
            <v>204.699951171875</v>
          </cell>
          <cell r="G3319">
            <v>204.699951171875</v>
          </cell>
          <cell r="H3319">
            <v>204.699951171875</v>
          </cell>
          <cell r="I3319">
            <v>204.699951171875</v>
          </cell>
          <cell r="J3319">
            <v>204.699951171875</v>
          </cell>
        </row>
        <row r="3320">
          <cell r="A3320">
            <v>3479</v>
          </cell>
          <cell r="B3320" t="str">
            <v>TOTEN DE SITIO SEGUN DISEÑO</v>
          </cell>
          <cell r="C3320" t="str">
            <v>GB</v>
          </cell>
          <cell r="D3320">
            <v>223.1</v>
          </cell>
          <cell r="E3320">
            <v>223.0999755859375</v>
          </cell>
          <cell r="G3320">
            <v>223.0999755859375</v>
          </cell>
          <cell r="H3320">
            <v>223.0999755859375</v>
          </cell>
          <cell r="I3320">
            <v>223.0999755859375</v>
          </cell>
          <cell r="J3320">
            <v>223.0999755859375</v>
          </cell>
        </row>
        <row r="3321">
          <cell r="A3321">
            <v>3480</v>
          </cell>
          <cell r="B3321" t="str">
            <v>MESA interpretativa 4 SEGUN DISEÑO</v>
          </cell>
          <cell r="C3321" t="str">
            <v>GB</v>
          </cell>
          <cell r="D3321">
            <v>217.35</v>
          </cell>
          <cell r="E3321">
            <v>217.3499755859375</v>
          </cell>
          <cell r="G3321">
            <v>217.3499755859375</v>
          </cell>
          <cell r="H3321">
            <v>217.3499755859375</v>
          </cell>
          <cell r="I3321">
            <v>217.3499755859375</v>
          </cell>
          <cell r="J3321">
            <v>217.3499755859375</v>
          </cell>
        </row>
        <row r="3322">
          <cell r="A3322">
            <v>3481</v>
          </cell>
          <cell r="B3322" t="str">
            <v>MESA interpretativa 5 SEGUN DISEÑO</v>
          </cell>
          <cell r="C3322" t="str">
            <v>GB</v>
          </cell>
          <cell r="D3322">
            <v>217.35</v>
          </cell>
          <cell r="E3322">
            <v>217.3499755859375</v>
          </cell>
          <cell r="G3322">
            <v>217.3499755859375</v>
          </cell>
          <cell r="H3322">
            <v>217.3499755859375</v>
          </cell>
          <cell r="I3322">
            <v>217.3499755859375</v>
          </cell>
          <cell r="J3322">
            <v>217.3499755859375</v>
          </cell>
        </row>
        <row r="3323">
          <cell r="A3323">
            <v>3482</v>
          </cell>
          <cell r="B3323" t="str">
            <v>MESA interpretativa 6 SEGUN DISEÑO</v>
          </cell>
          <cell r="C3323" t="str">
            <v>GB</v>
          </cell>
          <cell r="D3323">
            <v>217.35</v>
          </cell>
          <cell r="E3323">
            <v>217.3499755859375</v>
          </cell>
          <cell r="G3323">
            <v>217.3499755859375</v>
          </cell>
          <cell r="H3323">
            <v>217.3499755859375</v>
          </cell>
          <cell r="I3323">
            <v>217.3499755859375</v>
          </cell>
          <cell r="J3323">
            <v>217.3499755859375</v>
          </cell>
        </row>
        <row r="3324">
          <cell r="A3324">
            <v>3483</v>
          </cell>
          <cell r="B3324" t="str">
            <v>SEÑAL turistica de apxoximacion TROQUEL DERECHO SEGUN DISEÑO 1000*300 mm</v>
          </cell>
          <cell r="C3324" t="str">
            <v>GB</v>
          </cell>
          <cell r="D3324">
            <v>189.75</v>
          </cell>
          <cell r="E3324">
            <v>189.75</v>
          </cell>
          <cell r="G3324">
            <v>189.75</v>
          </cell>
          <cell r="H3324">
            <v>189.75</v>
          </cell>
          <cell r="I3324">
            <v>189.75</v>
          </cell>
          <cell r="J3324">
            <v>189.75</v>
          </cell>
        </row>
        <row r="3325">
          <cell r="A3325">
            <v>3484</v>
          </cell>
          <cell r="B3325" t="str">
            <v>SEÑAL turistica de apROXIMACION TROQUEL DERECHO  SEGUN DISEÑO RECTANGULAR</v>
          </cell>
          <cell r="C3325" t="str">
            <v>GB</v>
          </cell>
          <cell r="D3325">
            <v>195.5</v>
          </cell>
          <cell r="E3325">
            <v>195.5</v>
          </cell>
          <cell r="G3325">
            <v>195.5</v>
          </cell>
          <cell r="H3325">
            <v>195.5</v>
          </cell>
          <cell r="I3325">
            <v>195.5</v>
          </cell>
          <cell r="J3325">
            <v>195.5</v>
          </cell>
        </row>
        <row r="3326">
          <cell r="A3326">
            <v>3485</v>
          </cell>
          <cell r="B3326" t="str">
            <v>SEÑAL DE APROXIMACION 5 KM SEGUN DISEÑO</v>
          </cell>
          <cell r="C3326" t="str">
            <v>GB</v>
          </cell>
          <cell r="D3326">
            <v>195.5</v>
          </cell>
          <cell r="E3326">
            <v>195.5</v>
          </cell>
          <cell r="G3326">
            <v>195.5</v>
          </cell>
          <cell r="H3326">
            <v>195.5</v>
          </cell>
          <cell r="I3326">
            <v>195.5</v>
          </cell>
          <cell r="J3326">
            <v>195.5</v>
          </cell>
        </row>
        <row r="3327">
          <cell r="A3327">
            <v>3486</v>
          </cell>
          <cell r="B3327" t="str">
            <v xml:space="preserve">SEÑAL DE APROXIMACION DE 1 KM SEGUN DISEÑO </v>
          </cell>
          <cell r="C3327" t="str">
            <v>GB</v>
          </cell>
          <cell r="D3327">
            <v>195.5</v>
          </cell>
          <cell r="E3327">
            <v>195.5</v>
          </cell>
          <cell r="G3327">
            <v>195.5</v>
          </cell>
          <cell r="H3327">
            <v>195.5</v>
          </cell>
          <cell r="I3327">
            <v>195.5</v>
          </cell>
          <cell r="J3327">
            <v>195.5</v>
          </cell>
        </row>
        <row r="3328">
          <cell r="A3328">
            <v>3487</v>
          </cell>
          <cell r="B3328" t="str">
            <v>acero de refuerzo DE 14/32</v>
          </cell>
          <cell r="C3328" t="str">
            <v>KG</v>
          </cell>
          <cell r="D3328">
            <v>0.95</v>
          </cell>
          <cell r="E3328">
            <v>0.94999980926513672</v>
          </cell>
          <cell r="G3328">
            <v>0.94999980926513672</v>
          </cell>
          <cell r="H3328">
            <v>0.94999980926513672</v>
          </cell>
          <cell r="I3328">
            <v>0.94999980926513672</v>
          </cell>
          <cell r="J3328">
            <v>0.94999980926513672</v>
          </cell>
        </row>
        <row r="3329">
          <cell r="A3329">
            <v>3488</v>
          </cell>
          <cell r="B3329" t="str">
            <v>CERAMICA DE PISO 60X30</v>
          </cell>
          <cell r="C3329" t="str">
            <v>M2</v>
          </cell>
          <cell r="D3329">
            <v>12</v>
          </cell>
          <cell r="E3329">
            <v>12</v>
          </cell>
          <cell r="G3329">
            <v>12</v>
          </cell>
          <cell r="H3329">
            <v>12</v>
          </cell>
          <cell r="I3329">
            <v>12</v>
          </cell>
          <cell r="J3329">
            <v>12</v>
          </cell>
        </row>
        <row r="3330">
          <cell r="A3330">
            <v>3489</v>
          </cell>
          <cell r="B3330" t="str">
            <v>PUERTA EMBUT. LAUREL 2.0*0.90</v>
          </cell>
          <cell r="C3330" t="str">
            <v>U</v>
          </cell>
          <cell r="D3330">
            <v>95</v>
          </cell>
          <cell r="E3330">
            <v>95</v>
          </cell>
          <cell r="G3330">
            <v>95</v>
          </cell>
          <cell r="H3330">
            <v>95</v>
          </cell>
          <cell r="I3330">
            <v>95</v>
          </cell>
          <cell r="J3330">
            <v>95</v>
          </cell>
        </row>
        <row r="3331">
          <cell r="A3331">
            <v>3490</v>
          </cell>
          <cell r="B3331" t="str">
            <v>BatIENTE DE LAUREL</v>
          </cell>
          <cell r="C3331" t="str">
            <v>JGO</v>
          </cell>
          <cell r="D3331">
            <v>15</v>
          </cell>
          <cell r="E3331">
            <v>15</v>
          </cell>
          <cell r="G3331">
            <v>15</v>
          </cell>
          <cell r="H3331">
            <v>15</v>
          </cell>
          <cell r="I3331">
            <v>15</v>
          </cell>
          <cell r="J3331">
            <v>15</v>
          </cell>
        </row>
        <row r="3332">
          <cell r="A3332">
            <v>3491</v>
          </cell>
          <cell r="B3332" t="str">
            <v>JaMBAS DE LAUREL</v>
          </cell>
          <cell r="C3332" t="str">
            <v>JGO</v>
          </cell>
          <cell r="D3332">
            <v>6</v>
          </cell>
          <cell r="E3332">
            <v>6</v>
          </cell>
          <cell r="G3332">
            <v>6</v>
          </cell>
          <cell r="H3332">
            <v>6</v>
          </cell>
          <cell r="I3332">
            <v>6</v>
          </cell>
          <cell r="J3332">
            <v>6</v>
          </cell>
        </row>
        <row r="3333">
          <cell r="A3333">
            <v>3492</v>
          </cell>
          <cell r="B3333" t="str">
            <v xml:space="preserve">PUERTA PANELADA DE LAUREL  0.80*2.00 </v>
          </cell>
          <cell r="C3333" t="str">
            <v>U</v>
          </cell>
          <cell r="D3333">
            <v>70</v>
          </cell>
          <cell r="E3333">
            <v>70</v>
          </cell>
          <cell r="G3333">
            <v>70</v>
          </cell>
          <cell r="H3333">
            <v>70</v>
          </cell>
          <cell r="I3333">
            <v>70</v>
          </cell>
          <cell r="J3333">
            <v>70</v>
          </cell>
        </row>
        <row r="3334">
          <cell r="A3334">
            <v>3493</v>
          </cell>
          <cell r="B3334" t="str">
            <v>Vidrio FLOTADO CLARO 6 mm</v>
          </cell>
          <cell r="C3334" t="str">
            <v>M2</v>
          </cell>
          <cell r="D3334">
            <v>5.6</v>
          </cell>
          <cell r="E3334">
            <v>5.5999984741210938</v>
          </cell>
          <cell r="G3334">
            <v>5.5999984741210938</v>
          </cell>
          <cell r="H3334">
            <v>5.5999984741210938</v>
          </cell>
          <cell r="I3334">
            <v>5.5999984741210938</v>
          </cell>
          <cell r="J3334">
            <v>5.5999984741210938</v>
          </cell>
        </row>
        <row r="3335">
          <cell r="A3335">
            <v>3494</v>
          </cell>
          <cell r="B3335" t="str">
            <v>VENTANA ALUMINIO TIPO MADERA CORREDIZA</v>
          </cell>
          <cell r="C3335" t="str">
            <v>M2</v>
          </cell>
          <cell r="D3335">
            <v>30</v>
          </cell>
          <cell r="E3335">
            <v>30</v>
          </cell>
          <cell r="G3335">
            <v>30</v>
          </cell>
          <cell r="H3335">
            <v>30</v>
          </cell>
          <cell r="I3335">
            <v>30</v>
          </cell>
          <cell r="J3335">
            <v>30</v>
          </cell>
        </row>
        <row r="3336">
          <cell r="A3336">
            <v>3495</v>
          </cell>
          <cell r="B3336" t="str">
            <v>TUBO  HG  D= 2"</v>
          </cell>
          <cell r="C3336" t="str">
            <v>m</v>
          </cell>
          <cell r="D3336">
            <v>12.5</v>
          </cell>
          <cell r="E3336">
            <v>12.5</v>
          </cell>
          <cell r="G3336">
            <v>12.5</v>
          </cell>
          <cell r="H3336">
            <v>12.5</v>
          </cell>
          <cell r="I3336">
            <v>12.5</v>
          </cell>
          <cell r="J3336">
            <v>12.5</v>
          </cell>
        </row>
        <row r="3337">
          <cell r="A3337">
            <v>3496</v>
          </cell>
          <cell r="B3337" t="str">
            <v>Placa de 5 mm ma pernos</v>
          </cell>
          <cell r="C3337" t="str">
            <v>gb</v>
          </cell>
          <cell r="D3337">
            <v>1.8</v>
          </cell>
          <cell r="E3337">
            <v>1.7999992370605469</v>
          </cell>
          <cell r="G3337">
            <v>1.7999992370605469</v>
          </cell>
          <cell r="H3337">
            <v>1.7999992370605469</v>
          </cell>
          <cell r="I3337">
            <v>1.7999992370605469</v>
          </cell>
          <cell r="J3337">
            <v>1.7999992370605469</v>
          </cell>
        </row>
        <row r="3338">
          <cell r="A3338">
            <v>3497</v>
          </cell>
          <cell r="B3338" t="str">
            <v>Gavion triple torsion de 3x1x1</v>
          </cell>
          <cell r="C3338" t="str">
            <v>u</v>
          </cell>
          <cell r="D3338">
            <v>85</v>
          </cell>
          <cell r="E3338">
            <v>85</v>
          </cell>
          <cell r="G3338">
            <v>85</v>
          </cell>
          <cell r="H3338">
            <v>85</v>
          </cell>
          <cell r="I3338">
            <v>85</v>
          </cell>
          <cell r="J3338">
            <v>85</v>
          </cell>
        </row>
        <row r="3339">
          <cell r="A3339">
            <v>3498</v>
          </cell>
          <cell r="B3339" t="str">
            <v>Cuartones semiduros</v>
          </cell>
          <cell r="C3339" t="str">
            <v>ml</v>
          </cell>
          <cell r="D3339">
            <v>0.9</v>
          </cell>
          <cell r="E3339">
            <v>0.89999961853027344</v>
          </cell>
          <cell r="G3339">
            <v>0.89999961853027344</v>
          </cell>
          <cell r="H3339">
            <v>0.89999961853027344</v>
          </cell>
          <cell r="I3339">
            <v>0.89999961853027344</v>
          </cell>
          <cell r="J3339">
            <v>0.89999961853027344</v>
          </cell>
        </row>
        <row r="3340">
          <cell r="A3340">
            <v>3499</v>
          </cell>
          <cell r="B3340" t="str">
            <v>Tira 5 cm</v>
          </cell>
          <cell r="C3340" t="str">
            <v>u</v>
          </cell>
          <cell r="D3340">
            <v>0.45</v>
          </cell>
          <cell r="E3340">
            <v>0.44999980926513672</v>
          </cell>
          <cell r="G3340">
            <v>0.44999980926513672</v>
          </cell>
          <cell r="H3340">
            <v>0.44999980926513672</v>
          </cell>
          <cell r="I3340">
            <v>0.44999980926513672</v>
          </cell>
          <cell r="J3340">
            <v>0.44999980926513672</v>
          </cell>
        </row>
        <row r="3341">
          <cell r="A3341">
            <v>0.44999980926513672</v>
          </cell>
          <cell r="B3341">
            <v>0.44999980926513672</v>
          </cell>
          <cell r="C3341">
            <v>0.44999980926513672</v>
          </cell>
          <cell r="D3341">
            <v>0.44999980926513672</v>
          </cell>
          <cell r="E3341">
            <v>0.44999980926513672</v>
          </cell>
          <cell r="G3341">
            <v>0.44999980926513672</v>
          </cell>
          <cell r="H3341">
            <v>0.44999980926513672</v>
          </cell>
          <cell r="I3341">
            <v>0.44999980926513672</v>
          </cell>
          <cell r="J3341">
            <v>0.44999980926513672</v>
          </cell>
        </row>
        <row r="3342">
          <cell r="A3342">
            <v>0.44999980926513672</v>
          </cell>
          <cell r="B3342">
            <v>0.44999980926513672</v>
          </cell>
          <cell r="C3342">
            <v>0.44999980926513672</v>
          </cell>
          <cell r="D3342">
            <v>0.44999980926513672</v>
          </cell>
          <cell r="E3342">
            <v>0.44999980926513672</v>
          </cell>
          <cell r="G3342">
            <v>0.44999980926513672</v>
          </cell>
          <cell r="H3342">
            <v>0.44999980926513672</v>
          </cell>
          <cell r="I3342">
            <v>0.44999980926513672</v>
          </cell>
          <cell r="J3342">
            <v>0.44999980926513672</v>
          </cell>
        </row>
        <row r="3343">
          <cell r="A3343">
            <v>0.44999980926513672</v>
          </cell>
          <cell r="B3343">
            <v>0.44999980926513672</v>
          </cell>
          <cell r="C3343">
            <v>0.44999980926513672</v>
          </cell>
          <cell r="D3343">
            <v>0.44999980926513672</v>
          </cell>
          <cell r="E3343">
            <v>0.44999980926513672</v>
          </cell>
          <cell r="G3343">
            <v>0.44999980926513672</v>
          </cell>
          <cell r="H3343">
            <v>0.44999980926513672</v>
          </cell>
          <cell r="I3343">
            <v>0.44999980926513672</v>
          </cell>
          <cell r="J3343">
            <v>0.44999980926513672</v>
          </cell>
        </row>
        <row r="3344">
          <cell r="A3344">
            <v>0.44999980926513672</v>
          </cell>
          <cell r="B3344">
            <v>0.44999980926513672</v>
          </cell>
          <cell r="C3344">
            <v>0.44999980926513672</v>
          </cell>
          <cell r="D3344">
            <v>0.44999980926513672</v>
          </cell>
          <cell r="E3344">
            <v>0.44999980926513672</v>
          </cell>
          <cell r="G3344">
            <v>0.44999980926513672</v>
          </cell>
          <cell r="H3344">
            <v>0.44999980926513672</v>
          </cell>
          <cell r="I3344">
            <v>0.44999980926513672</v>
          </cell>
          <cell r="J3344">
            <v>0.44999980926513672</v>
          </cell>
        </row>
        <row r="3345">
          <cell r="A3345">
            <v>0.44999980926513672</v>
          </cell>
          <cell r="B3345">
            <v>0.44999980926513672</v>
          </cell>
          <cell r="C3345">
            <v>0.44999980926513672</v>
          </cell>
          <cell r="D3345">
            <v>0.44999980926513672</v>
          </cell>
          <cell r="E3345">
            <v>0.44999980926513672</v>
          </cell>
          <cell r="G3345">
            <v>0.44999980926513672</v>
          </cell>
          <cell r="H3345">
            <v>0.44999980926513672</v>
          </cell>
          <cell r="I3345">
            <v>0.44999980926513672</v>
          </cell>
          <cell r="J3345">
            <v>0.44999980926513672</v>
          </cell>
        </row>
        <row r="3346">
          <cell r="A3346">
            <v>0.44999980926513672</v>
          </cell>
          <cell r="B3346">
            <v>0.44999980926513672</v>
          </cell>
          <cell r="C3346">
            <v>0.44999980926513672</v>
          </cell>
          <cell r="D3346">
            <v>0.44999980926513672</v>
          </cell>
          <cell r="E3346">
            <v>0.44999980926513672</v>
          </cell>
          <cell r="G3346">
            <v>0.44999980926513672</v>
          </cell>
          <cell r="H3346">
            <v>0.44999980926513672</v>
          </cell>
          <cell r="I3346">
            <v>0.44999980926513672</v>
          </cell>
          <cell r="J3346">
            <v>0.44999980926513672</v>
          </cell>
        </row>
        <row r="3347">
          <cell r="A3347">
            <v>0.44999980926513672</v>
          </cell>
          <cell r="C3347">
            <v>0.44999980926513672</v>
          </cell>
          <cell r="D3347">
            <v>0.44999980926513672</v>
          </cell>
          <cell r="E3347">
            <v>0.44999980926513672</v>
          </cell>
          <cell r="G3347">
            <v>0.44999980926513672</v>
          </cell>
          <cell r="H3347">
            <v>0.44999980926513672</v>
          </cell>
          <cell r="I3347">
            <v>0.44999980926513672</v>
          </cell>
          <cell r="J3347">
            <v>0.44999980926513672</v>
          </cell>
        </row>
        <row r="3348">
          <cell r="A3348">
            <v>0.44999980926513672</v>
          </cell>
          <cell r="C3348">
            <v>0.44999980926513672</v>
          </cell>
          <cell r="D3348">
            <v>0.44999980926513672</v>
          </cell>
          <cell r="E3348">
            <v>0.44999980926513672</v>
          </cell>
          <cell r="G3348">
            <v>0.44999980926513672</v>
          </cell>
          <cell r="H3348">
            <v>0.44999980926513672</v>
          </cell>
          <cell r="I3348">
            <v>0.44999980926513672</v>
          </cell>
          <cell r="J3348">
            <v>0.44999980926513672</v>
          </cell>
        </row>
        <row r="3349">
          <cell r="A3349">
            <v>0.44999980926513672</v>
          </cell>
          <cell r="C3349">
            <v>0.44999980926513672</v>
          </cell>
          <cell r="D3349">
            <v>0.44999980926513672</v>
          </cell>
          <cell r="E3349">
            <v>0.44999980926513672</v>
          </cell>
          <cell r="G3349">
            <v>0.44999980926513672</v>
          </cell>
          <cell r="H3349">
            <v>0.44999980926513672</v>
          </cell>
          <cell r="I3349">
            <v>0.44999980926513672</v>
          </cell>
          <cell r="J3349">
            <v>0.44999980926513672</v>
          </cell>
        </row>
        <row r="3350">
          <cell r="A3350">
            <v>0.44999980926513672</v>
          </cell>
          <cell r="C3350">
            <v>0.44999980926513672</v>
          </cell>
          <cell r="D3350">
            <v>0.44999980926513672</v>
          </cell>
          <cell r="E3350">
            <v>0.44999980926513672</v>
          </cell>
          <cell r="G3350">
            <v>0.44999980926513672</v>
          </cell>
          <cell r="H3350">
            <v>0.44999980926513672</v>
          </cell>
          <cell r="I3350">
            <v>0.44999980926513672</v>
          </cell>
          <cell r="J3350">
            <v>0.44999980926513672</v>
          </cell>
        </row>
        <row r="3351">
          <cell r="A3351">
            <v>0.44999980926513672</v>
          </cell>
          <cell r="C3351">
            <v>0.44999980926513672</v>
          </cell>
          <cell r="D3351">
            <v>0.44999980926513672</v>
          </cell>
          <cell r="E3351">
            <v>0.44999980926513672</v>
          </cell>
          <cell r="G3351">
            <v>0.44999980926513672</v>
          </cell>
          <cell r="H3351">
            <v>0.44999980926513672</v>
          </cell>
          <cell r="I3351">
            <v>0.44999980926513672</v>
          </cell>
          <cell r="J3351">
            <v>0.44999980926513672</v>
          </cell>
        </row>
        <row r="3352">
          <cell r="A3352">
            <v>0.44999980926513672</v>
          </cell>
          <cell r="C3352">
            <v>0.44999980926513672</v>
          </cell>
          <cell r="D3352">
            <v>0.44999980926513672</v>
          </cell>
          <cell r="E3352">
            <v>0.44999980926513672</v>
          </cell>
          <cell r="G3352">
            <v>0.44999980926513672</v>
          </cell>
          <cell r="H3352">
            <v>0.44999980926513672</v>
          </cell>
          <cell r="I3352">
            <v>0.44999980926513672</v>
          </cell>
          <cell r="J3352">
            <v>0.44999980926513672</v>
          </cell>
        </row>
        <row r="3353">
          <cell r="A3353">
            <v>0.44999980926513672</v>
          </cell>
          <cell r="C3353">
            <v>0.44999980926513672</v>
          </cell>
          <cell r="D3353">
            <v>0.44999980926513672</v>
          </cell>
          <cell r="E3353">
            <v>0.44999980926513672</v>
          </cell>
          <cell r="G3353">
            <v>0.44999980926513672</v>
          </cell>
          <cell r="H3353">
            <v>0.44999980926513672</v>
          </cell>
          <cell r="I3353">
            <v>0.44999980926513672</v>
          </cell>
          <cell r="J3353">
            <v>0.44999980926513672</v>
          </cell>
        </row>
        <row r="3354">
          <cell r="A3354">
            <v>0.44999980926513672</v>
          </cell>
          <cell r="C3354">
            <v>0.44999980926513672</v>
          </cell>
          <cell r="D3354">
            <v>0.44999980926513672</v>
          </cell>
          <cell r="E3354">
            <v>0.44999980926513672</v>
          </cell>
          <cell r="G3354">
            <v>0.44999980926513672</v>
          </cell>
          <cell r="H3354">
            <v>0.44999980926513672</v>
          </cell>
          <cell r="I3354">
            <v>0.44999980926513672</v>
          </cell>
          <cell r="J3354">
            <v>0.44999980926513672</v>
          </cell>
        </row>
        <row r="3355">
          <cell r="A3355">
            <v>0.44999980926513672</v>
          </cell>
          <cell r="C3355">
            <v>0.44999980926513672</v>
          </cell>
          <cell r="D3355">
            <v>0.44999980926513672</v>
          </cell>
          <cell r="E3355">
            <v>0.44999980926513672</v>
          </cell>
          <cell r="G3355">
            <v>0.44999980926513672</v>
          </cell>
          <cell r="H3355">
            <v>0.44999980926513672</v>
          </cell>
          <cell r="I3355">
            <v>0.44999980926513672</v>
          </cell>
          <cell r="J3355">
            <v>0.44999980926513672</v>
          </cell>
        </row>
        <row r="3356">
          <cell r="A3356">
            <v>0.44999980926513672</v>
          </cell>
          <cell r="C3356">
            <v>0.44999980926513672</v>
          </cell>
          <cell r="D3356">
            <v>0.44999980926513672</v>
          </cell>
          <cell r="E3356">
            <v>0.44999980926513672</v>
          </cell>
          <cell r="G3356">
            <v>0.44999980926513672</v>
          </cell>
          <cell r="H3356">
            <v>0.44999980926513672</v>
          </cell>
          <cell r="I3356">
            <v>0.44999980926513672</v>
          </cell>
          <cell r="J3356">
            <v>0.44999980926513672</v>
          </cell>
        </row>
        <row r="3357">
          <cell r="A3357">
            <v>0.44999980926513672</v>
          </cell>
          <cell r="C3357">
            <v>0.44999980926513672</v>
          </cell>
          <cell r="D3357">
            <v>0.44999980926513672</v>
          </cell>
          <cell r="E3357">
            <v>0.44999980926513672</v>
          </cell>
          <cell r="G3357">
            <v>0.44999980926513672</v>
          </cell>
          <cell r="H3357">
            <v>0.44999980926513672</v>
          </cell>
          <cell r="I3357">
            <v>0.44999980926513672</v>
          </cell>
          <cell r="J3357">
            <v>0.44999980926513672</v>
          </cell>
        </row>
        <row r="3358">
          <cell r="A3358">
            <v>0.44999980926513672</v>
          </cell>
          <cell r="C3358">
            <v>0.44999980926513672</v>
          </cell>
          <cell r="D3358">
            <v>0.44999980926513672</v>
          </cell>
          <cell r="E3358">
            <v>0.44999980926513672</v>
          </cell>
          <cell r="G3358">
            <v>0.44999980926513672</v>
          </cell>
          <cell r="H3358">
            <v>0.44999980926513672</v>
          </cell>
          <cell r="I3358">
            <v>0.44999980926513672</v>
          </cell>
          <cell r="J3358">
            <v>0.44999980926513672</v>
          </cell>
        </row>
        <row r="3359">
          <cell r="A3359">
            <v>0.44999980926513672</v>
          </cell>
          <cell r="C3359">
            <v>0.44999980926513672</v>
          </cell>
          <cell r="D3359">
            <v>0.44999980926513672</v>
          </cell>
          <cell r="E3359">
            <v>0.44999980926513672</v>
          </cell>
          <cell r="G3359">
            <v>0.44999980926513672</v>
          </cell>
          <cell r="H3359">
            <v>0.44999980926513672</v>
          </cell>
          <cell r="I3359">
            <v>0.44999980926513672</v>
          </cell>
          <cell r="J3359">
            <v>0.44999980926513672</v>
          </cell>
        </row>
        <row r="3360">
          <cell r="A3360">
            <v>0.44999980926513672</v>
          </cell>
          <cell r="C3360">
            <v>0.44999980926513672</v>
          </cell>
          <cell r="D3360">
            <v>0.44999980926513672</v>
          </cell>
          <cell r="E3360">
            <v>0.44999980926513672</v>
          </cell>
          <cell r="G3360">
            <v>0.44999980926513672</v>
          </cell>
          <cell r="H3360">
            <v>0.44999980926513672</v>
          </cell>
          <cell r="I3360">
            <v>0.44999980926513672</v>
          </cell>
          <cell r="J3360">
            <v>0.44999980926513672</v>
          </cell>
        </row>
        <row r="3361">
          <cell r="A3361">
            <v>0.44999980926513672</v>
          </cell>
          <cell r="C3361">
            <v>0.44999980926513672</v>
          </cell>
          <cell r="D3361">
            <v>0.44999980926513672</v>
          </cell>
          <cell r="E3361">
            <v>0.44999980926513672</v>
          </cell>
          <cell r="G3361">
            <v>0.44999980926513672</v>
          </cell>
          <cell r="H3361">
            <v>0.44999980926513672</v>
          </cell>
          <cell r="I3361">
            <v>0.44999980926513672</v>
          </cell>
          <cell r="J3361">
            <v>0.44999980926513672</v>
          </cell>
        </row>
        <row r="3362">
          <cell r="A3362">
            <v>0.44999980926513672</v>
          </cell>
          <cell r="C3362">
            <v>0.44999980926513672</v>
          </cell>
          <cell r="D3362">
            <v>0.44999980926513672</v>
          </cell>
          <cell r="E3362">
            <v>0.44999980926513672</v>
          </cell>
          <cell r="G3362">
            <v>0.44999980926513672</v>
          </cell>
          <cell r="H3362">
            <v>0.44999980926513672</v>
          </cell>
          <cell r="I3362">
            <v>0.44999980926513672</v>
          </cell>
          <cell r="J3362">
            <v>0.44999980926513672</v>
          </cell>
        </row>
        <row r="3363">
          <cell r="A3363">
            <v>0.44999980926513672</v>
          </cell>
          <cell r="C3363">
            <v>0.44999980926513672</v>
          </cell>
          <cell r="D3363">
            <v>0.44999980926513672</v>
          </cell>
          <cell r="E3363">
            <v>0.44999980926513672</v>
          </cell>
          <cell r="G3363">
            <v>0.44999980926513672</v>
          </cell>
          <cell r="H3363">
            <v>0.44999980926513672</v>
          </cell>
          <cell r="I3363">
            <v>0.44999980926513672</v>
          </cell>
          <cell r="J3363">
            <v>0.44999980926513672</v>
          </cell>
        </row>
        <row r="3364">
          <cell r="A3364">
            <v>0.44999980926513672</v>
          </cell>
          <cell r="C3364">
            <v>0.44999980926513672</v>
          </cell>
          <cell r="D3364">
            <v>0.44999980926513672</v>
          </cell>
          <cell r="E3364">
            <v>0.44999980926513672</v>
          </cell>
          <cell r="G3364">
            <v>0.44999980926513672</v>
          </cell>
          <cell r="H3364">
            <v>0.44999980926513672</v>
          </cell>
          <cell r="I3364">
            <v>0.44999980926513672</v>
          </cell>
          <cell r="J3364">
            <v>0.44999980926513672</v>
          </cell>
        </row>
        <row r="3365">
          <cell r="A3365">
            <v>0.44999980926513672</v>
          </cell>
          <cell r="C3365">
            <v>0.44999980926513672</v>
          </cell>
          <cell r="D3365">
            <v>0.44999980926513672</v>
          </cell>
          <cell r="E3365">
            <v>0.44999980926513672</v>
          </cell>
          <cell r="G3365">
            <v>0.44999980926513672</v>
          </cell>
          <cell r="H3365">
            <v>0.44999980926513672</v>
          </cell>
          <cell r="I3365">
            <v>0.44999980926513672</v>
          </cell>
          <cell r="J3365">
            <v>0.44999980926513672</v>
          </cell>
        </row>
        <row r="3366">
          <cell r="A3366">
            <v>0.44999980926513672</v>
          </cell>
          <cell r="C3366">
            <v>0.44999980926513672</v>
          </cell>
          <cell r="D3366">
            <v>0.44999980926513672</v>
          </cell>
          <cell r="E3366">
            <v>0.44999980926513672</v>
          </cell>
          <cell r="G3366">
            <v>0.44999980926513672</v>
          </cell>
          <cell r="H3366">
            <v>0.44999980926513672</v>
          </cell>
          <cell r="I3366">
            <v>0.44999980926513672</v>
          </cell>
          <cell r="J3366">
            <v>0.44999980926513672</v>
          </cell>
        </row>
        <row r="3367">
          <cell r="A3367">
            <v>0.44999980926513672</v>
          </cell>
          <cell r="C3367">
            <v>0.44999980926513672</v>
          </cell>
          <cell r="D3367">
            <v>0.44999980926513672</v>
          </cell>
          <cell r="E3367">
            <v>0.44999980926513672</v>
          </cell>
          <cell r="G3367">
            <v>0.44999980926513672</v>
          </cell>
          <cell r="H3367">
            <v>0.44999980926513672</v>
          </cell>
          <cell r="I3367">
            <v>0.44999980926513672</v>
          </cell>
          <cell r="J3367">
            <v>0.44999980926513672</v>
          </cell>
        </row>
        <row r="3368">
          <cell r="A3368">
            <v>0.44999980926513672</v>
          </cell>
          <cell r="C3368">
            <v>0.44999980926513672</v>
          </cell>
          <cell r="D3368">
            <v>0.44999980926513672</v>
          </cell>
          <cell r="E3368">
            <v>0.44999980926513672</v>
          </cell>
          <cell r="G3368">
            <v>0.44999980926513672</v>
          </cell>
          <cell r="H3368">
            <v>0.44999980926513672</v>
          </cell>
          <cell r="I3368">
            <v>0.44999980926513672</v>
          </cell>
          <cell r="J3368">
            <v>0.44999980926513672</v>
          </cell>
        </row>
        <row r="3369">
          <cell r="A3369">
            <v>0.44999980926513672</v>
          </cell>
          <cell r="C3369">
            <v>0.44999980926513672</v>
          </cell>
          <cell r="D3369">
            <v>0.44999980926513672</v>
          </cell>
          <cell r="E3369">
            <v>0.44999980926513672</v>
          </cell>
          <cell r="G3369">
            <v>0.44999980926513672</v>
          </cell>
          <cell r="H3369">
            <v>0.44999980926513672</v>
          </cell>
          <cell r="I3369">
            <v>0.44999980926513672</v>
          </cell>
          <cell r="J3369">
            <v>0.44999980926513672</v>
          </cell>
        </row>
        <row r="3370">
          <cell r="A3370">
            <v>0.44999980926513672</v>
          </cell>
          <cell r="C3370">
            <v>0.44999980926513672</v>
          </cell>
          <cell r="D3370">
            <v>0.44999980926513672</v>
          </cell>
          <cell r="E3370">
            <v>0.44999980926513672</v>
          </cell>
          <cell r="G3370">
            <v>0.44999980926513672</v>
          </cell>
          <cell r="H3370">
            <v>0.44999980926513672</v>
          </cell>
          <cell r="I3370">
            <v>0.44999980926513672</v>
          </cell>
          <cell r="J3370">
            <v>0.44999980926513672</v>
          </cell>
        </row>
        <row r="3371">
          <cell r="A3371">
            <v>0.44999980926513672</v>
          </cell>
          <cell r="C3371">
            <v>0.44999980926513672</v>
          </cell>
          <cell r="D3371">
            <v>0.44999980926513672</v>
          </cell>
          <cell r="E3371">
            <v>0.44999980926513672</v>
          </cell>
          <cell r="G3371">
            <v>0.44999980926513672</v>
          </cell>
          <cell r="H3371">
            <v>0.44999980926513672</v>
          </cell>
          <cell r="I3371">
            <v>0.44999980926513672</v>
          </cell>
          <cell r="J3371">
            <v>0.44999980926513672</v>
          </cell>
        </row>
        <row r="3372">
          <cell r="A3372">
            <v>0.44999980926513672</v>
          </cell>
          <cell r="C3372">
            <v>0.44999980926513672</v>
          </cell>
          <cell r="D3372">
            <v>0.44999980926513672</v>
          </cell>
          <cell r="E3372">
            <v>0.44999980926513672</v>
          </cell>
          <cell r="G3372">
            <v>0.44999980926513672</v>
          </cell>
          <cell r="H3372">
            <v>0.44999980926513672</v>
          </cell>
          <cell r="I3372">
            <v>0.44999980926513672</v>
          </cell>
          <cell r="J3372">
            <v>0.44999980926513672</v>
          </cell>
        </row>
        <row r="3373">
          <cell r="A3373">
            <v>0.44999980926513672</v>
          </cell>
          <cell r="C3373">
            <v>0.44999980926513672</v>
          </cell>
          <cell r="D3373">
            <v>0.44999980926513672</v>
          </cell>
          <cell r="E3373">
            <v>0.44999980926513672</v>
          </cell>
          <cell r="G3373">
            <v>0.44999980926513672</v>
          </cell>
          <cell r="H3373">
            <v>0.44999980926513672</v>
          </cell>
          <cell r="I3373">
            <v>0.44999980926513672</v>
          </cell>
          <cell r="J3373">
            <v>0.44999980926513672</v>
          </cell>
        </row>
        <row r="3374">
          <cell r="A3374">
            <v>0.44999980926513672</v>
          </cell>
          <cell r="C3374">
            <v>0.44999980926513672</v>
          </cell>
          <cell r="D3374">
            <v>0.44999980926513672</v>
          </cell>
          <cell r="E3374">
            <v>0.44999980926513672</v>
          </cell>
          <cell r="G3374">
            <v>0.44999980926513672</v>
          </cell>
          <cell r="H3374">
            <v>0.44999980926513672</v>
          </cell>
          <cell r="I3374">
            <v>0.44999980926513672</v>
          </cell>
          <cell r="J3374">
            <v>0.44999980926513672</v>
          </cell>
        </row>
        <row r="3375">
          <cell r="A3375">
            <v>0.44999980926513672</v>
          </cell>
          <cell r="C3375">
            <v>0.44999980926513672</v>
          </cell>
          <cell r="D3375">
            <v>0.44999980926513672</v>
          </cell>
          <cell r="E3375">
            <v>0.44999980926513672</v>
          </cell>
          <cell r="G3375">
            <v>0.44999980926513672</v>
          </cell>
          <cell r="H3375">
            <v>0.44999980926513672</v>
          </cell>
          <cell r="I3375">
            <v>0.44999980926513672</v>
          </cell>
          <cell r="J3375">
            <v>0.44999980926513672</v>
          </cell>
        </row>
        <row r="3376">
          <cell r="A3376">
            <v>0.44999980926513672</v>
          </cell>
          <cell r="C3376">
            <v>0.44999980926513672</v>
          </cell>
          <cell r="D3376">
            <v>0.44999980926513672</v>
          </cell>
          <cell r="E3376">
            <v>0.44999980926513672</v>
          </cell>
          <cell r="G3376">
            <v>0.44999980926513672</v>
          </cell>
          <cell r="H3376">
            <v>0.44999980926513672</v>
          </cell>
          <cell r="I3376">
            <v>0.44999980926513672</v>
          </cell>
          <cell r="J3376">
            <v>0.44999980926513672</v>
          </cell>
        </row>
        <row r="3377">
          <cell r="A3377">
            <v>0.44999980926513672</v>
          </cell>
          <cell r="C3377">
            <v>0.44999980926513672</v>
          </cell>
          <cell r="D3377">
            <v>0.44999980926513672</v>
          </cell>
          <cell r="E3377">
            <v>0.44999980926513672</v>
          </cell>
          <cell r="G3377">
            <v>0.44999980926513672</v>
          </cell>
          <cell r="H3377">
            <v>0.44999980926513672</v>
          </cell>
          <cell r="I3377">
            <v>0.44999980926513672</v>
          </cell>
          <cell r="J3377">
            <v>0.44999980926513672</v>
          </cell>
        </row>
        <row r="3378">
          <cell r="A3378">
            <v>0.44999980926513672</v>
          </cell>
          <cell r="C3378">
            <v>0.44999980926513672</v>
          </cell>
          <cell r="D3378">
            <v>0.44999980926513672</v>
          </cell>
          <cell r="E3378">
            <v>0.44999980926513672</v>
          </cell>
          <cell r="G3378">
            <v>0.44999980926513672</v>
          </cell>
          <cell r="H3378">
            <v>0.44999980926513672</v>
          </cell>
          <cell r="I3378">
            <v>0.44999980926513672</v>
          </cell>
          <cell r="J3378">
            <v>0.44999980926513672</v>
          </cell>
        </row>
        <row r="3379">
          <cell r="A3379">
            <v>0.44999980926513672</v>
          </cell>
          <cell r="C3379">
            <v>0.44999980926513672</v>
          </cell>
          <cell r="D3379">
            <v>0.44999980926513672</v>
          </cell>
          <cell r="E3379">
            <v>0.44999980926513672</v>
          </cell>
          <cell r="G3379">
            <v>0.44999980926513672</v>
          </cell>
          <cell r="H3379">
            <v>0.44999980926513672</v>
          </cell>
          <cell r="I3379">
            <v>0.44999980926513672</v>
          </cell>
          <cell r="J3379">
            <v>0.44999980926513672</v>
          </cell>
        </row>
        <row r="3380">
          <cell r="A3380">
            <v>0.44999980926513672</v>
          </cell>
          <cell r="C3380">
            <v>0.44999980926513672</v>
          </cell>
          <cell r="D3380">
            <v>0.44999980926513672</v>
          </cell>
          <cell r="E3380">
            <v>0.44999980926513672</v>
          </cell>
          <cell r="G3380">
            <v>0.44999980926513672</v>
          </cell>
          <cell r="H3380">
            <v>0.44999980926513672</v>
          </cell>
          <cell r="I3380">
            <v>0.44999980926513672</v>
          </cell>
          <cell r="J3380">
            <v>0.44999980926513672</v>
          </cell>
        </row>
        <row r="3381">
          <cell r="A3381">
            <v>0.44999980926513672</v>
          </cell>
          <cell r="C3381">
            <v>0.44999980926513672</v>
          </cell>
          <cell r="D3381">
            <v>0.44999980926513672</v>
          </cell>
          <cell r="E3381">
            <v>0.44999980926513672</v>
          </cell>
          <cell r="G3381">
            <v>0.44999980926513672</v>
          </cell>
          <cell r="H3381">
            <v>0.44999980926513672</v>
          </cell>
          <cell r="I3381">
            <v>0.44999980926513672</v>
          </cell>
          <cell r="J3381">
            <v>0.44999980926513672</v>
          </cell>
        </row>
        <row r="3382">
          <cell r="A3382">
            <v>0.44999980926513672</v>
          </cell>
          <cell r="C3382">
            <v>0.44999980926513672</v>
          </cell>
          <cell r="D3382">
            <v>0.44999980926513672</v>
          </cell>
          <cell r="E3382">
            <v>0.44999980926513672</v>
          </cell>
          <cell r="G3382">
            <v>0.44999980926513672</v>
          </cell>
          <cell r="H3382">
            <v>0.44999980926513672</v>
          </cell>
          <cell r="I3382">
            <v>0.44999980926513672</v>
          </cell>
          <cell r="J3382">
            <v>0.44999980926513672</v>
          </cell>
        </row>
        <row r="3383">
          <cell r="A3383">
            <v>0.44999980926513672</v>
          </cell>
          <cell r="C3383">
            <v>0.44999980926513672</v>
          </cell>
          <cell r="D3383">
            <v>0.44999980926513672</v>
          </cell>
          <cell r="E3383">
            <v>0.44999980926513672</v>
          </cell>
          <cell r="G3383">
            <v>0.44999980926513672</v>
          </cell>
          <cell r="H3383">
            <v>0.44999980926513672</v>
          </cell>
          <cell r="I3383">
            <v>0.44999980926513672</v>
          </cell>
          <cell r="J3383">
            <v>0.44999980926513672</v>
          </cell>
        </row>
        <row r="3384">
          <cell r="A3384">
            <v>0.44999980926513672</v>
          </cell>
          <cell r="C3384">
            <v>0.44999980926513672</v>
          </cell>
          <cell r="D3384">
            <v>0.44999980926513672</v>
          </cell>
          <cell r="E3384">
            <v>0.44999980926513672</v>
          </cell>
          <cell r="G3384">
            <v>0.44999980926513672</v>
          </cell>
          <cell r="H3384">
            <v>0.44999980926513672</v>
          </cell>
          <cell r="I3384">
            <v>0.44999980926513672</v>
          </cell>
          <cell r="J3384">
            <v>0.44999980926513672</v>
          </cell>
        </row>
        <row r="3385">
          <cell r="A3385">
            <v>0.44999980926513672</v>
          </cell>
          <cell r="C3385">
            <v>0.44999980926513672</v>
          </cell>
          <cell r="D3385">
            <v>0.44999980926513672</v>
          </cell>
          <cell r="E3385">
            <v>0.44999980926513672</v>
          </cell>
          <cell r="G3385">
            <v>0.44999980926513672</v>
          </cell>
          <cell r="H3385">
            <v>0.44999980926513672</v>
          </cell>
          <cell r="I3385">
            <v>0.44999980926513672</v>
          </cell>
          <cell r="J3385">
            <v>0.44999980926513672</v>
          </cell>
        </row>
        <row r="3386">
          <cell r="A3386">
            <v>0.44999980926513672</v>
          </cell>
          <cell r="C3386">
            <v>0.44999980926513672</v>
          </cell>
          <cell r="D3386">
            <v>0.44999980926513672</v>
          </cell>
          <cell r="E3386">
            <v>0.44999980926513672</v>
          </cell>
          <cell r="G3386">
            <v>0.44999980926513672</v>
          </cell>
          <cell r="H3386">
            <v>0.44999980926513672</v>
          </cell>
          <cell r="I3386">
            <v>0.44999980926513672</v>
          </cell>
          <cell r="J3386">
            <v>0.44999980926513672</v>
          </cell>
        </row>
        <row r="3387">
          <cell r="A3387">
            <v>0.44999980926513672</v>
          </cell>
          <cell r="C3387">
            <v>0.44999980926513672</v>
          </cell>
          <cell r="D3387">
            <v>0.44999980926513672</v>
          </cell>
          <cell r="E3387">
            <v>0.44999980926513672</v>
          </cell>
          <cell r="G3387">
            <v>0.44999980926513672</v>
          </cell>
          <cell r="H3387">
            <v>0.44999980926513672</v>
          </cell>
          <cell r="I3387">
            <v>0.44999980926513672</v>
          </cell>
          <cell r="J3387">
            <v>0.44999980926513672</v>
          </cell>
        </row>
        <row r="3388">
          <cell r="A3388">
            <v>0.44999980926513672</v>
          </cell>
          <cell r="C3388">
            <v>0.44999980926513672</v>
          </cell>
          <cell r="D3388">
            <v>0.44999980926513672</v>
          </cell>
          <cell r="E3388">
            <v>0.44999980926513672</v>
          </cell>
          <cell r="G3388">
            <v>0.44999980926513672</v>
          </cell>
          <cell r="H3388">
            <v>0.44999980926513672</v>
          </cell>
          <cell r="I3388">
            <v>0.44999980926513672</v>
          </cell>
          <cell r="J3388">
            <v>0.44999980926513672</v>
          </cell>
        </row>
        <row r="3389">
          <cell r="A3389">
            <v>0.44999980926513672</v>
          </cell>
          <cell r="C3389">
            <v>0.44999980926513672</v>
          </cell>
          <cell r="D3389">
            <v>0.44999980926513672</v>
          </cell>
          <cell r="E3389">
            <v>0.44999980926513672</v>
          </cell>
          <cell r="G3389">
            <v>0.44999980926513672</v>
          </cell>
          <cell r="H3389">
            <v>0.44999980926513672</v>
          </cell>
          <cell r="I3389">
            <v>0.44999980926513672</v>
          </cell>
          <cell r="J3389">
            <v>0.44999980926513672</v>
          </cell>
        </row>
        <row r="3390">
          <cell r="A3390">
            <v>0.44999980926513672</v>
          </cell>
          <cell r="C3390">
            <v>0.44999980926513672</v>
          </cell>
          <cell r="D3390">
            <v>0.44999980926513672</v>
          </cell>
          <cell r="E3390">
            <v>0.44999980926513672</v>
          </cell>
          <cell r="G3390">
            <v>0.44999980926513672</v>
          </cell>
          <cell r="H3390">
            <v>0.44999980926513672</v>
          </cell>
          <cell r="I3390">
            <v>0.44999980926513672</v>
          </cell>
          <cell r="J3390">
            <v>0.44999980926513672</v>
          </cell>
        </row>
        <row r="3391">
          <cell r="A3391">
            <v>0.44999980926513672</v>
          </cell>
          <cell r="C3391">
            <v>0.44999980926513672</v>
          </cell>
          <cell r="D3391">
            <v>0.44999980926513672</v>
          </cell>
          <cell r="E3391">
            <v>0.44999980926513672</v>
          </cell>
          <cell r="G3391">
            <v>0.44999980926513672</v>
          </cell>
          <cell r="H3391">
            <v>0.44999980926513672</v>
          </cell>
          <cell r="I3391">
            <v>0.44999980926513672</v>
          </cell>
          <cell r="J3391">
            <v>0.44999980926513672</v>
          </cell>
        </row>
        <row r="3392">
          <cell r="A3392">
            <v>0.44999980926513672</v>
          </cell>
          <cell r="C3392">
            <v>0.44999980926513672</v>
          </cell>
          <cell r="D3392">
            <v>0.44999980926513672</v>
          </cell>
          <cell r="E3392">
            <v>0.44999980926513672</v>
          </cell>
          <cell r="G3392">
            <v>0.44999980926513672</v>
          </cell>
          <cell r="H3392">
            <v>0.44999980926513672</v>
          </cell>
          <cell r="I3392">
            <v>0.44999980926513672</v>
          </cell>
          <cell r="J3392">
            <v>0.44999980926513672</v>
          </cell>
        </row>
        <row r="3393">
          <cell r="A3393">
            <v>0.44999980926513672</v>
          </cell>
          <cell r="C3393">
            <v>0.44999980926513672</v>
          </cell>
          <cell r="D3393">
            <v>0.44999980926513672</v>
          </cell>
          <cell r="E3393">
            <v>0.44999980926513672</v>
          </cell>
          <cell r="G3393">
            <v>0.44999980926513672</v>
          </cell>
          <cell r="H3393">
            <v>0.44999980926513672</v>
          </cell>
          <cell r="I3393">
            <v>0.44999980926513672</v>
          </cell>
          <cell r="J3393">
            <v>0.44999980926513672</v>
          </cell>
        </row>
        <row r="3394">
          <cell r="A3394">
            <v>0.44999980926513672</v>
          </cell>
          <cell r="C3394">
            <v>0.44999980926513672</v>
          </cell>
          <cell r="D3394">
            <v>0.44999980926513672</v>
          </cell>
          <cell r="E3394">
            <v>0.44999980926513672</v>
          </cell>
          <cell r="G3394">
            <v>0.44999980926513672</v>
          </cell>
          <cell r="H3394">
            <v>0.44999980926513672</v>
          </cell>
          <cell r="I3394">
            <v>0.44999980926513672</v>
          </cell>
          <cell r="J3394">
            <v>0.44999980926513672</v>
          </cell>
        </row>
        <row r="3395">
          <cell r="A3395">
            <v>0.44999980926513672</v>
          </cell>
          <cell r="C3395">
            <v>0.44999980926513672</v>
          </cell>
          <cell r="D3395">
            <v>0.44999980926513672</v>
          </cell>
          <cell r="E3395">
            <v>0.44999980926513672</v>
          </cell>
          <cell r="G3395">
            <v>0.44999980926513672</v>
          </cell>
          <cell r="H3395">
            <v>0.44999980926513672</v>
          </cell>
          <cell r="I3395">
            <v>0.44999980926513672</v>
          </cell>
          <cell r="J3395">
            <v>0.44999980926513672</v>
          </cell>
        </row>
        <row r="3396">
          <cell r="A3396">
            <v>0.44999980926513672</v>
          </cell>
          <cell r="C3396">
            <v>0.44999980926513672</v>
          </cell>
          <cell r="D3396">
            <v>0.44999980926513672</v>
          </cell>
          <cell r="E3396">
            <v>0.44999980926513672</v>
          </cell>
          <cell r="G3396">
            <v>0.44999980926513672</v>
          </cell>
          <cell r="H3396">
            <v>0.44999980926513672</v>
          </cell>
          <cell r="I3396">
            <v>0.44999980926513672</v>
          </cell>
          <cell r="J3396">
            <v>0.44999980926513672</v>
          </cell>
        </row>
        <row r="3397">
          <cell r="A3397">
            <v>0.44999980926513672</v>
          </cell>
          <cell r="C3397">
            <v>0.44999980926513672</v>
          </cell>
          <cell r="D3397">
            <v>0.44999980926513672</v>
          </cell>
          <cell r="E3397">
            <v>0.44999980926513672</v>
          </cell>
          <cell r="G3397">
            <v>0.44999980926513672</v>
          </cell>
          <cell r="H3397">
            <v>0.44999980926513672</v>
          </cell>
          <cell r="I3397">
            <v>0.44999980926513672</v>
          </cell>
          <cell r="J3397">
            <v>0.44999980926513672</v>
          </cell>
        </row>
        <row r="3398">
          <cell r="A3398">
            <v>0.44999980926513672</v>
          </cell>
          <cell r="C3398">
            <v>0.44999980926513672</v>
          </cell>
          <cell r="D3398">
            <v>0.44999980926513672</v>
          </cell>
          <cell r="E3398">
            <v>0.44999980926513672</v>
          </cell>
          <cell r="G3398">
            <v>0.44999980926513672</v>
          </cell>
          <cell r="H3398">
            <v>0.44999980926513672</v>
          </cell>
          <cell r="I3398">
            <v>0.44999980926513672</v>
          </cell>
          <cell r="J3398">
            <v>0.44999980926513672</v>
          </cell>
        </row>
        <row r="3399">
          <cell r="A3399">
            <v>0.44999980926513672</v>
          </cell>
          <cell r="C3399">
            <v>0.44999980926513672</v>
          </cell>
          <cell r="D3399">
            <v>0.44999980926513672</v>
          </cell>
          <cell r="E3399">
            <v>0.44999980926513672</v>
          </cell>
          <cell r="G3399">
            <v>0.44999980926513672</v>
          </cell>
          <cell r="H3399">
            <v>0.44999980926513672</v>
          </cell>
          <cell r="I3399">
            <v>0.44999980926513672</v>
          </cell>
          <cell r="J3399">
            <v>0.44999980926513672</v>
          </cell>
        </row>
        <row r="3400">
          <cell r="A3400">
            <v>0.44999980926513672</v>
          </cell>
          <cell r="C3400">
            <v>0.44999980926513672</v>
          </cell>
          <cell r="D3400">
            <v>0.44999980926513672</v>
          </cell>
          <cell r="E3400">
            <v>0.44999980926513672</v>
          </cell>
          <cell r="G3400">
            <v>0.44999980926513672</v>
          </cell>
          <cell r="H3400">
            <v>0.44999980926513672</v>
          </cell>
          <cell r="I3400">
            <v>0.44999980926513672</v>
          </cell>
          <cell r="J3400">
            <v>0.44999980926513672</v>
          </cell>
        </row>
        <row r="3401">
          <cell r="A3401">
            <v>0.44999980926513672</v>
          </cell>
          <cell r="C3401">
            <v>0.44999980926513672</v>
          </cell>
          <cell r="D3401">
            <v>0.44999980926513672</v>
          </cell>
          <cell r="E3401">
            <v>0.44999980926513672</v>
          </cell>
          <cell r="G3401">
            <v>0.44999980926513672</v>
          </cell>
          <cell r="H3401">
            <v>0.44999980926513672</v>
          </cell>
          <cell r="I3401">
            <v>0.44999980926513672</v>
          </cell>
          <cell r="J3401">
            <v>0.44999980926513672</v>
          </cell>
        </row>
        <row r="3402">
          <cell r="A3402">
            <v>0.44999980926513672</v>
          </cell>
          <cell r="C3402">
            <v>0.44999980926513672</v>
          </cell>
          <cell r="D3402">
            <v>0.44999980926513672</v>
          </cell>
          <cell r="E3402">
            <v>0.44999980926513672</v>
          </cell>
          <cell r="G3402">
            <v>0.44999980926513672</v>
          </cell>
          <cell r="H3402">
            <v>0.44999980926513672</v>
          </cell>
          <cell r="I3402">
            <v>0.44999980926513672</v>
          </cell>
          <cell r="J3402">
            <v>0.44999980926513672</v>
          </cell>
        </row>
        <row r="3403">
          <cell r="A3403">
            <v>0.44999980926513672</v>
          </cell>
          <cell r="C3403">
            <v>0.44999980926513672</v>
          </cell>
          <cell r="D3403">
            <v>0.44999980926513672</v>
          </cell>
          <cell r="E3403">
            <v>0.44999980926513672</v>
          </cell>
          <cell r="G3403">
            <v>0.44999980926513672</v>
          </cell>
          <cell r="H3403">
            <v>0.44999980926513672</v>
          </cell>
          <cell r="I3403">
            <v>0.44999980926513672</v>
          </cell>
          <cell r="J3403">
            <v>0.44999980926513672</v>
          </cell>
        </row>
        <row r="3404">
          <cell r="A3404">
            <v>0.44999980926513672</v>
          </cell>
          <cell r="C3404">
            <v>0.44999980926513672</v>
          </cell>
          <cell r="D3404">
            <v>0.44999980926513672</v>
          </cell>
          <cell r="E3404">
            <v>0.44999980926513672</v>
          </cell>
          <cell r="G3404">
            <v>0.44999980926513672</v>
          </cell>
          <cell r="H3404">
            <v>0.44999980926513672</v>
          </cell>
          <cell r="I3404">
            <v>0.44999980926513672</v>
          </cell>
          <cell r="J3404">
            <v>0.44999980926513672</v>
          </cell>
        </row>
        <row r="3405">
          <cell r="A3405">
            <v>0.44999980926513672</v>
          </cell>
          <cell r="C3405">
            <v>0.44999980926513672</v>
          </cell>
          <cell r="D3405">
            <v>0.44999980926513672</v>
          </cell>
          <cell r="E3405">
            <v>0.44999980926513672</v>
          </cell>
          <cell r="G3405">
            <v>0.44999980926513672</v>
          </cell>
          <cell r="H3405">
            <v>0.44999980926513672</v>
          </cell>
          <cell r="I3405">
            <v>0.44999980926513672</v>
          </cell>
          <cell r="J3405">
            <v>0.44999980926513672</v>
          </cell>
        </row>
        <row r="3406">
          <cell r="A3406">
            <v>0.44999980926513672</v>
          </cell>
          <cell r="C3406">
            <v>0.44999980926513672</v>
          </cell>
          <cell r="D3406">
            <v>0.44999980926513672</v>
          </cell>
          <cell r="E3406">
            <v>0.44999980926513672</v>
          </cell>
          <cell r="G3406">
            <v>0.44999980926513672</v>
          </cell>
          <cell r="H3406">
            <v>0.44999980926513672</v>
          </cell>
          <cell r="I3406">
            <v>0.44999980926513672</v>
          </cell>
          <cell r="J3406">
            <v>0.44999980926513672</v>
          </cell>
        </row>
        <row r="3407">
          <cell r="A3407">
            <v>0.44999980926513672</v>
          </cell>
          <cell r="C3407">
            <v>0.44999980926513672</v>
          </cell>
          <cell r="D3407">
            <v>0.44999980926513672</v>
          </cell>
          <cell r="E3407">
            <v>0.44999980926513672</v>
          </cell>
          <cell r="G3407">
            <v>0.44999980926513672</v>
          </cell>
          <cell r="H3407">
            <v>0.44999980926513672</v>
          </cell>
          <cell r="I3407">
            <v>0.44999980926513672</v>
          </cell>
          <cell r="J3407">
            <v>0.44999980926513672</v>
          </cell>
        </row>
        <row r="3408">
          <cell r="A3408">
            <v>0.44999980926513672</v>
          </cell>
          <cell r="C3408">
            <v>0.44999980926513672</v>
          </cell>
          <cell r="D3408">
            <v>0.44999980926513672</v>
          </cell>
          <cell r="E3408">
            <v>0.44999980926513672</v>
          </cell>
          <cell r="G3408">
            <v>0.44999980926513672</v>
          </cell>
          <cell r="H3408">
            <v>0.44999980926513672</v>
          </cell>
          <cell r="I3408">
            <v>0.44999980926513672</v>
          </cell>
          <cell r="J3408">
            <v>0.44999980926513672</v>
          </cell>
        </row>
        <row r="3409">
          <cell r="A3409">
            <v>0.44999980926513672</v>
          </cell>
          <cell r="C3409">
            <v>0.44999980926513672</v>
          </cell>
          <cell r="D3409">
            <v>0.44999980926513672</v>
          </cell>
          <cell r="E3409">
            <v>0.44999980926513672</v>
          </cell>
          <cell r="G3409">
            <v>0.44999980926513672</v>
          </cell>
          <cell r="H3409">
            <v>0.44999980926513672</v>
          </cell>
          <cell r="I3409">
            <v>0.44999980926513672</v>
          </cell>
          <cell r="J3409">
            <v>0.44999980926513672</v>
          </cell>
        </row>
        <row r="3410">
          <cell r="A3410">
            <v>0.44999980926513672</v>
          </cell>
          <cell r="C3410">
            <v>0.44999980926513672</v>
          </cell>
          <cell r="D3410">
            <v>0.44999980926513672</v>
          </cell>
          <cell r="E3410">
            <v>0.44999980926513672</v>
          </cell>
          <cell r="G3410">
            <v>0.44999980926513672</v>
          </cell>
          <cell r="H3410">
            <v>0.44999980926513672</v>
          </cell>
          <cell r="I3410">
            <v>0.44999980926513672</v>
          </cell>
          <cell r="J3410">
            <v>0.44999980926513672</v>
          </cell>
        </row>
        <row r="3411">
          <cell r="A3411">
            <v>0.44999980926513672</v>
          </cell>
          <cell r="C3411">
            <v>0.44999980926513672</v>
          </cell>
          <cell r="D3411">
            <v>0.44999980926513672</v>
          </cell>
          <cell r="E3411">
            <v>0.44999980926513672</v>
          </cell>
          <cell r="G3411">
            <v>0.44999980926513672</v>
          </cell>
          <cell r="H3411">
            <v>0.44999980926513672</v>
          </cell>
          <cell r="I3411">
            <v>0.44999980926513672</v>
          </cell>
          <cell r="J3411">
            <v>0.44999980926513672</v>
          </cell>
        </row>
        <row r="3412">
          <cell r="A3412">
            <v>0.44999980926513672</v>
          </cell>
          <cell r="C3412">
            <v>0.44999980926513672</v>
          </cell>
          <cell r="D3412">
            <v>0.44999980926513672</v>
          </cell>
          <cell r="E3412">
            <v>0.44999980926513672</v>
          </cell>
          <cell r="G3412">
            <v>0.44999980926513672</v>
          </cell>
          <cell r="H3412">
            <v>0.44999980926513672</v>
          </cell>
          <cell r="I3412">
            <v>0.44999980926513672</v>
          </cell>
          <cell r="J3412">
            <v>0.44999980926513672</v>
          </cell>
        </row>
        <row r="3413">
          <cell r="A3413">
            <v>0.44999980926513672</v>
          </cell>
          <cell r="C3413">
            <v>0.44999980926513672</v>
          </cell>
          <cell r="D3413">
            <v>0.44999980926513672</v>
          </cell>
          <cell r="E3413">
            <v>0.44999980926513672</v>
          </cell>
          <cell r="G3413">
            <v>0.44999980926513672</v>
          </cell>
          <cell r="H3413">
            <v>0.44999980926513672</v>
          </cell>
          <cell r="I3413">
            <v>0.44999980926513672</v>
          </cell>
          <cell r="J3413">
            <v>0.44999980926513672</v>
          </cell>
        </row>
        <row r="3414">
          <cell r="A3414">
            <v>0.44999980926513672</v>
          </cell>
          <cell r="C3414">
            <v>0.44999980926513672</v>
          </cell>
          <cell r="D3414">
            <v>0.44999980926513672</v>
          </cell>
          <cell r="E3414">
            <v>0.44999980926513672</v>
          </cell>
          <cell r="G3414">
            <v>0.44999980926513672</v>
          </cell>
          <cell r="H3414">
            <v>0.44999980926513672</v>
          </cell>
          <cell r="I3414">
            <v>0.44999980926513672</v>
          </cell>
          <cell r="J3414">
            <v>0.44999980926513672</v>
          </cell>
        </row>
        <row r="3415">
          <cell r="A3415">
            <v>0.44999980926513672</v>
          </cell>
          <cell r="C3415">
            <v>0.44999980926513672</v>
          </cell>
          <cell r="D3415">
            <v>0.44999980926513672</v>
          </cell>
          <cell r="E3415">
            <v>0.44999980926513672</v>
          </cell>
          <cell r="G3415">
            <v>0.44999980926513672</v>
          </cell>
          <cell r="H3415">
            <v>0.44999980926513672</v>
          </cell>
          <cell r="I3415">
            <v>0.44999980926513672</v>
          </cell>
          <cell r="J3415">
            <v>0.44999980926513672</v>
          </cell>
        </row>
        <row r="3416">
          <cell r="A3416">
            <v>0.44999980926513672</v>
          </cell>
          <cell r="C3416">
            <v>0.44999980926513672</v>
          </cell>
          <cell r="D3416">
            <v>0.44999980926513672</v>
          </cell>
          <cell r="E3416">
            <v>0.44999980926513672</v>
          </cell>
          <cell r="G3416">
            <v>0.44999980926513672</v>
          </cell>
          <cell r="H3416">
            <v>0.44999980926513672</v>
          </cell>
          <cell r="I3416">
            <v>0.44999980926513672</v>
          </cell>
          <cell r="J3416">
            <v>0.44999980926513672</v>
          </cell>
        </row>
        <row r="3417">
          <cell r="A3417">
            <v>0.44999980926513672</v>
          </cell>
          <cell r="C3417">
            <v>0.44999980926513672</v>
          </cell>
          <cell r="D3417">
            <v>0.44999980926513672</v>
          </cell>
          <cell r="E3417">
            <v>0.44999980926513672</v>
          </cell>
          <cell r="G3417">
            <v>0.44999980926513672</v>
          </cell>
          <cell r="H3417">
            <v>0.44999980926513672</v>
          </cell>
          <cell r="I3417">
            <v>0.44999980926513672</v>
          </cell>
          <cell r="J3417">
            <v>0.44999980926513672</v>
          </cell>
        </row>
        <row r="3418">
          <cell r="A3418">
            <v>0.44999980926513672</v>
          </cell>
          <cell r="C3418">
            <v>0.44999980926513672</v>
          </cell>
          <cell r="D3418">
            <v>0.44999980926513672</v>
          </cell>
          <cell r="E3418">
            <v>0.44999980926513672</v>
          </cell>
          <cell r="G3418">
            <v>0.44999980926513672</v>
          </cell>
          <cell r="H3418">
            <v>0.44999980926513672</v>
          </cell>
          <cell r="I3418">
            <v>0.44999980926513672</v>
          </cell>
          <cell r="J3418">
            <v>0.44999980926513672</v>
          </cell>
        </row>
        <row r="3419">
          <cell r="A3419">
            <v>0.44999980926513672</v>
          </cell>
          <cell r="C3419">
            <v>0.44999980926513672</v>
          </cell>
          <cell r="D3419">
            <v>0.44999980926513672</v>
          </cell>
          <cell r="E3419">
            <v>0.44999980926513672</v>
          </cell>
          <cell r="G3419">
            <v>0.44999980926513672</v>
          </cell>
          <cell r="H3419">
            <v>0.44999980926513672</v>
          </cell>
          <cell r="I3419">
            <v>0.44999980926513672</v>
          </cell>
          <cell r="J3419">
            <v>0.44999980926513672</v>
          </cell>
        </row>
        <row r="3420">
          <cell r="A3420">
            <v>0.44999980926513672</v>
          </cell>
          <cell r="C3420">
            <v>0.44999980926513672</v>
          </cell>
          <cell r="D3420">
            <v>0.44999980926513672</v>
          </cell>
          <cell r="E3420">
            <v>0.44999980926513672</v>
          </cell>
          <cell r="G3420">
            <v>0.44999980926513672</v>
          </cell>
          <cell r="H3420">
            <v>0.44999980926513672</v>
          </cell>
          <cell r="I3420">
            <v>0.44999980926513672</v>
          </cell>
          <cell r="J3420">
            <v>0.44999980926513672</v>
          </cell>
        </row>
        <row r="3421">
          <cell r="A3421">
            <v>0.44999980926513672</v>
          </cell>
          <cell r="C3421">
            <v>0.44999980926513672</v>
          </cell>
          <cell r="D3421">
            <v>0.44999980926513672</v>
          </cell>
          <cell r="E3421">
            <v>0.44999980926513672</v>
          </cell>
          <cell r="G3421">
            <v>0.44999980926513672</v>
          </cell>
          <cell r="H3421">
            <v>0.44999980926513672</v>
          </cell>
          <cell r="I3421">
            <v>0.44999980926513672</v>
          </cell>
          <cell r="J3421">
            <v>0.44999980926513672</v>
          </cell>
        </row>
        <row r="3422">
          <cell r="A3422">
            <v>0.44999980926513672</v>
          </cell>
          <cell r="C3422">
            <v>0.44999980926513672</v>
          </cell>
          <cell r="D3422">
            <v>0.44999980926513672</v>
          </cell>
          <cell r="E3422">
            <v>0.44999980926513672</v>
          </cell>
          <cell r="G3422">
            <v>0.44999980926513672</v>
          </cell>
          <cell r="H3422">
            <v>0.44999980926513672</v>
          </cell>
          <cell r="I3422">
            <v>0.44999980926513672</v>
          </cell>
          <cell r="J3422">
            <v>0.44999980926513672</v>
          </cell>
        </row>
        <row r="3423">
          <cell r="A3423">
            <v>0.44999980926513672</v>
          </cell>
          <cell r="C3423">
            <v>0.44999980926513672</v>
          </cell>
          <cell r="D3423">
            <v>0.44999980926513672</v>
          </cell>
          <cell r="E3423">
            <v>0.44999980926513672</v>
          </cell>
          <cell r="G3423">
            <v>0.44999980926513672</v>
          </cell>
          <cell r="H3423">
            <v>0.44999980926513672</v>
          </cell>
          <cell r="I3423">
            <v>0.44999980926513672</v>
          </cell>
          <cell r="J3423">
            <v>0.44999980926513672</v>
          </cell>
        </row>
        <row r="3424">
          <cell r="A3424">
            <v>0.44999980926513672</v>
          </cell>
          <cell r="C3424">
            <v>0.44999980926513672</v>
          </cell>
          <cell r="D3424">
            <v>0.44999980926513672</v>
          </cell>
          <cell r="E3424">
            <v>0.44999980926513672</v>
          </cell>
          <cell r="G3424">
            <v>0.44999980926513672</v>
          </cell>
          <cell r="H3424">
            <v>0.44999980926513672</v>
          </cell>
          <cell r="I3424">
            <v>0.44999980926513672</v>
          </cell>
          <cell r="J3424">
            <v>0.44999980926513672</v>
          </cell>
        </row>
        <row r="3425">
          <cell r="A3425">
            <v>0.44999980926513672</v>
          </cell>
          <cell r="C3425">
            <v>0.44999980926513672</v>
          </cell>
          <cell r="D3425">
            <v>0.44999980926513672</v>
          </cell>
          <cell r="E3425">
            <v>0.44999980926513672</v>
          </cell>
          <cell r="G3425">
            <v>0.44999980926513672</v>
          </cell>
          <cell r="H3425">
            <v>0.44999980926513672</v>
          </cell>
          <cell r="I3425">
            <v>0.44999980926513672</v>
          </cell>
          <cell r="J3425">
            <v>0.44999980926513672</v>
          </cell>
        </row>
        <row r="3426">
          <cell r="A3426">
            <v>0.44999980926513672</v>
          </cell>
          <cell r="C3426">
            <v>0.44999980926513672</v>
          </cell>
          <cell r="D3426">
            <v>0.44999980926513672</v>
          </cell>
          <cell r="E3426">
            <v>0.44999980926513672</v>
          </cell>
          <cell r="G3426">
            <v>0.44999980926513672</v>
          </cell>
          <cell r="H3426">
            <v>0.44999980926513672</v>
          </cell>
          <cell r="I3426">
            <v>0.44999980926513672</v>
          </cell>
          <cell r="J3426">
            <v>0.44999980926513672</v>
          </cell>
        </row>
        <row r="3427">
          <cell r="A3427">
            <v>0.44999980926513672</v>
          </cell>
          <cell r="C3427">
            <v>0.44999980926513672</v>
          </cell>
          <cell r="D3427">
            <v>0.44999980926513672</v>
          </cell>
          <cell r="E3427">
            <v>0.44999980926513672</v>
          </cell>
          <cell r="G3427">
            <v>0.44999980926513672</v>
          </cell>
          <cell r="H3427">
            <v>0.44999980926513672</v>
          </cell>
          <cell r="I3427">
            <v>0.44999980926513672</v>
          </cell>
          <cell r="J3427">
            <v>0.44999980926513672</v>
          </cell>
        </row>
        <row r="3428">
          <cell r="A3428">
            <v>0.44999980926513672</v>
          </cell>
          <cell r="C3428">
            <v>0.44999980926513672</v>
          </cell>
          <cell r="D3428">
            <v>0.44999980926513672</v>
          </cell>
          <cell r="E3428">
            <v>0.44999980926513672</v>
          </cell>
          <cell r="G3428">
            <v>0.44999980926513672</v>
          </cell>
          <cell r="H3428">
            <v>0.44999980926513672</v>
          </cell>
          <cell r="I3428">
            <v>0.44999980926513672</v>
          </cell>
          <cell r="J3428">
            <v>0.44999980926513672</v>
          </cell>
        </row>
        <row r="3429">
          <cell r="A3429">
            <v>0.44999980926513672</v>
          </cell>
          <cell r="C3429">
            <v>0.44999980926513672</v>
          </cell>
          <cell r="D3429">
            <v>0.44999980926513672</v>
          </cell>
          <cell r="E3429">
            <v>0.44999980926513672</v>
          </cell>
          <cell r="G3429">
            <v>0.44999980926513672</v>
          </cell>
          <cell r="H3429">
            <v>0.44999980926513672</v>
          </cell>
          <cell r="I3429">
            <v>0.44999980926513672</v>
          </cell>
          <cell r="J3429">
            <v>0.44999980926513672</v>
          </cell>
        </row>
        <row r="3430">
          <cell r="A3430">
            <v>0.44999980926513672</v>
          </cell>
          <cell r="C3430">
            <v>0.44999980926513672</v>
          </cell>
          <cell r="D3430">
            <v>0.44999980926513672</v>
          </cell>
          <cell r="E3430">
            <v>0.44999980926513672</v>
          </cell>
          <cell r="G3430">
            <v>0.44999980926513672</v>
          </cell>
          <cell r="H3430">
            <v>0.44999980926513672</v>
          </cell>
          <cell r="I3430">
            <v>0.44999980926513672</v>
          </cell>
          <cell r="J3430">
            <v>0.44999980926513672</v>
          </cell>
        </row>
        <row r="3431">
          <cell r="A3431">
            <v>0.44999980926513672</v>
          </cell>
          <cell r="C3431">
            <v>0.44999980926513672</v>
          </cell>
          <cell r="D3431">
            <v>0.44999980926513672</v>
          </cell>
          <cell r="E3431">
            <v>0.44999980926513672</v>
          </cell>
          <cell r="G3431">
            <v>0.44999980926513672</v>
          </cell>
          <cell r="H3431">
            <v>0.44999980926513672</v>
          </cell>
          <cell r="I3431">
            <v>0.44999980926513672</v>
          </cell>
          <cell r="J3431">
            <v>0.44999980926513672</v>
          </cell>
        </row>
        <row r="3432">
          <cell r="A3432">
            <v>0.44999980926513672</v>
          </cell>
          <cell r="C3432">
            <v>0.44999980926513672</v>
          </cell>
          <cell r="D3432">
            <v>0.44999980926513672</v>
          </cell>
          <cell r="E3432">
            <v>0.44999980926513672</v>
          </cell>
          <cell r="G3432">
            <v>0.44999980926513672</v>
          </cell>
          <cell r="H3432">
            <v>0.44999980926513672</v>
          </cell>
          <cell r="I3432">
            <v>0.44999980926513672</v>
          </cell>
          <cell r="J3432">
            <v>0.44999980926513672</v>
          </cell>
        </row>
        <row r="3433">
          <cell r="A3433">
            <v>0.44999980926513672</v>
          </cell>
          <cell r="C3433">
            <v>0.44999980926513672</v>
          </cell>
          <cell r="D3433">
            <v>0.44999980926513672</v>
          </cell>
          <cell r="E3433">
            <v>0.44999980926513672</v>
          </cell>
          <cell r="G3433">
            <v>0.44999980926513672</v>
          </cell>
          <cell r="H3433">
            <v>0.44999980926513672</v>
          </cell>
          <cell r="I3433">
            <v>0.44999980926513672</v>
          </cell>
          <cell r="J3433">
            <v>0.44999980926513672</v>
          </cell>
        </row>
        <row r="3434">
          <cell r="A3434">
            <v>0.44999980926513672</v>
          </cell>
          <cell r="C3434">
            <v>0.44999980926513672</v>
          </cell>
          <cell r="D3434">
            <v>0.44999980926513672</v>
          </cell>
          <cell r="E3434">
            <v>0.44999980926513672</v>
          </cell>
          <cell r="G3434">
            <v>0.44999980926513672</v>
          </cell>
          <cell r="H3434">
            <v>0.44999980926513672</v>
          </cell>
          <cell r="I3434">
            <v>0.44999980926513672</v>
          </cell>
          <cell r="J3434">
            <v>0.44999980926513672</v>
          </cell>
        </row>
        <row r="3435">
          <cell r="A3435">
            <v>0.44999980926513672</v>
          </cell>
          <cell r="C3435">
            <v>0.44999980926513672</v>
          </cell>
          <cell r="D3435">
            <v>0.44999980926513672</v>
          </cell>
          <cell r="E3435">
            <v>0.44999980926513672</v>
          </cell>
          <cell r="G3435">
            <v>0.44999980926513672</v>
          </cell>
          <cell r="H3435">
            <v>0.44999980926513672</v>
          </cell>
          <cell r="I3435">
            <v>0.44999980926513672</v>
          </cell>
          <cell r="J3435">
            <v>0.44999980926513672</v>
          </cell>
        </row>
        <row r="3436">
          <cell r="A3436">
            <v>0.44999980926513672</v>
          </cell>
          <cell r="C3436">
            <v>0.44999980926513672</v>
          </cell>
          <cell r="D3436">
            <v>0.44999980926513672</v>
          </cell>
          <cell r="E3436">
            <v>0.44999980926513672</v>
          </cell>
          <cell r="G3436">
            <v>0.44999980926513672</v>
          </cell>
          <cell r="H3436">
            <v>0.44999980926513672</v>
          </cell>
          <cell r="I3436">
            <v>0.44999980926513672</v>
          </cell>
          <cell r="J3436">
            <v>0.44999980926513672</v>
          </cell>
        </row>
        <row r="3437">
          <cell r="A3437">
            <v>0.44999980926513672</v>
          </cell>
          <cell r="C3437">
            <v>0.44999980926513672</v>
          </cell>
          <cell r="D3437">
            <v>0.44999980926513672</v>
          </cell>
          <cell r="E3437">
            <v>0.44999980926513672</v>
          </cell>
          <cell r="G3437">
            <v>0.44999980926513672</v>
          </cell>
          <cell r="H3437">
            <v>0.44999980926513672</v>
          </cell>
          <cell r="I3437">
            <v>0.44999980926513672</v>
          </cell>
          <cell r="J3437">
            <v>0.44999980926513672</v>
          </cell>
        </row>
        <row r="3438">
          <cell r="A3438">
            <v>0.44999980926513672</v>
          </cell>
          <cell r="C3438">
            <v>0.44999980926513672</v>
          </cell>
          <cell r="D3438">
            <v>0.44999980926513672</v>
          </cell>
          <cell r="E3438">
            <v>0.44999980926513672</v>
          </cell>
          <cell r="G3438">
            <v>0.44999980926513672</v>
          </cell>
          <cell r="H3438">
            <v>0.44999980926513672</v>
          </cell>
          <cell r="I3438">
            <v>0.44999980926513672</v>
          </cell>
          <cell r="J3438">
            <v>0.44999980926513672</v>
          </cell>
        </row>
        <row r="3439">
          <cell r="A3439">
            <v>0.44999980926513672</v>
          </cell>
          <cell r="C3439">
            <v>0.44999980926513672</v>
          </cell>
          <cell r="D3439">
            <v>0.44999980926513672</v>
          </cell>
          <cell r="E3439">
            <v>0.44999980926513672</v>
          </cell>
          <cell r="G3439">
            <v>0.44999980926513672</v>
          </cell>
          <cell r="H3439">
            <v>0.44999980926513672</v>
          </cell>
          <cell r="I3439">
            <v>0.44999980926513672</v>
          </cell>
          <cell r="J3439">
            <v>0.44999980926513672</v>
          </cell>
        </row>
        <row r="3440">
          <cell r="A3440">
            <v>0.44999980926513672</v>
          </cell>
          <cell r="C3440">
            <v>0.44999980926513672</v>
          </cell>
          <cell r="D3440">
            <v>0.44999980926513672</v>
          </cell>
          <cell r="E3440">
            <v>0.44999980926513672</v>
          </cell>
          <cell r="G3440">
            <v>0.44999980926513672</v>
          </cell>
          <cell r="H3440">
            <v>0.44999980926513672</v>
          </cell>
          <cell r="I3440">
            <v>0.44999980926513672</v>
          </cell>
          <cell r="J3440">
            <v>0.44999980926513672</v>
          </cell>
        </row>
        <row r="3441">
          <cell r="A3441">
            <v>0.44999980926513672</v>
          </cell>
          <cell r="C3441">
            <v>0.44999980926513672</v>
          </cell>
          <cell r="D3441">
            <v>0.44999980926513672</v>
          </cell>
          <cell r="E3441">
            <v>0.44999980926513672</v>
          </cell>
          <cell r="G3441">
            <v>0.44999980926513672</v>
          </cell>
          <cell r="H3441">
            <v>0.44999980926513672</v>
          </cell>
          <cell r="I3441">
            <v>0.44999980926513672</v>
          </cell>
          <cell r="J3441">
            <v>0.44999980926513672</v>
          </cell>
        </row>
        <row r="3442">
          <cell r="A3442">
            <v>0.44999980926513672</v>
          </cell>
          <cell r="C3442">
            <v>0.44999980926513672</v>
          </cell>
          <cell r="D3442">
            <v>0.44999980926513672</v>
          </cell>
          <cell r="E3442">
            <v>0.44999980926513672</v>
          </cell>
          <cell r="G3442">
            <v>0.44999980926513672</v>
          </cell>
          <cell r="H3442">
            <v>0.44999980926513672</v>
          </cell>
          <cell r="I3442">
            <v>0.44999980926513672</v>
          </cell>
          <cell r="J3442">
            <v>0.44999980926513672</v>
          </cell>
        </row>
        <row r="3443">
          <cell r="A3443">
            <v>0.44999980926513672</v>
          </cell>
          <cell r="C3443">
            <v>0.44999980926513672</v>
          </cell>
          <cell r="D3443">
            <v>0.44999980926513672</v>
          </cell>
          <cell r="E3443">
            <v>0.44999980926513672</v>
          </cell>
          <cell r="G3443">
            <v>0.44999980926513672</v>
          </cell>
          <cell r="H3443">
            <v>0.44999980926513672</v>
          </cell>
          <cell r="I3443">
            <v>0.44999980926513672</v>
          </cell>
          <cell r="J3443">
            <v>0.44999980926513672</v>
          </cell>
        </row>
        <row r="3444">
          <cell r="A3444">
            <v>0.44999980926513672</v>
          </cell>
          <cell r="C3444">
            <v>0.44999980926513672</v>
          </cell>
          <cell r="D3444">
            <v>0.44999980926513672</v>
          </cell>
          <cell r="E3444">
            <v>0.44999980926513672</v>
          </cell>
          <cell r="G3444">
            <v>0.44999980926513672</v>
          </cell>
          <cell r="H3444">
            <v>0.44999980926513672</v>
          </cell>
          <cell r="I3444">
            <v>0.44999980926513672</v>
          </cell>
          <cell r="J3444">
            <v>0.44999980926513672</v>
          </cell>
        </row>
        <row r="3445">
          <cell r="A3445">
            <v>0.44999980926513672</v>
          </cell>
          <cell r="C3445">
            <v>0.44999980926513672</v>
          </cell>
          <cell r="D3445">
            <v>0.44999980926513672</v>
          </cell>
          <cell r="E3445">
            <v>0.44999980926513672</v>
          </cell>
          <cell r="G3445">
            <v>0.44999980926513672</v>
          </cell>
          <cell r="H3445">
            <v>0.44999980926513672</v>
          </cell>
          <cell r="I3445">
            <v>0.44999980926513672</v>
          </cell>
          <cell r="J3445">
            <v>0.44999980926513672</v>
          </cell>
        </row>
        <row r="3446">
          <cell r="A3446">
            <v>0.44999980926513672</v>
          </cell>
          <cell r="C3446">
            <v>0.44999980926513672</v>
          </cell>
          <cell r="D3446">
            <v>0.44999980926513672</v>
          </cell>
          <cell r="E3446">
            <v>0.44999980926513672</v>
          </cell>
          <cell r="G3446">
            <v>0.44999980926513672</v>
          </cell>
          <cell r="H3446">
            <v>0.44999980926513672</v>
          </cell>
          <cell r="I3446">
            <v>0.44999980926513672</v>
          </cell>
          <cell r="J3446">
            <v>0.44999980926513672</v>
          </cell>
        </row>
        <row r="3447">
          <cell r="A3447">
            <v>0.44999980926513672</v>
          </cell>
          <cell r="C3447">
            <v>0.44999980926513672</v>
          </cell>
          <cell r="D3447">
            <v>0.44999980926513672</v>
          </cell>
          <cell r="E3447">
            <v>0.44999980926513672</v>
          </cell>
          <cell r="G3447">
            <v>0.44999980926513672</v>
          </cell>
          <cell r="H3447">
            <v>0.44999980926513672</v>
          </cell>
          <cell r="I3447">
            <v>0.44999980926513672</v>
          </cell>
          <cell r="J3447">
            <v>0.44999980926513672</v>
          </cell>
        </row>
        <row r="3448">
          <cell r="A3448">
            <v>0.44999980926513672</v>
          </cell>
          <cell r="C3448">
            <v>0.44999980926513672</v>
          </cell>
          <cell r="D3448">
            <v>0.44999980926513672</v>
          </cell>
          <cell r="E3448">
            <v>0.44999980926513672</v>
          </cell>
          <cell r="G3448">
            <v>0.44999980926513672</v>
          </cell>
          <cell r="H3448">
            <v>0.44999980926513672</v>
          </cell>
          <cell r="I3448">
            <v>0.44999980926513672</v>
          </cell>
          <cell r="J3448">
            <v>0.44999980926513672</v>
          </cell>
        </row>
        <row r="3449">
          <cell r="A3449">
            <v>0.44999980926513672</v>
          </cell>
          <cell r="C3449">
            <v>0.44999980926513672</v>
          </cell>
          <cell r="D3449">
            <v>0.44999980926513672</v>
          </cell>
          <cell r="E3449">
            <v>0.44999980926513672</v>
          </cell>
          <cell r="G3449">
            <v>0.44999980926513672</v>
          </cell>
          <cell r="H3449">
            <v>0.44999980926513672</v>
          </cell>
          <cell r="I3449">
            <v>0.44999980926513672</v>
          </cell>
          <cell r="J3449">
            <v>0.44999980926513672</v>
          </cell>
        </row>
        <row r="3450">
          <cell r="A3450">
            <v>0.44999980926513672</v>
          </cell>
          <cell r="C3450">
            <v>0.44999980926513672</v>
          </cell>
          <cell r="D3450">
            <v>0.44999980926513672</v>
          </cell>
          <cell r="E3450">
            <v>0.44999980926513672</v>
          </cell>
          <cell r="G3450">
            <v>0.44999980926513672</v>
          </cell>
          <cell r="H3450">
            <v>0.44999980926513672</v>
          </cell>
          <cell r="I3450">
            <v>0.44999980926513672</v>
          </cell>
          <cell r="J3450">
            <v>0.44999980926513672</v>
          </cell>
        </row>
        <row r="3451">
          <cell r="A3451">
            <v>0.44999980926513672</v>
          </cell>
          <cell r="C3451">
            <v>0.44999980926513672</v>
          </cell>
          <cell r="D3451">
            <v>0.44999980926513672</v>
          </cell>
          <cell r="E3451">
            <v>0.44999980926513672</v>
          </cell>
          <cell r="G3451">
            <v>0.44999980926513672</v>
          </cell>
          <cell r="H3451">
            <v>0.44999980926513672</v>
          </cell>
          <cell r="I3451">
            <v>0.44999980926513672</v>
          </cell>
          <cell r="J3451">
            <v>0.44999980926513672</v>
          </cell>
        </row>
        <row r="3452">
          <cell r="A3452">
            <v>0.44999980926513672</v>
          </cell>
          <cell r="C3452">
            <v>0.44999980926513672</v>
          </cell>
          <cell r="D3452">
            <v>0.44999980926513672</v>
          </cell>
          <cell r="E3452">
            <v>0.44999980926513672</v>
          </cell>
          <cell r="G3452">
            <v>0.44999980926513672</v>
          </cell>
          <cell r="H3452">
            <v>0.44999980926513672</v>
          </cell>
          <cell r="I3452">
            <v>0.44999980926513672</v>
          </cell>
          <cell r="J3452">
            <v>0.44999980926513672</v>
          </cell>
        </row>
        <row r="3453">
          <cell r="A3453">
            <v>0.44999980926513672</v>
          </cell>
          <cell r="C3453">
            <v>0.44999980926513672</v>
          </cell>
          <cell r="D3453">
            <v>0.44999980926513672</v>
          </cell>
          <cell r="E3453">
            <v>0.44999980926513672</v>
          </cell>
          <cell r="G3453">
            <v>0.44999980926513672</v>
          </cell>
          <cell r="H3453">
            <v>0.44999980926513672</v>
          </cell>
          <cell r="I3453">
            <v>0.44999980926513672</v>
          </cell>
          <cell r="J3453">
            <v>0.44999980926513672</v>
          </cell>
        </row>
        <row r="3454">
          <cell r="A3454">
            <v>0.44999980926513672</v>
          </cell>
          <cell r="C3454">
            <v>0.44999980926513672</v>
          </cell>
          <cell r="D3454">
            <v>0.44999980926513672</v>
          </cell>
          <cell r="E3454">
            <v>0.44999980926513672</v>
          </cell>
          <cell r="G3454">
            <v>0.44999980926513672</v>
          </cell>
          <cell r="H3454">
            <v>0.44999980926513672</v>
          </cell>
          <cell r="I3454">
            <v>0.44999980926513672</v>
          </cell>
          <cell r="J3454">
            <v>0.44999980926513672</v>
          </cell>
        </row>
        <row r="3455">
          <cell r="A3455">
            <v>0.44999980926513672</v>
          </cell>
          <cell r="C3455">
            <v>0.44999980926513672</v>
          </cell>
          <cell r="D3455">
            <v>0.44999980926513672</v>
          </cell>
          <cell r="E3455">
            <v>0.44999980926513672</v>
          </cell>
          <cell r="G3455">
            <v>0.44999980926513672</v>
          </cell>
          <cell r="H3455">
            <v>0.44999980926513672</v>
          </cell>
          <cell r="I3455">
            <v>0.44999980926513672</v>
          </cell>
          <cell r="J3455">
            <v>0.44999980926513672</v>
          </cell>
        </row>
        <row r="3456">
          <cell r="A3456">
            <v>0.44999980926513672</v>
          </cell>
          <cell r="C3456">
            <v>0.44999980926513672</v>
          </cell>
          <cell r="D3456">
            <v>0.44999980926513672</v>
          </cell>
          <cell r="E3456">
            <v>0.44999980926513672</v>
          </cell>
          <cell r="G3456">
            <v>0.44999980926513672</v>
          </cell>
          <cell r="H3456">
            <v>0.44999980926513672</v>
          </cell>
          <cell r="I3456">
            <v>0.44999980926513672</v>
          </cell>
          <cell r="J3456">
            <v>0.44999980926513672</v>
          </cell>
        </row>
        <row r="3457">
          <cell r="A3457">
            <v>0.44999980926513672</v>
          </cell>
          <cell r="C3457">
            <v>0.44999980926513672</v>
          </cell>
          <cell r="D3457">
            <v>0.44999980926513672</v>
          </cell>
          <cell r="E3457">
            <v>0.44999980926513672</v>
          </cell>
          <cell r="G3457">
            <v>0.44999980926513672</v>
          </cell>
          <cell r="H3457">
            <v>0.44999980926513672</v>
          </cell>
          <cell r="I3457">
            <v>0.44999980926513672</v>
          </cell>
          <cell r="J3457">
            <v>0.44999980926513672</v>
          </cell>
        </row>
        <row r="3458">
          <cell r="A3458">
            <v>0.44999980926513672</v>
          </cell>
          <cell r="C3458">
            <v>0.44999980926513672</v>
          </cell>
          <cell r="D3458">
            <v>0.44999980926513672</v>
          </cell>
          <cell r="E3458">
            <v>0.44999980926513672</v>
          </cell>
          <cell r="G3458">
            <v>0.44999980926513672</v>
          </cell>
          <cell r="H3458">
            <v>0.44999980926513672</v>
          </cell>
          <cell r="I3458">
            <v>0.44999980926513672</v>
          </cell>
          <cell r="J3458">
            <v>0.44999980926513672</v>
          </cell>
        </row>
        <row r="3459">
          <cell r="A3459">
            <v>0.44999980926513672</v>
          </cell>
          <cell r="C3459">
            <v>0.44999980926513672</v>
          </cell>
          <cell r="D3459">
            <v>0.44999980926513672</v>
          </cell>
          <cell r="E3459">
            <v>0.44999980926513672</v>
          </cell>
          <cell r="G3459">
            <v>0.44999980926513672</v>
          </cell>
          <cell r="H3459">
            <v>0.44999980926513672</v>
          </cell>
          <cell r="I3459">
            <v>0.44999980926513672</v>
          </cell>
          <cell r="J3459">
            <v>0.44999980926513672</v>
          </cell>
        </row>
        <row r="3460">
          <cell r="A3460">
            <v>0.44999980926513672</v>
          </cell>
          <cell r="C3460">
            <v>0.44999980926513672</v>
          </cell>
          <cell r="D3460">
            <v>0.44999980926513672</v>
          </cell>
          <cell r="E3460">
            <v>0.44999980926513672</v>
          </cell>
          <cell r="G3460">
            <v>0.44999980926513672</v>
          </cell>
          <cell r="H3460">
            <v>0.44999980926513672</v>
          </cell>
          <cell r="I3460">
            <v>0.44999980926513672</v>
          </cell>
          <cell r="J3460">
            <v>0.44999980926513672</v>
          </cell>
        </row>
        <row r="3461">
          <cell r="A3461">
            <v>0.44999980926513672</v>
          </cell>
          <cell r="C3461">
            <v>0.44999980926513672</v>
          </cell>
          <cell r="D3461">
            <v>0.44999980926513672</v>
          </cell>
          <cell r="E3461">
            <v>0.44999980926513672</v>
          </cell>
          <cell r="G3461">
            <v>0.44999980926513672</v>
          </cell>
          <cell r="H3461">
            <v>0.44999980926513672</v>
          </cell>
          <cell r="I3461">
            <v>0.44999980926513672</v>
          </cell>
          <cell r="J3461">
            <v>0.44999980926513672</v>
          </cell>
        </row>
        <row r="3462">
          <cell r="A3462">
            <v>0.44999980926513672</v>
          </cell>
          <cell r="C3462">
            <v>0.44999980926513672</v>
          </cell>
          <cell r="D3462">
            <v>0.44999980926513672</v>
          </cell>
          <cell r="E3462">
            <v>0.44999980926513672</v>
          </cell>
          <cell r="G3462">
            <v>0.44999980926513672</v>
          </cell>
          <cell r="H3462">
            <v>0.44999980926513672</v>
          </cell>
          <cell r="I3462">
            <v>0.44999980926513672</v>
          </cell>
          <cell r="J3462">
            <v>0.44999980926513672</v>
          </cell>
        </row>
        <row r="3463">
          <cell r="A3463">
            <v>0.44999980926513672</v>
          </cell>
          <cell r="C3463">
            <v>0.44999980926513672</v>
          </cell>
          <cell r="D3463">
            <v>0.44999980926513672</v>
          </cell>
          <cell r="E3463">
            <v>0.44999980926513672</v>
          </cell>
          <cell r="G3463">
            <v>0.44999980926513672</v>
          </cell>
          <cell r="H3463">
            <v>0.44999980926513672</v>
          </cell>
          <cell r="I3463">
            <v>0.44999980926513672</v>
          </cell>
          <cell r="J3463">
            <v>0.44999980926513672</v>
          </cell>
        </row>
        <row r="3464">
          <cell r="A3464">
            <v>0.44999980926513672</v>
          </cell>
          <cell r="C3464">
            <v>0.44999980926513672</v>
          </cell>
          <cell r="D3464">
            <v>0.44999980926513672</v>
          </cell>
          <cell r="E3464">
            <v>0.44999980926513672</v>
          </cell>
          <cell r="G3464">
            <v>0.44999980926513672</v>
          </cell>
          <cell r="H3464">
            <v>0.44999980926513672</v>
          </cell>
          <cell r="I3464">
            <v>0.44999980926513672</v>
          </cell>
          <cell r="J3464">
            <v>0.44999980926513672</v>
          </cell>
        </row>
        <row r="3465">
          <cell r="A3465">
            <v>0.44999980926513672</v>
          </cell>
          <cell r="C3465">
            <v>0.44999980926513672</v>
          </cell>
          <cell r="D3465">
            <v>0.44999980926513672</v>
          </cell>
          <cell r="E3465">
            <v>0.44999980926513672</v>
          </cell>
          <cell r="G3465">
            <v>0.44999980926513672</v>
          </cell>
          <cell r="H3465">
            <v>0.44999980926513672</v>
          </cell>
          <cell r="I3465">
            <v>0.44999980926513672</v>
          </cell>
          <cell r="J3465">
            <v>0.44999980926513672</v>
          </cell>
        </row>
        <row r="3466">
          <cell r="A3466">
            <v>0.44999980926513672</v>
          </cell>
          <cell r="C3466">
            <v>0.44999980926513672</v>
          </cell>
          <cell r="D3466">
            <v>0.44999980926513672</v>
          </cell>
          <cell r="E3466">
            <v>0.44999980926513672</v>
          </cell>
          <cell r="G3466">
            <v>0.44999980926513672</v>
          </cell>
          <cell r="H3466">
            <v>0.44999980926513672</v>
          </cell>
          <cell r="I3466">
            <v>0.44999980926513672</v>
          </cell>
          <cell r="J3466">
            <v>0.44999980926513672</v>
          </cell>
        </row>
        <row r="3467">
          <cell r="A3467">
            <v>0.44999980926513672</v>
          </cell>
          <cell r="C3467">
            <v>0.44999980926513672</v>
          </cell>
          <cell r="D3467">
            <v>0.44999980926513672</v>
          </cell>
          <cell r="E3467">
            <v>0.44999980926513672</v>
          </cell>
          <cell r="G3467">
            <v>0.44999980926513672</v>
          </cell>
          <cell r="H3467">
            <v>0.44999980926513672</v>
          </cell>
          <cell r="I3467">
            <v>0.44999980926513672</v>
          </cell>
          <cell r="J3467">
            <v>0.44999980926513672</v>
          </cell>
        </row>
        <row r="3468">
          <cell r="A3468">
            <v>0.44999980926513672</v>
          </cell>
          <cell r="C3468">
            <v>0.44999980926513672</v>
          </cell>
          <cell r="D3468">
            <v>0.44999980926513672</v>
          </cell>
          <cell r="E3468">
            <v>0.44999980926513672</v>
          </cell>
          <cell r="G3468">
            <v>0.44999980926513672</v>
          </cell>
          <cell r="H3468">
            <v>0.44999980926513672</v>
          </cell>
          <cell r="I3468">
            <v>0.44999980926513672</v>
          </cell>
          <cell r="J3468">
            <v>0.44999980926513672</v>
          </cell>
        </row>
        <row r="3469">
          <cell r="A3469">
            <v>0.44999980926513672</v>
          </cell>
          <cell r="C3469">
            <v>0.44999980926513672</v>
          </cell>
          <cell r="D3469">
            <v>0.44999980926513672</v>
          </cell>
          <cell r="E3469">
            <v>0.44999980926513672</v>
          </cell>
          <cell r="G3469">
            <v>0.44999980926513672</v>
          </cell>
          <cell r="H3469">
            <v>0.44999980926513672</v>
          </cell>
          <cell r="I3469">
            <v>0.44999980926513672</v>
          </cell>
          <cell r="J3469">
            <v>0.44999980926513672</v>
          </cell>
        </row>
        <row r="3470">
          <cell r="A3470">
            <v>0.44999980926513672</v>
          </cell>
          <cell r="C3470">
            <v>0.44999980926513672</v>
          </cell>
          <cell r="D3470">
            <v>0.44999980926513672</v>
          </cell>
          <cell r="E3470">
            <v>0.44999980926513672</v>
          </cell>
          <cell r="G3470">
            <v>0.44999980926513672</v>
          </cell>
          <cell r="H3470">
            <v>0.44999980926513672</v>
          </cell>
          <cell r="I3470">
            <v>0.44999980926513672</v>
          </cell>
          <cell r="J3470">
            <v>0.44999980926513672</v>
          </cell>
        </row>
        <row r="3471">
          <cell r="A3471">
            <v>0.44999980926513672</v>
          </cell>
          <cell r="C3471">
            <v>0.44999980926513672</v>
          </cell>
          <cell r="D3471">
            <v>0.44999980926513672</v>
          </cell>
          <cell r="E3471">
            <v>0.44999980926513672</v>
          </cell>
          <cell r="G3471">
            <v>0.44999980926513672</v>
          </cell>
          <cell r="H3471">
            <v>0.44999980926513672</v>
          </cell>
          <cell r="I3471">
            <v>0.44999980926513672</v>
          </cell>
          <cell r="J3471">
            <v>0.44999980926513672</v>
          </cell>
        </row>
        <row r="3472">
          <cell r="A3472">
            <v>0.44999980926513672</v>
          </cell>
          <cell r="C3472">
            <v>0.44999980926513672</v>
          </cell>
          <cell r="D3472">
            <v>0.44999980926513672</v>
          </cell>
          <cell r="E3472">
            <v>0.44999980926513672</v>
          </cell>
          <cell r="G3472">
            <v>0.44999980926513672</v>
          </cell>
          <cell r="H3472">
            <v>0.44999980926513672</v>
          </cell>
          <cell r="I3472">
            <v>0.44999980926513672</v>
          </cell>
          <cell r="J3472">
            <v>0.44999980926513672</v>
          </cell>
        </row>
        <row r="3473">
          <cell r="A3473">
            <v>0.44999980926513672</v>
          </cell>
          <cell r="C3473">
            <v>0.44999980926513672</v>
          </cell>
          <cell r="D3473">
            <v>0.44999980926513672</v>
          </cell>
          <cell r="E3473">
            <v>0.44999980926513672</v>
          </cell>
          <cell r="G3473">
            <v>0.44999980926513672</v>
          </cell>
          <cell r="H3473">
            <v>0.44999980926513672</v>
          </cell>
          <cell r="I3473">
            <v>0.44999980926513672</v>
          </cell>
          <cell r="J3473">
            <v>0.44999980926513672</v>
          </cell>
        </row>
        <row r="3474">
          <cell r="A3474">
            <v>0.44999980926513672</v>
          </cell>
          <cell r="C3474">
            <v>0.44999980926513672</v>
          </cell>
          <cell r="D3474">
            <v>0.44999980926513672</v>
          </cell>
          <cell r="E3474">
            <v>0.44999980926513672</v>
          </cell>
          <cell r="G3474">
            <v>0.44999980926513672</v>
          </cell>
          <cell r="H3474">
            <v>0.44999980926513672</v>
          </cell>
          <cell r="I3474">
            <v>0.44999980926513672</v>
          </cell>
          <cell r="J3474">
            <v>0.44999980926513672</v>
          </cell>
        </row>
        <row r="3475">
          <cell r="A3475">
            <v>0.44999980926513672</v>
          </cell>
          <cell r="C3475">
            <v>0.44999980926513672</v>
          </cell>
          <cell r="D3475">
            <v>0.44999980926513672</v>
          </cell>
          <cell r="E3475">
            <v>0.44999980926513672</v>
          </cell>
          <cell r="G3475">
            <v>0.44999980926513672</v>
          </cell>
          <cell r="H3475">
            <v>0.44999980926513672</v>
          </cell>
          <cell r="I3475">
            <v>0.44999980926513672</v>
          </cell>
          <cell r="J3475">
            <v>0.44999980926513672</v>
          </cell>
        </row>
        <row r="3476">
          <cell r="A3476">
            <v>0.44999980926513672</v>
          </cell>
          <cell r="C3476">
            <v>0.44999980926513672</v>
          </cell>
          <cell r="D3476">
            <v>0.44999980926513672</v>
          </cell>
          <cell r="E3476">
            <v>0.44999980926513672</v>
          </cell>
          <cell r="G3476">
            <v>0.44999980926513672</v>
          </cell>
          <cell r="H3476">
            <v>0.44999980926513672</v>
          </cell>
          <cell r="I3476">
            <v>0.44999980926513672</v>
          </cell>
          <cell r="J3476">
            <v>0.44999980926513672</v>
          </cell>
        </row>
        <row r="3477">
          <cell r="A3477">
            <v>0.44999980926513672</v>
          </cell>
          <cell r="C3477">
            <v>0.44999980926513672</v>
          </cell>
          <cell r="D3477">
            <v>0.44999980926513672</v>
          </cell>
          <cell r="E3477">
            <v>0.44999980926513672</v>
          </cell>
          <cell r="G3477">
            <v>0.44999980926513672</v>
          </cell>
          <cell r="H3477">
            <v>0.44999980926513672</v>
          </cell>
          <cell r="I3477">
            <v>0.44999980926513672</v>
          </cell>
          <cell r="J3477">
            <v>0.44999980926513672</v>
          </cell>
        </row>
        <row r="3478">
          <cell r="A3478">
            <v>0.44999980926513672</v>
          </cell>
          <cell r="C3478">
            <v>0.44999980926513672</v>
          </cell>
          <cell r="D3478">
            <v>0.44999980926513672</v>
          </cell>
          <cell r="E3478">
            <v>0.44999980926513672</v>
          </cell>
          <cell r="G3478">
            <v>0.44999980926513672</v>
          </cell>
          <cell r="H3478">
            <v>0.44999980926513672</v>
          </cell>
          <cell r="I3478">
            <v>0.44999980926513672</v>
          </cell>
          <cell r="J3478">
            <v>0.44999980926513672</v>
          </cell>
        </row>
        <row r="3479">
          <cell r="A3479">
            <v>0.44999980926513672</v>
          </cell>
          <cell r="C3479">
            <v>0.44999980926513672</v>
          </cell>
          <cell r="D3479">
            <v>0.44999980926513672</v>
          </cell>
          <cell r="E3479">
            <v>0.44999980926513672</v>
          </cell>
          <cell r="G3479">
            <v>0.44999980926513672</v>
          </cell>
          <cell r="H3479">
            <v>0.44999980926513672</v>
          </cell>
          <cell r="I3479">
            <v>0.44999980926513672</v>
          </cell>
          <cell r="J3479">
            <v>0.44999980926513672</v>
          </cell>
        </row>
        <row r="3480">
          <cell r="A3480">
            <v>0.44999980926513672</v>
          </cell>
          <cell r="C3480">
            <v>0.44999980926513672</v>
          </cell>
          <cell r="D3480">
            <v>0.44999980926513672</v>
          </cell>
          <cell r="E3480">
            <v>0.44999980926513672</v>
          </cell>
          <cell r="G3480">
            <v>0.44999980926513672</v>
          </cell>
          <cell r="H3480">
            <v>0.44999980926513672</v>
          </cell>
          <cell r="I3480">
            <v>0.44999980926513672</v>
          </cell>
          <cell r="J3480">
            <v>0.44999980926513672</v>
          </cell>
        </row>
        <row r="3481">
          <cell r="A3481">
            <v>0.44999980926513672</v>
          </cell>
          <cell r="C3481">
            <v>0.44999980926513672</v>
          </cell>
          <cell r="D3481">
            <v>0.44999980926513672</v>
          </cell>
          <cell r="E3481">
            <v>0.44999980926513672</v>
          </cell>
          <cell r="G3481">
            <v>0.44999980926513672</v>
          </cell>
          <cell r="H3481">
            <v>0.44999980926513672</v>
          </cell>
          <cell r="I3481">
            <v>0.44999980926513672</v>
          </cell>
          <cell r="J3481">
            <v>0.44999980926513672</v>
          </cell>
        </row>
        <row r="3482">
          <cell r="A3482">
            <v>0.44999980926513672</v>
          </cell>
          <cell r="C3482">
            <v>0.44999980926513672</v>
          </cell>
          <cell r="D3482">
            <v>0.44999980926513672</v>
          </cell>
          <cell r="E3482">
            <v>0.44999980926513672</v>
          </cell>
          <cell r="G3482">
            <v>0.44999980926513672</v>
          </cell>
          <cell r="H3482">
            <v>0.44999980926513672</v>
          </cell>
          <cell r="I3482">
            <v>0.44999980926513672</v>
          </cell>
          <cell r="J3482">
            <v>0.44999980926513672</v>
          </cell>
        </row>
        <row r="3483">
          <cell r="A3483">
            <v>0.44999980926513672</v>
          </cell>
          <cell r="C3483">
            <v>0.44999980926513672</v>
          </cell>
          <cell r="D3483">
            <v>0.44999980926513672</v>
          </cell>
          <cell r="E3483">
            <v>0.44999980926513672</v>
          </cell>
          <cell r="G3483">
            <v>0.44999980926513672</v>
          </cell>
          <cell r="H3483">
            <v>0.44999980926513672</v>
          </cell>
          <cell r="I3483">
            <v>0.44999980926513672</v>
          </cell>
          <cell r="J3483">
            <v>0.44999980926513672</v>
          </cell>
        </row>
        <row r="3484">
          <cell r="A3484">
            <v>0.44999980926513672</v>
          </cell>
          <cell r="C3484">
            <v>0.44999980926513672</v>
          </cell>
          <cell r="D3484">
            <v>0.44999980926513672</v>
          </cell>
          <cell r="E3484">
            <v>0.44999980926513672</v>
          </cell>
          <cell r="G3484">
            <v>0.44999980926513672</v>
          </cell>
          <cell r="H3484">
            <v>0.44999980926513672</v>
          </cell>
          <cell r="I3484">
            <v>0.44999980926513672</v>
          </cell>
          <cell r="J3484">
            <v>0.44999980926513672</v>
          </cell>
        </row>
        <row r="3485">
          <cell r="A3485">
            <v>0.44999980926513672</v>
          </cell>
          <cell r="C3485">
            <v>0.44999980926513672</v>
          </cell>
          <cell r="D3485">
            <v>0.44999980926513672</v>
          </cell>
          <cell r="E3485">
            <v>0.44999980926513672</v>
          </cell>
          <cell r="G3485">
            <v>0.44999980926513672</v>
          </cell>
          <cell r="H3485">
            <v>0.44999980926513672</v>
          </cell>
          <cell r="I3485">
            <v>0.44999980926513672</v>
          </cell>
          <cell r="J3485">
            <v>0.44999980926513672</v>
          </cell>
        </row>
        <row r="3486">
          <cell r="A3486">
            <v>0.44999980926513672</v>
          </cell>
          <cell r="C3486">
            <v>0.44999980926513672</v>
          </cell>
          <cell r="D3486">
            <v>0.44999980926513672</v>
          </cell>
          <cell r="E3486">
            <v>0.44999980926513672</v>
          </cell>
          <cell r="G3486">
            <v>0.44999980926513672</v>
          </cell>
          <cell r="H3486">
            <v>0.44999980926513672</v>
          </cell>
          <cell r="I3486">
            <v>0.44999980926513672</v>
          </cell>
          <cell r="J3486">
            <v>0.44999980926513672</v>
          </cell>
        </row>
        <row r="3487">
          <cell r="A3487">
            <v>0.44999980926513672</v>
          </cell>
          <cell r="C3487">
            <v>0.44999980926513672</v>
          </cell>
          <cell r="D3487">
            <v>0.44999980926513672</v>
          </cell>
          <cell r="E3487">
            <v>0.44999980926513672</v>
          </cell>
          <cell r="G3487">
            <v>0.44999980926513672</v>
          </cell>
          <cell r="H3487">
            <v>0.44999980926513672</v>
          </cell>
          <cell r="I3487">
            <v>0.44999980926513672</v>
          </cell>
          <cell r="J3487">
            <v>0.44999980926513672</v>
          </cell>
        </row>
        <row r="3488">
          <cell r="A3488">
            <v>0.44999980926513672</v>
          </cell>
          <cell r="C3488">
            <v>0.44999980926513672</v>
          </cell>
          <cell r="D3488">
            <v>0.44999980926513672</v>
          </cell>
          <cell r="E3488">
            <v>0.44999980926513672</v>
          </cell>
          <cell r="G3488">
            <v>0.44999980926513672</v>
          </cell>
          <cell r="H3488">
            <v>0.44999980926513672</v>
          </cell>
          <cell r="I3488">
            <v>0.44999980926513672</v>
          </cell>
          <cell r="J3488">
            <v>0.44999980926513672</v>
          </cell>
        </row>
        <row r="3489">
          <cell r="A3489">
            <v>0.44999980926513672</v>
          </cell>
          <cell r="C3489">
            <v>0.44999980926513672</v>
          </cell>
          <cell r="D3489">
            <v>0.44999980926513672</v>
          </cell>
          <cell r="E3489">
            <v>0.44999980926513672</v>
          </cell>
          <cell r="G3489">
            <v>0.44999980926513672</v>
          </cell>
          <cell r="H3489">
            <v>0.44999980926513672</v>
          </cell>
          <cell r="I3489">
            <v>0.44999980926513672</v>
          </cell>
          <cell r="J3489">
            <v>0.44999980926513672</v>
          </cell>
        </row>
        <row r="3490">
          <cell r="A3490">
            <v>0.44999980926513672</v>
          </cell>
          <cell r="C3490">
            <v>0.44999980926513672</v>
          </cell>
          <cell r="D3490">
            <v>0.44999980926513672</v>
          </cell>
          <cell r="E3490">
            <v>0.44999980926513672</v>
          </cell>
          <cell r="G3490">
            <v>0.44999980926513672</v>
          </cell>
          <cell r="H3490">
            <v>0.44999980926513672</v>
          </cell>
          <cell r="I3490">
            <v>0.44999980926513672</v>
          </cell>
          <cell r="J3490">
            <v>0.44999980926513672</v>
          </cell>
        </row>
        <row r="3491">
          <cell r="A3491">
            <v>0.44999980926513672</v>
          </cell>
          <cell r="C3491">
            <v>0.44999980926513672</v>
          </cell>
          <cell r="D3491">
            <v>0.44999980926513672</v>
          </cell>
          <cell r="E3491">
            <v>0.44999980926513672</v>
          </cell>
          <cell r="G3491">
            <v>0.44999980926513672</v>
          </cell>
          <cell r="H3491">
            <v>0.44999980926513672</v>
          </cell>
          <cell r="I3491">
            <v>0.44999980926513672</v>
          </cell>
          <cell r="J3491">
            <v>0.44999980926513672</v>
          </cell>
        </row>
        <row r="3492">
          <cell r="A3492">
            <v>0.44999980926513672</v>
          </cell>
          <cell r="C3492">
            <v>0.44999980926513672</v>
          </cell>
          <cell r="D3492">
            <v>0.44999980926513672</v>
          </cell>
          <cell r="E3492">
            <v>0.44999980926513672</v>
          </cell>
          <cell r="G3492">
            <v>0.44999980926513672</v>
          </cell>
          <cell r="H3492">
            <v>0.44999980926513672</v>
          </cell>
          <cell r="I3492">
            <v>0.44999980926513672</v>
          </cell>
          <cell r="J3492">
            <v>0.44999980926513672</v>
          </cell>
        </row>
        <row r="3493">
          <cell r="A3493">
            <v>0.44999980926513672</v>
          </cell>
          <cell r="C3493">
            <v>0.44999980926513672</v>
          </cell>
          <cell r="D3493">
            <v>0.44999980926513672</v>
          </cell>
          <cell r="E3493">
            <v>0.44999980926513672</v>
          </cell>
          <cell r="G3493">
            <v>0.44999980926513672</v>
          </cell>
          <cell r="H3493">
            <v>0.44999980926513672</v>
          </cell>
          <cell r="I3493">
            <v>0.44999980926513672</v>
          </cell>
          <cell r="J3493">
            <v>0.44999980926513672</v>
          </cell>
        </row>
        <row r="3494">
          <cell r="A3494">
            <v>0.44999980926513672</v>
          </cell>
          <cell r="C3494">
            <v>0.44999980926513672</v>
          </cell>
          <cell r="D3494">
            <v>0.44999980926513672</v>
          </cell>
          <cell r="E3494">
            <v>0.44999980926513672</v>
          </cell>
          <cell r="G3494">
            <v>0.44999980926513672</v>
          </cell>
          <cell r="H3494">
            <v>0.44999980926513672</v>
          </cell>
          <cell r="I3494">
            <v>0.44999980926513672</v>
          </cell>
          <cell r="J3494">
            <v>0.44999980926513672</v>
          </cell>
        </row>
        <row r="3495">
          <cell r="A3495">
            <v>0.44999980926513672</v>
          </cell>
          <cell r="C3495">
            <v>0.44999980926513672</v>
          </cell>
          <cell r="D3495">
            <v>0.44999980926513672</v>
          </cell>
          <cell r="E3495">
            <v>0.44999980926513672</v>
          </cell>
          <cell r="G3495">
            <v>0.44999980926513672</v>
          </cell>
          <cell r="H3495">
            <v>0.44999980926513672</v>
          </cell>
          <cell r="I3495">
            <v>0.44999980926513672</v>
          </cell>
          <cell r="J3495">
            <v>0.44999980926513672</v>
          </cell>
        </row>
        <row r="3496">
          <cell r="A3496">
            <v>0.44999980926513672</v>
          </cell>
          <cell r="C3496">
            <v>0.44999980926513672</v>
          </cell>
          <cell r="D3496">
            <v>0.44999980926513672</v>
          </cell>
          <cell r="E3496">
            <v>0.44999980926513672</v>
          </cell>
          <cell r="G3496">
            <v>0.44999980926513672</v>
          </cell>
          <cell r="H3496">
            <v>0.44999980926513672</v>
          </cell>
          <cell r="I3496">
            <v>0.44999980926513672</v>
          </cell>
          <cell r="J3496">
            <v>0.44999980926513672</v>
          </cell>
        </row>
        <row r="3497">
          <cell r="A3497">
            <v>0.44999980926513672</v>
          </cell>
          <cell r="C3497">
            <v>0.44999980926513672</v>
          </cell>
          <cell r="D3497">
            <v>0.44999980926513672</v>
          </cell>
          <cell r="E3497">
            <v>0.44999980926513672</v>
          </cell>
          <cell r="G3497">
            <v>0.44999980926513672</v>
          </cell>
          <cell r="H3497">
            <v>0.44999980926513672</v>
          </cell>
          <cell r="I3497">
            <v>0.44999980926513672</v>
          </cell>
          <cell r="J3497">
            <v>0.44999980926513672</v>
          </cell>
        </row>
        <row r="3498">
          <cell r="A3498">
            <v>0.44999980926513672</v>
          </cell>
          <cell r="C3498">
            <v>0.44999980926513672</v>
          </cell>
          <cell r="D3498">
            <v>0.44999980926513672</v>
          </cell>
          <cell r="E3498">
            <v>0.44999980926513672</v>
          </cell>
          <cell r="G3498">
            <v>0.44999980926513672</v>
          </cell>
          <cell r="H3498">
            <v>0.44999980926513672</v>
          </cell>
          <cell r="I3498">
            <v>0.44999980926513672</v>
          </cell>
          <cell r="J3498">
            <v>0.44999980926513672</v>
          </cell>
        </row>
        <row r="3499">
          <cell r="A3499">
            <v>0.44999980926513672</v>
          </cell>
          <cell r="C3499">
            <v>0.44999980926513672</v>
          </cell>
          <cell r="D3499">
            <v>0.44999980926513672</v>
          </cell>
          <cell r="E3499">
            <v>0.44999980926513672</v>
          </cell>
          <cell r="G3499">
            <v>0.44999980926513672</v>
          </cell>
          <cell r="H3499">
            <v>0.44999980926513672</v>
          </cell>
          <cell r="I3499">
            <v>0.44999980926513672</v>
          </cell>
          <cell r="J3499">
            <v>0.44999980926513672</v>
          </cell>
        </row>
        <row r="3500">
          <cell r="A3500">
            <v>0.44999980926513672</v>
          </cell>
          <cell r="C3500">
            <v>0.44999980926513672</v>
          </cell>
          <cell r="D3500">
            <v>0.44999980926513672</v>
          </cell>
          <cell r="E3500">
            <v>0.44999980926513672</v>
          </cell>
          <cell r="G3500">
            <v>0.44999980926513672</v>
          </cell>
          <cell r="H3500">
            <v>0.44999980926513672</v>
          </cell>
          <cell r="I3500">
            <v>0.44999980926513672</v>
          </cell>
          <cell r="J3500">
            <v>0.44999980926513672</v>
          </cell>
        </row>
        <row r="3501">
          <cell r="A3501">
            <v>0.44999980926513672</v>
          </cell>
          <cell r="C3501">
            <v>0.44999980926513672</v>
          </cell>
          <cell r="D3501">
            <v>0.44999980926513672</v>
          </cell>
          <cell r="E3501">
            <v>0.44999980926513672</v>
          </cell>
          <cell r="G3501">
            <v>0.44999980926513672</v>
          </cell>
          <cell r="H3501">
            <v>0.44999980926513672</v>
          </cell>
          <cell r="I3501">
            <v>0.44999980926513672</v>
          </cell>
          <cell r="J3501">
            <v>0.44999980926513672</v>
          </cell>
        </row>
        <row r="3502">
          <cell r="A3502">
            <v>0.44999980926513672</v>
          </cell>
          <cell r="C3502">
            <v>0.44999980926513672</v>
          </cell>
          <cell r="D3502">
            <v>0.44999980926513672</v>
          </cell>
          <cell r="E3502">
            <v>0.44999980926513672</v>
          </cell>
          <cell r="G3502">
            <v>0.44999980926513672</v>
          </cell>
          <cell r="H3502">
            <v>0.44999980926513672</v>
          </cell>
          <cell r="I3502">
            <v>0.44999980926513672</v>
          </cell>
          <cell r="J3502">
            <v>0.44999980926513672</v>
          </cell>
        </row>
        <row r="3503">
          <cell r="A3503">
            <v>0.44999980926513672</v>
          </cell>
          <cell r="C3503">
            <v>0.44999980926513672</v>
          </cell>
          <cell r="D3503">
            <v>0.44999980926513672</v>
          </cell>
          <cell r="E3503">
            <v>0.44999980926513672</v>
          </cell>
          <cell r="G3503">
            <v>0.44999980926513672</v>
          </cell>
          <cell r="H3503">
            <v>0.44999980926513672</v>
          </cell>
          <cell r="I3503">
            <v>0.44999980926513672</v>
          </cell>
          <cell r="J3503">
            <v>0.44999980926513672</v>
          </cell>
        </row>
        <row r="3504">
          <cell r="A3504">
            <v>0.44999980926513672</v>
          </cell>
          <cell r="C3504">
            <v>0.44999980926513672</v>
          </cell>
          <cell r="D3504">
            <v>0.44999980926513672</v>
          </cell>
          <cell r="E3504">
            <v>0.44999980926513672</v>
          </cell>
          <cell r="G3504">
            <v>0.44999980926513672</v>
          </cell>
          <cell r="H3504">
            <v>0.44999980926513672</v>
          </cell>
          <cell r="I3504">
            <v>0.44999980926513672</v>
          </cell>
          <cell r="J3504">
            <v>0.44999980926513672</v>
          </cell>
        </row>
        <row r="3505">
          <cell r="A3505">
            <v>0.44999980926513672</v>
          </cell>
          <cell r="C3505">
            <v>0.44999980926513672</v>
          </cell>
          <cell r="D3505">
            <v>0.44999980926513672</v>
          </cell>
          <cell r="E3505">
            <v>0.44999980926513672</v>
          </cell>
          <cell r="G3505">
            <v>0.44999980926513672</v>
          </cell>
          <cell r="H3505">
            <v>0.44999980926513672</v>
          </cell>
          <cell r="I3505">
            <v>0.44999980926513672</v>
          </cell>
          <cell r="J3505">
            <v>0.44999980926513672</v>
          </cell>
        </row>
        <row r="3506">
          <cell r="A3506">
            <v>0.44999980926513672</v>
          </cell>
          <cell r="C3506">
            <v>0.44999980926513672</v>
          </cell>
          <cell r="D3506">
            <v>0.44999980926513672</v>
          </cell>
          <cell r="E3506">
            <v>0.44999980926513672</v>
          </cell>
          <cell r="G3506">
            <v>0.44999980926513672</v>
          </cell>
          <cell r="H3506">
            <v>0.44999980926513672</v>
          </cell>
          <cell r="I3506">
            <v>0.44999980926513672</v>
          </cell>
          <cell r="J3506">
            <v>0.44999980926513672</v>
          </cell>
        </row>
        <row r="3507">
          <cell r="A3507">
            <v>0.44999980926513672</v>
          </cell>
          <cell r="C3507">
            <v>0.44999980926513672</v>
          </cell>
          <cell r="D3507">
            <v>0.44999980926513672</v>
          </cell>
          <cell r="E3507">
            <v>0.44999980926513672</v>
          </cell>
          <cell r="G3507">
            <v>0.44999980926513672</v>
          </cell>
          <cell r="H3507">
            <v>0.44999980926513672</v>
          </cell>
          <cell r="I3507">
            <v>0.44999980926513672</v>
          </cell>
          <cell r="J3507">
            <v>0.44999980926513672</v>
          </cell>
        </row>
        <row r="3508">
          <cell r="A3508">
            <v>0.44999980926513672</v>
          </cell>
          <cell r="C3508">
            <v>0.44999980926513672</v>
          </cell>
          <cell r="D3508">
            <v>0.44999980926513672</v>
          </cell>
          <cell r="E3508">
            <v>0.44999980926513672</v>
          </cell>
          <cell r="G3508">
            <v>0.44999980926513672</v>
          </cell>
          <cell r="H3508">
            <v>0.44999980926513672</v>
          </cell>
          <cell r="I3508">
            <v>0.44999980926513672</v>
          </cell>
          <cell r="J3508">
            <v>0.44999980926513672</v>
          </cell>
        </row>
        <row r="3509">
          <cell r="A3509">
            <v>0.44999980926513672</v>
          </cell>
          <cell r="C3509">
            <v>0.44999980926513672</v>
          </cell>
          <cell r="D3509">
            <v>0.44999980926513672</v>
          </cell>
          <cell r="E3509">
            <v>0.44999980926513672</v>
          </cell>
          <cell r="G3509">
            <v>0.44999980926513672</v>
          </cell>
          <cell r="H3509">
            <v>0.44999980926513672</v>
          </cell>
          <cell r="I3509">
            <v>0.44999980926513672</v>
          </cell>
          <cell r="J3509">
            <v>0.44999980926513672</v>
          </cell>
        </row>
        <row r="3510">
          <cell r="A3510">
            <v>0.44999980926513672</v>
          </cell>
          <cell r="C3510">
            <v>0.44999980926513672</v>
          </cell>
          <cell r="D3510">
            <v>0.44999980926513672</v>
          </cell>
          <cell r="E3510">
            <v>0.44999980926513672</v>
          </cell>
          <cell r="G3510">
            <v>0.44999980926513672</v>
          </cell>
          <cell r="H3510">
            <v>0.44999980926513672</v>
          </cell>
          <cell r="I3510">
            <v>0.44999980926513672</v>
          </cell>
          <cell r="J3510">
            <v>0.44999980926513672</v>
          </cell>
        </row>
        <row r="3511">
          <cell r="A3511">
            <v>0.44999980926513672</v>
          </cell>
          <cell r="C3511">
            <v>0.44999980926513672</v>
          </cell>
          <cell r="D3511">
            <v>0.44999980926513672</v>
          </cell>
          <cell r="E3511">
            <v>0.44999980926513672</v>
          </cell>
          <cell r="G3511">
            <v>0.44999980926513672</v>
          </cell>
          <cell r="H3511">
            <v>0.44999980926513672</v>
          </cell>
          <cell r="I3511">
            <v>0.44999980926513672</v>
          </cell>
          <cell r="J3511">
            <v>0.44999980926513672</v>
          </cell>
        </row>
        <row r="3512">
          <cell r="A3512">
            <v>0.44999980926513672</v>
          </cell>
          <cell r="C3512">
            <v>0.44999980926513672</v>
          </cell>
          <cell r="D3512">
            <v>0.44999980926513672</v>
          </cell>
          <cell r="E3512">
            <v>0.44999980926513672</v>
          </cell>
          <cell r="G3512">
            <v>0.44999980926513672</v>
          </cell>
          <cell r="H3512">
            <v>0.44999980926513672</v>
          </cell>
          <cell r="I3512">
            <v>0.44999980926513672</v>
          </cell>
          <cell r="J3512">
            <v>0.44999980926513672</v>
          </cell>
        </row>
        <row r="3513">
          <cell r="A3513">
            <v>0.44999980926513672</v>
          </cell>
          <cell r="C3513">
            <v>0.44999980926513672</v>
          </cell>
          <cell r="D3513">
            <v>0.44999980926513672</v>
          </cell>
          <cell r="E3513">
            <v>0.44999980926513672</v>
          </cell>
          <cell r="G3513">
            <v>0.44999980926513672</v>
          </cell>
          <cell r="H3513">
            <v>0.44999980926513672</v>
          </cell>
          <cell r="I3513">
            <v>0.44999980926513672</v>
          </cell>
          <cell r="J3513">
            <v>0.44999980926513672</v>
          </cell>
        </row>
        <row r="3514">
          <cell r="A3514">
            <v>0.44999980926513672</v>
          </cell>
          <cell r="C3514">
            <v>0.44999980926513672</v>
          </cell>
          <cell r="D3514">
            <v>0.44999980926513672</v>
          </cell>
          <cell r="E3514">
            <v>0.44999980926513672</v>
          </cell>
          <cell r="G3514">
            <v>0.44999980926513672</v>
          </cell>
          <cell r="H3514">
            <v>0.44999980926513672</v>
          </cell>
          <cell r="I3514">
            <v>0.44999980926513672</v>
          </cell>
          <cell r="J3514">
            <v>0.44999980926513672</v>
          </cell>
        </row>
        <row r="3515">
          <cell r="A3515">
            <v>0.44999980926513672</v>
          </cell>
          <cell r="C3515">
            <v>0.44999980926513672</v>
          </cell>
          <cell r="D3515">
            <v>0.44999980926513672</v>
          </cell>
          <cell r="E3515">
            <v>0.44999980926513672</v>
          </cell>
          <cell r="G3515">
            <v>0.44999980926513672</v>
          </cell>
          <cell r="H3515">
            <v>0.44999980926513672</v>
          </cell>
          <cell r="I3515">
            <v>0.44999980926513672</v>
          </cell>
          <cell r="J3515">
            <v>0.44999980926513672</v>
          </cell>
        </row>
        <row r="3516">
          <cell r="A3516">
            <v>0.44999980926513672</v>
          </cell>
          <cell r="C3516">
            <v>0.44999980926513672</v>
          </cell>
          <cell r="D3516">
            <v>0.44999980926513672</v>
          </cell>
          <cell r="E3516">
            <v>0.44999980926513672</v>
          </cell>
          <cell r="G3516">
            <v>0.44999980926513672</v>
          </cell>
          <cell r="H3516">
            <v>0.44999980926513672</v>
          </cell>
          <cell r="I3516">
            <v>0.44999980926513672</v>
          </cell>
          <cell r="J3516">
            <v>0.44999980926513672</v>
          </cell>
        </row>
        <row r="3517">
          <cell r="A3517">
            <v>0.44999980926513672</v>
          </cell>
          <cell r="C3517">
            <v>0.44999980926513672</v>
          </cell>
          <cell r="D3517">
            <v>0.44999980926513672</v>
          </cell>
          <cell r="E3517">
            <v>0.44999980926513672</v>
          </cell>
          <cell r="G3517">
            <v>0.44999980926513672</v>
          </cell>
          <cell r="H3517">
            <v>0.44999980926513672</v>
          </cell>
          <cell r="I3517">
            <v>0.44999980926513672</v>
          </cell>
          <cell r="J3517">
            <v>0.44999980926513672</v>
          </cell>
        </row>
        <row r="3518">
          <cell r="A3518">
            <v>0.44999980926513672</v>
          </cell>
          <cell r="C3518">
            <v>0.44999980926513672</v>
          </cell>
          <cell r="D3518">
            <v>0.44999980926513672</v>
          </cell>
          <cell r="E3518">
            <v>0.44999980926513672</v>
          </cell>
          <cell r="G3518">
            <v>0.44999980926513672</v>
          </cell>
          <cell r="H3518">
            <v>0.44999980926513672</v>
          </cell>
          <cell r="I3518">
            <v>0.44999980926513672</v>
          </cell>
          <cell r="J3518">
            <v>0.44999980926513672</v>
          </cell>
        </row>
        <row r="3519">
          <cell r="A3519">
            <v>0.44999980926513672</v>
          </cell>
          <cell r="C3519">
            <v>0.44999980926513672</v>
          </cell>
          <cell r="D3519">
            <v>0.44999980926513672</v>
          </cell>
          <cell r="E3519">
            <v>0.44999980926513672</v>
          </cell>
          <cell r="G3519">
            <v>0.44999980926513672</v>
          </cell>
          <cell r="H3519">
            <v>0.44999980926513672</v>
          </cell>
          <cell r="I3519">
            <v>0.44999980926513672</v>
          </cell>
          <cell r="J3519">
            <v>0.44999980926513672</v>
          </cell>
        </row>
        <row r="3520">
          <cell r="A3520">
            <v>0.44999980926513672</v>
          </cell>
          <cell r="C3520">
            <v>0.44999980926513672</v>
          </cell>
          <cell r="D3520">
            <v>0.44999980926513672</v>
          </cell>
          <cell r="E3520">
            <v>0.44999980926513672</v>
          </cell>
          <cell r="G3520">
            <v>0.44999980926513672</v>
          </cell>
          <cell r="H3520">
            <v>0.44999980926513672</v>
          </cell>
          <cell r="I3520">
            <v>0.44999980926513672</v>
          </cell>
          <cell r="J3520">
            <v>0.44999980926513672</v>
          </cell>
        </row>
        <row r="3521">
          <cell r="A3521">
            <v>0.44999980926513672</v>
          </cell>
          <cell r="C3521">
            <v>0.44999980926513672</v>
          </cell>
          <cell r="D3521">
            <v>0.44999980926513672</v>
          </cell>
          <cell r="E3521">
            <v>0.44999980926513672</v>
          </cell>
          <cell r="G3521">
            <v>0.44999980926513672</v>
          </cell>
          <cell r="H3521">
            <v>0.44999980926513672</v>
          </cell>
          <cell r="I3521">
            <v>0.44999980926513672</v>
          </cell>
          <cell r="J3521">
            <v>0.44999980926513672</v>
          </cell>
        </row>
        <row r="3522">
          <cell r="A3522">
            <v>0.44999980926513672</v>
          </cell>
          <cell r="C3522">
            <v>0.44999980926513672</v>
          </cell>
          <cell r="D3522">
            <v>0.44999980926513672</v>
          </cell>
          <cell r="E3522">
            <v>0.44999980926513672</v>
          </cell>
          <cell r="G3522">
            <v>0.44999980926513672</v>
          </cell>
          <cell r="H3522">
            <v>0.44999980926513672</v>
          </cell>
          <cell r="I3522">
            <v>0.44999980926513672</v>
          </cell>
          <cell r="J3522">
            <v>0.44999980926513672</v>
          </cell>
        </row>
        <row r="3523">
          <cell r="A3523">
            <v>0.44999980926513672</v>
          </cell>
          <cell r="C3523">
            <v>0.44999980926513672</v>
          </cell>
          <cell r="D3523">
            <v>0.44999980926513672</v>
          </cell>
          <cell r="E3523">
            <v>0.44999980926513672</v>
          </cell>
          <cell r="G3523">
            <v>0.44999980926513672</v>
          </cell>
          <cell r="H3523">
            <v>0.44999980926513672</v>
          </cell>
          <cell r="I3523">
            <v>0.44999980926513672</v>
          </cell>
          <cell r="J3523">
            <v>0.44999980926513672</v>
          </cell>
        </row>
        <row r="3524">
          <cell r="A3524">
            <v>0.44999980926513672</v>
          </cell>
          <cell r="C3524">
            <v>0.44999980926513672</v>
          </cell>
          <cell r="D3524">
            <v>0.44999980926513672</v>
          </cell>
          <cell r="E3524">
            <v>0.44999980926513672</v>
          </cell>
          <cell r="G3524">
            <v>0.44999980926513672</v>
          </cell>
          <cell r="H3524">
            <v>0.44999980926513672</v>
          </cell>
          <cell r="I3524">
            <v>0.44999980926513672</v>
          </cell>
          <cell r="J3524">
            <v>0.44999980926513672</v>
          </cell>
        </row>
        <row r="3525">
          <cell r="A3525">
            <v>0.44999980926513672</v>
          </cell>
          <cell r="C3525">
            <v>0.44999980926513672</v>
          </cell>
          <cell r="D3525">
            <v>0.44999980926513672</v>
          </cell>
          <cell r="E3525">
            <v>0.44999980926513672</v>
          </cell>
          <cell r="G3525">
            <v>0.44999980926513672</v>
          </cell>
          <cell r="H3525">
            <v>0.44999980926513672</v>
          </cell>
          <cell r="I3525">
            <v>0.44999980926513672</v>
          </cell>
          <cell r="J3525">
            <v>0.44999980926513672</v>
          </cell>
        </row>
        <row r="3526">
          <cell r="A3526">
            <v>0.44999980926513672</v>
          </cell>
          <cell r="C3526">
            <v>0.44999980926513672</v>
          </cell>
          <cell r="D3526">
            <v>0.44999980926513672</v>
          </cell>
          <cell r="E3526">
            <v>0.44999980926513672</v>
          </cell>
          <cell r="G3526">
            <v>0.44999980926513672</v>
          </cell>
          <cell r="H3526">
            <v>0.44999980926513672</v>
          </cell>
          <cell r="I3526">
            <v>0.44999980926513672</v>
          </cell>
          <cell r="J3526">
            <v>0.44999980926513672</v>
          </cell>
        </row>
        <row r="3527">
          <cell r="E3527">
            <v>0.44999980926513672</v>
          </cell>
          <cell r="G3527">
            <v>0.44999980926513672</v>
          </cell>
          <cell r="H3527">
            <v>0.44999980926513672</v>
          </cell>
          <cell r="I3527">
            <v>0.44999980926513672</v>
          </cell>
          <cell r="J3527">
            <v>0.44999980926513672</v>
          </cell>
        </row>
        <row r="3528">
          <cell r="E3528">
            <v>0.44999980926513672</v>
          </cell>
          <cell r="G3528">
            <v>0.44999980926513672</v>
          </cell>
          <cell r="H3528">
            <v>0.44999980926513672</v>
          </cell>
          <cell r="I3528">
            <v>0.44999980926513672</v>
          </cell>
          <cell r="J3528">
            <v>0.44999980926513672</v>
          </cell>
        </row>
        <row r="3529">
          <cell r="E3529">
            <v>0.44999980926513672</v>
          </cell>
          <cell r="G3529">
            <v>0.44999980926513672</v>
          </cell>
          <cell r="H3529">
            <v>0.44999980926513672</v>
          </cell>
          <cell r="I3529">
            <v>0.44999980926513672</v>
          </cell>
          <cell r="J3529">
            <v>0.44999980926513672</v>
          </cell>
        </row>
        <row r="3530">
          <cell r="E3530">
            <v>0.44999980926513672</v>
          </cell>
          <cell r="G3530">
            <v>0.44999980926513672</v>
          </cell>
          <cell r="H3530">
            <v>0.44999980926513672</v>
          </cell>
          <cell r="I3530">
            <v>0.44999980926513672</v>
          </cell>
          <cell r="J3530">
            <v>0.44999980926513672</v>
          </cell>
        </row>
        <row r="3531">
          <cell r="E3531">
            <v>0.44999980926513672</v>
          </cell>
          <cell r="G3531">
            <v>0.44999980926513672</v>
          </cell>
          <cell r="H3531">
            <v>0.44999980926513672</v>
          </cell>
          <cell r="I3531">
            <v>0.44999980926513672</v>
          </cell>
          <cell r="J3531">
            <v>0.44999980926513672</v>
          </cell>
        </row>
        <row r="3532">
          <cell r="E3532">
            <v>0.44999980926513672</v>
          </cell>
          <cell r="G3532">
            <v>0.44999980926513672</v>
          </cell>
          <cell r="H3532">
            <v>0.44999980926513672</v>
          </cell>
          <cell r="I3532">
            <v>0.44999980926513672</v>
          </cell>
          <cell r="J3532">
            <v>0.44999980926513672</v>
          </cell>
        </row>
        <row r="3533">
          <cell r="E3533">
            <v>0.44999980926513672</v>
          </cell>
          <cell r="G3533">
            <v>0.44999980926513672</v>
          </cell>
          <cell r="H3533">
            <v>0.44999980926513672</v>
          </cell>
          <cell r="I3533">
            <v>0.44999980926513672</v>
          </cell>
          <cell r="J3533">
            <v>0.44999980926513672</v>
          </cell>
        </row>
        <row r="3534">
          <cell r="E3534">
            <v>0.44999980926513672</v>
          </cell>
          <cell r="G3534">
            <v>0.44999980926513672</v>
          </cell>
          <cell r="H3534">
            <v>0.44999980926513672</v>
          </cell>
          <cell r="I3534">
            <v>0.44999980926513672</v>
          </cell>
          <cell r="J3534">
            <v>0.44999980926513672</v>
          </cell>
        </row>
        <row r="3535">
          <cell r="E3535">
            <v>0.44999980926513672</v>
          </cell>
          <cell r="G3535">
            <v>0.44999980926513672</v>
          </cell>
          <cell r="H3535">
            <v>0.44999980926513672</v>
          </cell>
          <cell r="I3535">
            <v>0.44999980926513672</v>
          </cell>
          <cell r="J3535">
            <v>0.44999980926513672</v>
          </cell>
        </row>
        <row r="3536">
          <cell r="E3536">
            <v>0.44999980926513672</v>
          </cell>
          <cell r="G3536">
            <v>0.44999980926513672</v>
          </cell>
          <cell r="H3536">
            <v>0.44999980926513672</v>
          </cell>
          <cell r="I3536">
            <v>0.44999980926513672</v>
          </cell>
          <cell r="J3536">
            <v>0.44999980926513672</v>
          </cell>
        </row>
        <row r="3537">
          <cell r="E3537">
            <v>0.44999980926513672</v>
          </cell>
          <cell r="G3537">
            <v>0.44999980926513672</v>
          </cell>
          <cell r="H3537">
            <v>0.44999980926513672</v>
          </cell>
          <cell r="I3537">
            <v>0.44999980926513672</v>
          </cell>
          <cell r="J3537">
            <v>0.44999980926513672</v>
          </cell>
        </row>
        <row r="3538">
          <cell r="E3538">
            <v>0.44999980926513672</v>
          </cell>
          <cell r="G3538">
            <v>0.44999980926513672</v>
          </cell>
          <cell r="H3538">
            <v>0.44999980926513672</v>
          </cell>
          <cell r="I3538">
            <v>0.44999980926513672</v>
          </cell>
          <cell r="J3538">
            <v>0.44999980926513672</v>
          </cell>
        </row>
        <row r="3539">
          <cell r="E3539">
            <v>0.44999980926513672</v>
          </cell>
          <cell r="G3539">
            <v>0.44999980926513672</v>
          </cell>
          <cell r="H3539">
            <v>0.44999980926513672</v>
          </cell>
          <cell r="I3539">
            <v>0.44999980926513672</v>
          </cell>
          <cell r="J3539">
            <v>0.44999980926513672</v>
          </cell>
        </row>
        <row r="3540">
          <cell r="E3540">
            <v>0.44999980926513672</v>
          </cell>
          <cell r="G3540">
            <v>0.44999980926513672</v>
          </cell>
          <cell r="H3540">
            <v>0.44999980926513672</v>
          </cell>
          <cell r="I3540">
            <v>0.44999980926513672</v>
          </cell>
          <cell r="J3540">
            <v>0.44999980926513672</v>
          </cell>
        </row>
        <row r="3541">
          <cell r="E3541">
            <v>0.44999980926513672</v>
          </cell>
          <cell r="G3541">
            <v>0.44999980926513672</v>
          </cell>
          <cell r="H3541">
            <v>0.44999980926513672</v>
          </cell>
          <cell r="I3541">
            <v>0.44999980926513672</v>
          </cell>
          <cell r="J3541">
            <v>0.44999980926513672</v>
          </cell>
        </row>
        <row r="3542">
          <cell r="E3542">
            <v>0.44999980926513672</v>
          </cell>
          <cell r="G3542">
            <v>0.44999980926513672</v>
          </cell>
          <cell r="H3542">
            <v>0.44999980926513672</v>
          </cell>
          <cell r="I3542">
            <v>0.44999980926513672</v>
          </cell>
          <cell r="J3542">
            <v>0.44999980926513672</v>
          </cell>
        </row>
        <row r="3543">
          <cell r="E3543">
            <v>0.44999980926513672</v>
          </cell>
          <cell r="G3543">
            <v>0.44999980926513672</v>
          </cell>
          <cell r="H3543">
            <v>0.44999980926513672</v>
          </cell>
          <cell r="I3543">
            <v>0.44999980926513672</v>
          </cell>
          <cell r="J3543">
            <v>0.44999980926513672</v>
          </cell>
        </row>
        <row r="3544">
          <cell r="E3544">
            <v>0.44999980926513672</v>
          </cell>
          <cell r="G3544">
            <v>0.44999980926513672</v>
          </cell>
          <cell r="H3544">
            <v>0.44999980926513672</v>
          </cell>
          <cell r="I3544">
            <v>0.44999980926513672</v>
          </cell>
          <cell r="J3544">
            <v>0.44999980926513672</v>
          </cell>
        </row>
        <row r="3545">
          <cell r="E3545">
            <v>0.44999980926513672</v>
          </cell>
          <cell r="G3545">
            <v>0.44999980926513672</v>
          </cell>
          <cell r="H3545">
            <v>0.44999980926513672</v>
          </cell>
          <cell r="I3545">
            <v>0.44999980926513672</v>
          </cell>
          <cell r="J3545">
            <v>0.44999980926513672</v>
          </cell>
        </row>
        <row r="3546">
          <cell r="E3546">
            <v>0.44999980926513672</v>
          </cell>
          <cell r="G3546">
            <v>0.44999980926513672</v>
          </cell>
          <cell r="H3546">
            <v>0.44999980926513672</v>
          </cell>
          <cell r="I3546">
            <v>0.44999980926513672</v>
          </cell>
          <cell r="J3546">
            <v>0.44999980926513672</v>
          </cell>
        </row>
        <row r="3547">
          <cell r="E3547">
            <v>0.44999980926513672</v>
          </cell>
          <cell r="G3547">
            <v>0.44999980926513672</v>
          </cell>
          <cell r="H3547">
            <v>0.44999980926513672</v>
          </cell>
          <cell r="I3547">
            <v>0.44999980926513672</v>
          </cell>
          <cell r="J3547">
            <v>0.44999980926513672</v>
          </cell>
        </row>
        <row r="3548">
          <cell r="E3548">
            <v>0.44999980926513672</v>
          </cell>
          <cell r="G3548">
            <v>0.44999980926513672</v>
          </cell>
          <cell r="H3548">
            <v>0.44999980926513672</v>
          </cell>
          <cell r="I3548">
            <v>0.44999980926513672</v>
          </cell>
          <cell r="J3548">
            <v>0.44999980926513672</v>
          </cell>
        </row>
        <row r="3549">
          <cell r="E3549">
            <v>0.44999980926513672</v>
          </cell>
          <cell r="G3549">
            <v>0.44999980926513672</v>
          </cell>
          <cell r="H3549">
            <v>0.44999980926513672</v>
          </cell>
          <cell r="I3549">
            <v>0.44999980926513672</v>
          </cell>
          <cell r="J3549">
            <v>0.44999980926513672</v>
          </cell>
        </row>
        <row r="3550">
          <cell r="E3550">
            <v>0.44999980926513672</v>
          </cell>
          <cell r="G3550">
            <v>0.44999980926513672</v>
          </cell>
          <cell r="H3550">
            <v>0.44999980926513672</v>
          </cell>
          <cell r="I3550">
            <v>0.44999980926513672</v>
          </cell>
          <cell r="J3550">
            <v>0.44999980926513672</v>
          </cell>
        </row>
        <row r="3551">
          <cell r="E3551">
            <v>0.44999980926513672</v>
          </cell>
          <cell r="G3551">
            <v>0.44999980926513672</v>
          </cell>
          <cell r="H3551">
            <v>0.44999980926513672</v>
          </cell>
          <cell r="I3551">
            <v>0.44999980926513672</v>
          </cell>
          <cell r="J3551">
            <v>0.44999980926513672</v>
          </cell>
        </row>
        <row r="3552">
          <cell r="E3552">
            <v>0.44999980926513672</v>
          </cell>
          <cell r="G3552">
            <v>0.44999980926513672</v>
          </cell>
          <cell r="H3552">
            <v>0.44999980926513672</v>
          </cell>
          <cell r="I3552">
            <v>0.44999980926513672</v>
          </cell>
          <cell r="J3552">
            <v>0.44999980926513672</v>
          </cell>
        </row>
        <row r="3553">
          <cell r="E3553">
            <v>0.44999980926513672</v>
          </cell>
          <cell r="G3553">
            <v>0.44999980926513672</v>
          </cell>
          <cell r="H3553">
            <v>0.44999980926513672</v>
          </cell>
          <cell r="I3553">
            <v>0.44999980926513672</v>
          </cell>
          <cell r="J3553">
            <v>0.44999980926513672</v>
          </cell>
        </row>
        <row r="3554">
          <cell r="E3554">
            <v>0.44999980926513672</v>
          </cell>
          <cell r="G3554">
            <v>0.44999980926513672</v>
          </cell>
          <cell r="H3554">
            <v>0.44999980926513672</v>
          </cell>
          <cell r="I3554">
            <v>0.44999980926513672</v>
          </cell>
          <cell r="J3554">
            <v>0.44999980926513672</v>
          </cell>
        </row>
        <row r="3555">
          <cell r="E3555">
            <v>0.44999980926513672</v>
          </cell>
          <cell r="G3555">
            <v>0.44999980926513672</v>
          </cell>
          <cell r="H3555">
            <v>0.44999980926513672</v>
          </cell>
          <cell r="I3555">
            <v>0.44999980926513672</v>
          </cell>
          <cell r="J3555">
            <v>0.44999980926513672</v>
          </cell>
        </row>
        <row r="3556">
          <cell r="E3556">
            <v>0.44999980926513672</v>
          </cell>
          <cell r="G3556">
            <v>0.44999980926513672</v>
          </cell>
          <cell r="H3556">
            <v>0.44999980926513672</v>
          </cell>
          <cell r="I3556">
            <v>0.44999980926513672</v>
          </cell>
          <cell r="J3556">
            <v>0.44999980926513672</v>
          </cell>
        </row>
        <row r="3557">
          <cell r="E3557">
            <v>0.44999980926513672</v>
          </cell>
          <cell r="G3557">
            <v>0.44999980926513672</v>
          </cell>
          <cell r="H3557">
            <v>0.44999980926513672</v>
          </cell>
          <cell r="I3557">
            <v>0.44999980926513672</v>
          </cell>
          <cell r="J3557">
            <v>0.44999980926513672</v>
          </cell>
        </row>
        <row r="3558">
          <cell r="E3558">
            <v>0.44999980926513672</v>
          </cell>
          <cell r="G3558">
            <v>0.44999980926513672</v>
          </cell>
          <cell r="H3558">
            <v>0.44999980926513672</v>
          </cell>
          <cell r="I3558">
            <v>0.44999980926513672</v>
          </cell>
          <cell r="J3558">
            <v>0.44999980926513672</v>
          </cell>
        </row>
        <row r="3559">
          <cell r="E3559">
            <v>0.44999980926513672</v>
          </cell>
          <cell r="G3559">
            <v>0.44999980926513672</v>
          </cell>
          <cell r="H3559">
            <v>0.44999980926513672</v>
          </cell>
          <cell r="I3559">
            <v>0.44999980926513672</v>
          </cell>
          <cell r="J3559">
            <v>0.44999980926513672</v>
          </cell>
        </row>
        <row r="3560">
          <cell r="E3560">
            <v>0.44999980926513672</v>
          </cell>
          <cell r="G3560">
            <v>0.44999980926513672</v>
          </cell>
          <cell r="H3560">
            <v>0.44999980926513672</v>
          </cell>
          <cell r="I3560">
            <v>0.44999980926513672</v>
          </cell>
          <cell r="J3560">
            <v>0.44999980926513672</v>
          </cell>
        </row>
        <row r="3561">
          <cell r="E3561">
            <v>0.44999980926513672</v>
          </cell>
          <cell r="G3561">
            <v>0.44999980926513672</v>
          </cell>
          <cell r="H3561">
            <v>0.44999980926513672</v>
          </cell>
          <cell r="I3561">
            <v>0.44999980926513672</v>
          </cell>
          <cell r="J3561">
            <v>0.44999980926513672</v>
          </cell>
        </row>
        <row r="3562">
          <cell r="E3562">
            <v>0.44999980926513672</v>
          </cell>
          <cell r="G3562">
            <v>0.44999980926513672</v>
          </cell>
          <cell r="H3562">
            <v>0.44999980926513672</v>
          </cell>
          <cell r="I3562">
            <v>0.44999980926513672</v>
          </cell>
          <cell r="J3562">
            <v>0.44999980926513672</v>
          </cell>
        </row>
        <row r="3563">
          <cell r="E3563">
            <v>0.44999980926513672</v>
          </cell>
          <cell r="G3563">
            <v>0.44999980926513672</v>
          </cell>
          <cell r="H3563">
            <v>0.44999980926513672</v>
          </cell>
          <cell r="I3563">
            <v>0.44999980926513672</v>
          </cell>
          <cell r="J3563">
            <v>0.44999980926513672</v>
          </cell>
        </row>
        <row r="3564">
          <cell r="E3564">
            <v>0.44999980926513672</v>
          </cell>
          <cell r="G3564">
            <v>0.44999980926513672</v>
          </cell>
          <cell r="H3564">
            <v>0.44999980926513672</v>
          </cell>
          <cell r="I3564">
            <v>0.44999980926513672</v>
          </cell>
          <cell r="J3564">
            <v>0.44999980926513672</v>
          </cell>
        </row>
        <row r="3565">
          <cell r="E3565">
            <v>0.44999980926513672</v>
          </cell>
          <cell r="G3565">
            <v>0.44999980926513672</v>
          </cell>
          <cell r="H3565">
            <v>0.44999980926513672</v>
          </cell>
          <cell r="I3565">
            <v>0.44999980926513672</v>
          </cell>
          <cell r="J3565">
            <v>0.44999980926513672</v>
          </cell>
        </row>
        <row r="3566">
          <cell r="E3566">
            <v>0.44999980926513672</v>
          </cell>
          <cell r="G3566">
            <v>0.44999980926513672</v>
          </cell>
          <cell r="H3566">
            <v>0.44999980926513672</v>
          </cell>
          <cell r="I3566">
            <v>0.44999980926513672</v>
          </cell>
          <cell r="J3566">
            <v>0.44999980926513672</v>
          </cell>
        </row>
        <row r="3567">
          <cell r="E3567">
            <v>0.44999980926513672</v>
          </cell>
          <cell r="G3567">
            <v>0.44999980926513672</v>
          </cell>
          <cell r="H3567">
            <v>0.44999980926513672</v>
          </cell>
          <cell r="I3567">
            <v>0.44999980926513672</v>
          </cell>
          <cell r="J3567">
            <v>0.44999980926513672</v>
          </cell>
        </row>
        <row r="3568">
          <cell r="E3568">
            <v>0.44999980926513672</v>
          </cell>
          <cell r="G3568">
            <v>0.44999980926513672</v>
          </cell>
          <cell r="H3568">
            <v>0.44999980926513672</v>
          </cell>
          <cell r="I3568">
            <v>0.44999980926513672</v>
          </cell>
          <cell r="J3568">
            <v>0.44999980926513672</v>
          </cell>
        </row>
        <row r="3569">
          <cell r="E3569">
            <v>0.44999980926513672</v>
          </cell>
          <cell r="G3569">
            <v>0.44999980926513672</v>
          </cell>
          <cell r="H3569">
            <v>0.44999980926513672</v>
          </cell>
          <cell r="I3569">
            <v>0.44999980926513672</v>
          </cell>
          <cell r="J3569">
            <v>0.44999980926513672</v>
          </cell>
        </row>
        <row r="3570">
          <cell r="E3570">
            <v>0.44999980926513672</v>
          </cell>
          <cell r="G3570">
            <v>0.44999980926513672</v>
          </cell>
          <cell r="H3570">
            <v>0.44999980926513672</v>
          </cell>
          <cell r="I3570">
            <v>0.44999980926513672</v>
          </cell>
          <cell r="J3570">
            <v>0.44999980926513672</v>
          </cell>
        </row>
        <row r="3571">
          <cell r="E3571">
            <v>0.44999980926513672</v>
          </cell>
          <cell r="G3571">
            <v>0.44999980926513672</v>
          </cell>
          <cell r="H3571">
            <v>0.44999980926513672</v>
          </cell>
          <cell r="I3571">
            <v>0.44999980926513672</v>
          </cell>
          <cell r="J3571">
            <v>0.44999980926513672</v>
          </cell>
        </row>
        <row r="3572">
          <cell r="E3572">
            <v>0.44999980926513672</v>
          </cell>
          <cell r="G3572">
            <v>0.44999980926513672</v>
          </cell>
          <cell r="H3572">
            <v>0.44999980926513672</v>
          </cell>
          <cell r="I3572">
            <v>0.44999980926513672</v>
          </cell>
          <cell r="J3572">
            <v>0.44999980926513672</v>
          </cell>
        </row>
        <row r="3573">
          <cell r="E3573">
            <v>0.44999980926513672</v>
          </cell>
          <cell r="G3573">
            <v>0.44999980926513672</v>
          </cell>
          <cell r="H3573">
            <v>0.44999980926513672</v>
          </cell>
          <cell r="I3573">
            <v>0.44999980926513672</v>
          </cell>
          <cell r="J3573">
            <v>0.44999980926513672</v>
          </cell>
        </row>
        <row r="3574">
          <cell r="E3574">
            <v>0.44999980926513672</v>
          </cell>
          <cell r="G3574">
            <v>0.44999980926513672</v>
          </cell>
          <cell r="H3574">
            <v>0.44999980926513672</v>
          </cell>
          <cell r="I3574">
            <v>0.44999980926513672</v>
          </cell>
          <cell r="J3574">
            <v>0.44999980926513672</v>
          </cell>
        </row>
        <row r="3575">
          <cell r="E3575">
            <v>0.44999980926513672</v>
          </cell>
          <cell r="G3575">
            <v>0.44999980926513672</v>
          </cell>
          <cell r="H3575">
            <v>0.44999980926513672</v>
          </cell>
          <cell r="I3575">
            <v>0.44999980926513672</v>
          </cell>
          <cell r="J3575">
            <v>0.44999980926513672</v>
          </cell>
        </row>
        <row r="3576">
          <cell r="E3576">
            <v>0.44999980926513672</v>
          </cell>
          <cell r="G3576">
            <v>0.44999980926513672</v>
          </cell>
          <cell r="H3576">
            <v>0.44999980926513672</v>
          </cell>
          <cell r="I3576">
            <v>0.44999980926513672</v>
          </cell>
          <cell r="J3576">
            <v>0.44999980926513672</v>
          </cell>
        </row>
        <row r="3577">
          <cell r="E3577">
            <v>0.44999980926513672</v>
          </cell>
          <cell r="G3577">
            <v>0.44999980926513672</v>
          </cell>
          <cell r="H3577">
            <v>0.44999980926513672</v>
          </cell>
          <cell r="I3577">
            <v>0.44999980926513672</v>
          </cell>
          <cell r="J3577">
            <v>0.44999980926513672</v>
          </cell>
        </row>
        <row r="3578">
          <cell r="E3578">
            <v>0.44999980926513672</v>
          </cell>
          <cell r="G3578">
            <v>0.44999980926513672</v>
          </cell>
          <cell r="H3578">
            <v>0.44999980926513672</v>
          </cell>
          <cell r="I3578">
            <v>0.44999980926513672</v>
          </cell>
          <cell r="J3578">
            <v>0.44999980926513672</v>
          </cell>
        </row>
        <row r="3579">
          <cell r="E3579">
            <v>0.44999980926513672</v>
          </cell>
          <cell r="G3579">
            <v>0.44999980926513672</v>
          </cell>
          <cell r="H3579">
            <v>0.44999980926513672</v>
          </cell>
          <cell r="I3579">
            <v>0.44999980926513672</v>
          </cell>
          <cell r="J3579">
            <v>0.44999980926513672</v>
          </cell>
        </row>
        <row r="3580">
          <cell r="E3580">
            <v>0.44999980926513672</v>
          </cell>
          <cell r="G3580">
            <v>0.44999980926513672</v>
          </cell>
          <cell r="H3580">
            <v>0.44999980926513672</v>
          </cell>
          <cell r="I3580">
            <v>0.44999980926513672</v>
          </cell>
          <cell r="J3580">
            <v>0.44999980926513672</v>
          </cell>
        </row>
        <row r="3581">
          <cell r="E3581">
            <v>0.44999980926513672</v>
          </cell>
          <cell r="G3581">
            <v>0.44999980926513672</v>
          </cell>
          <cell r="H3581">
            <v>0.44999980926513672</v>
          </cell>
          <cell r="I3581">
            <v>0.44999980926513672</v>
          </cell>
          <cell r="J3581">
            <v>0.44999980926513672</v>
          </cell>
        </row>
        <row r="3582">
          <cell r="E3582">
            <v>0.44999980926513672</v>
          </cell>
          <cell r="G3582">
            <v>0.44999980926513672</v>
          </cell>
          <cell r="H3582">
            <v>0.44999980926513672</v>
          </cell>
          <cell r="I3582">
            <v>0.44999980926513672</v>
          </cell>
          <cell r="J3582">
            <v>0.44999980926513672</v>
          </cell>
        </row>
        <row r="3583">
          <cell r="E3583">
            <v>0.44999980926513672</v>
          </cell>
          <cell r="G3583">
            <v>0.44999980926513672</v>
          </cell>
          <cell r="H3583">
            <v>0.44999980926513672</v>
          </cell>
          <cell r="I3583">
            <v>0.44999980926513672</v>
          </cell>
          <cell r="J3583">
            <v>0.44999980926513672</v>
          </cell>
        </row>
        <row r="3584">
          <cell r="E3584">
            <v>0.44999980926513672</v>
          </cell>
          <cell r="G3584">
            <v>0.44999980926513672</v>
          </cell>
          <cell r="H3584">
            <v>0.44999980926513672</v>
          </cell>
          <cell r="I3584">
            <v>0.44999980926513672</v>
          </cell>
          <cell r="J3584">
            <v>0.44999980926513672</v>
          </cell>
        </row>
        <row r="3585">
          <cell r="E3585">
            <v>0.44999980926513672</v>
          </cell>
          <cell r="G3585">
            <v>0.44999980926513672</v>
          </cell>
          <cell r="H3585">
            <v>0.44999980926513672</v>
          </cell>
          <cell r="I3585">
            <v>0.44999980926513672</v>
          </cell>
          <cell r="J3585">
            <v>0.44999980926513672</v>
          </cell>
        </row>
        <row r="3586">
          <cell r="E3586">
            <v>0.44999980926513672</v>
          </cell>
          <cell r="G3586">
            <v>0.44999980926513672</v>
          </cell>
          <cell r="H3586">
            <v>0.44999980926513672</v>
          </cell>
          <cell r="I3586">
            <v>0.44999980926513672</v>
          </cell>
          <cell r="J3586">
            <v>0.44999980926513672</v>
          </cell>
        </row>
        <row r="3587">
          <cell r="E3587">
            <v>0.44999980926513672</v>
          </cell>
          <cell r="G3587">
            <v>0.44999980926513672</v>
          </cell>
          <cell r="H3587">
            <v>0.44999980926513672</v>
          </cell>
          <cell r="I3587">
            <v>0.44999980926513672</v>
          </cell>
          <cell r="J3587">
            <v>0.44999980926513672</v>
          </cell>
        </row>
        <row r="3588">
          <cell r="E3588">
            <v>0.44999980926513672</v>
          </cell>
          <cell r="G3588">
            <v>0.44999980926513672</v>
          </cell>
          <cell r="H3588">
            <v>0.44999980926513672</v>
          </cell>
          <cell r="I3588">
            <v>0.44999980926513672</v>
          </cell>
          <cell r="J3588">
            <v>0.44999980926513672</v>
          </cell>
        </row>
        <row r="3589">
          <cell r="E3589">
            <v>0.44999980926513672</v>
          </cell>
          <cell r="G3589">
            <v>0.44999980926513672</v>
          </cell>
          <cell r="H3589">
            <v>0.44999980926513672</v>
          </cell>
          <cell r="I3589">
            <v>0.44999980926513672</v>
          </cell>
          <cell r="J3589">
            <v>0.44999980926513672</v>
          </cell>
        </row>
        <row r="3590">
          <cell r="E3590">
            <v>0.44999980926513672</v>
          </cell>
          <cell r="G3590">
            <v>0.44999980926513672</v>
          </cell>
          <cell r="H3590">
            <v>0.44999980926513672</v>
          </cell>
          <cell r="I3590">
            <v>0.44999980926513672</v>
          </cell>
          <cell r="J3590">
            <v>0.44999980926513672</v>
          </cell>
        </row>
        <row r="3591">
          <cell r="E3591">
            <v>0.44999980926513672</v>
          </cell>
          <cell r="G3591">
            <v>0.44999980926513672</v>
          </cell>
          <cell r="H3591">
            <v>0.44999980926513672</v>
          </cell>
          <cell r="I3591">
            <v>0.44999980926513672</v>
          </cell>
          <cell r="J3591">
            <v>0.44999980926513672</v>
          </cell>
        </row>
        <row r="3592">
          <cell r="E3592">
            <v>0.44999980926513672</v>
          </cell>
          <cell r="G3592">
            <v>0.44999980926513672</v>
          </cell>
          <cell r="H3592">
            <v>0.44999980926513672</v>
          </cell>
          <cell r="I3592">
            <v>0.44999980926513672</v>
          </cell>
          <cell r="J3592">
            <v>0.44999980926513672</v>
          </cell>
        </row>
        <row r="3593">
          <cell r="E3593">
            <v>0.44999980926513672</v>
          </cell>
          <cell r="G3593">
            <v>0.44999980926513672</v>
          </cell>
          <cell r="H3593">
            <v>0.44999980926513672</v>
          </cell>
          <cell r="I3593">
            <v>0.44999980926513672</v>
          </cell>
          <cell r="J3593">
            <v>0.44999980926513672</v>
          </cell>
        </row>
        <row r="3594">
          <cell r="E3594">
            <v>0.44999980926513672</v>
          </cell>
          <cell r="G3594">
            <v>0.44999980926513672</v>
          </cell>
          <cell r="H3594">
            <v>0.44999980926513672</v>
          </cell>
          <cell r="I3594">
            <v>0.44999980926513672</v>
          </cell>
          <cell r="J3594">
            <v>0.44999980926513672</v>
          </cell>
        </row>
        <row r="3595">
          <cell r="E3595">
            <v>0.44999980926513672</v>
          </cell>
          <cell r="G3595">
            <v>0.44999980926513672</v>
          </cell>
          <cell r="H3595">
            <v>0.44999980926513672</v>
          </cell>
          <cell r="I3595">
            <v>0.44999980926513672</v>
          </cell>
          <cell r="J3595">
            <v>0.44999980926513672</v>
          </cell>
        </row>
        <row r="3596">
          <cell r="E3596">
            <v>0.44999980926513672</v>
          </cell>
          <cell r="G3596">
            <v>0.44999980926513672</v>
          </cell>
          <cell r="H3596">
            <v>0.44999980926513672</v>
          </cell>
          <cell r="I3596">
            <v>0.44999980926513672</v>
          </cell>
          <cell r="J3596">
            <v>0.44999980926513672</v>
          </cell>
        </row>
        <row r="3597">
          <cell r="E3597">
            <v>0.44999980926513672</v>
          </cell>
          <cell r="G3597">
            <v>0.44999980926513672</v>
          </cell>
          <cell r="H3597">
            <v>0.44999980926513672</v>
          </cell>
          <cell r="I3597">
            <v>0.44999980926513672</v>
          </cell>
          <cell r="J3597">
            <v>0.44999980926513672</v>
          </cell>
        </row>
        <row r="3598">
          <cell r="E3598">
            <v>0.44999980926513672</v>
          </cell>
          <cell r="G3598">
            <v>0.44999980926513672</v>
          </cell>
          <cell r="H3598">
            <v>0.44999980926513672</v>
          </cell>
          <cell r="I3598">
            <v>0.44999980926513672</v>
          </cell>
          <cell r="J3598">
            <v>0.44999980926513672</v>
          </cell>
        </row>
        <row r="3599">
          <cell r="E3599">
            <v>0.44999980926513672</v>
          </cell>
          <cell r="G3599">
            <v>0.44999980926513672</v>
          </cell>
          <cell r="H3599">
            <v>0.44999980926513672</v>
          </cell>
          <cell r="I3599">
            <v>0.44999980926513672</v>
          </cell>
          <cell r="J3599">
            <v>0.44999980926513672</v>
          </cell>
        </row>
        <row r="3600">
          <cell r="E3600">
            <v>0.44999980926513672</v>
          </cell>
          <cell r="G3600">
            <v>0.44999980926513672</v>
          </cell>
          <cell r="H3600">
            <v>0.44999980926513672</v>
          </cell>
          <cell r="I3600">
            <v>0.44999980926513672</v>
          </cell>
          <cell r="J3600">
            <v>0.44999980926513672</v>
          </cell>
        </row>
        <row r="3601">
          <cell r="E3601">
            <v>0.44999980926513672</v>
          </cell>
          <cell r="G3601">
            <v>0.44999980926513672</v>
          </cell>
          <cell r="H3601">
            <v>0.44999980926513672</v>
          </cell>
          <cell r="I3601">
            <v>0.44999980926513672</v>
          </cell>
          <cell r="J3601">
            <v>0.44999980926513672</v>
          </cell>
        </row>
        <row r="3602">
          <cell r="E3602">
            <v>0.44999980926513672</v>
          </cell>
          <cell r="G3602">
            <v>0.44999980926513672</v>
          </cell>
          <cell r="H3602">
            <v>0.44999980926513672</v>
          </cell>
          <cell r="I3602">
            <v>0.44999980926513672</v>
          </cell>
          <cell r="J3602">
            <v>0.44999980926513672</v>
          </cell>
        </row>
        <row r="3603">
          <cell r="E3603">
            <v>0.44999980926513672</v>
          </cell>
          <cell r="G3603">
            <v>0.44999980926513672</v>
          </cell>
          <cell r="H3603">
            <v>0.44999980926513672</v>
          </cell>
          <cell r="I3603">
            <v>0.44999980926513672</v>
          </cell>
          <cell r="J3603">
            <v>0.44999980926513672</v>
          </cell>
        </row>
        <row r="3604">
          <cell r="E3604">
            <v>0.44999980926513672</v>
          </cell>
          <cell r="G3604">
            <v>0.44999980926513672</v>
          </cell>
          <cell r="H3604">
            <v>0.44999980926513672</v>
          </cell>
          <cell r="I3604">
            <v>0.44999980926513672</v>
          </cell>
          <cell r="J3604">
            <v>0.44999980926513672</v>
          </cell>
        </row>
        <row r="3605">
          <cell r="E3605">
            <v>0.44999980926513672</v>
          </cell>
          <cell r="G3605">
            <v>0.44999980926513672</v>
          </cell>
          <cell r="H3605">
            <v>0.44999980926513672</v>
          </cell>
          <cell r="I3605">
            <v>0.44999980926513672</v>
          </cell>
          <cell r="J3605">
            <v>0.44999980926513672</v>
          </cell>
        </row>
        <row r="3606">
          <cell r="E3606">
            <v>0.44999980926513672</v>
          </cell>
          <cell r="G3606">
            <v>0.44999980926513672</v>
          </cell>
          <cell r="H3606">
            <v>0.44999980926513672</v>
          </cell>
          <cell r="I3606">
            <v>0.44999980926513672</v>
          </cell>
          <cell r="J3606">
            <v>0.44999980926513672</v>
          </cell>
        </row>
        <row r="3607">
          <cell r="E3607">
            <v>0.44999980926513672</v>
          </cell>
          <cell r="G3607">
            <v>0.44999980926513672</v>
          </cell>
          <cell r="H3607">
            <v>0.44999980926513672</v>
          </cell>
          <cell r="I3607">
            <v>0.44999980926513672</v>
          </cell>
          <cell r="J3607">
            <v>0.44999980926513672</v>
          </cell>
        </row>
        <row r="3608">
          <cell r="E3608">
            <v>0.44999980926513672</v>
          </cell>
          <cell r="G3608">
            <v>0.44999980926513672</v>
          </cell>
          <cell r="H3608">
            <v>0.44999980926513672</v>
          </cell>
          <cell r="I3608">
            <v>0.44999980926513672</v>
          </cell>
          <cell r="J3608">
            <v>0.44999980926513672</v>
          </cell>
        </row>
        <row r="3609">
          <cell r="E3609">
            <v>0.44999980926513672</v>
          </cell>
          <cell r="G3609">
            <v>0.44999980926513672</v>
          </cell>
          <cell r="H3609">
            <v>0.44999980926513672</v>
          </cell>
          <cell r="I3609">
            <v>0.44999980926513672</v>
          </cell>
          <cell r="J3609">
            <v>0.44999980926513672</v>
          </cell>
        </row>
        <row r="3610">
          <cell r="E3610">
            <v>0.44999980926513672</v>
          </cell>
          <cell r="G3610">
            <v>0.44999980926513672</v>
          </cell>
          <cell r="H3610">
            <v>0.44999980926513672</v>
          </cell>
          <cell r="I3610">
            <v>0.44999980926513672</v>
          </cell>
          <cell r="J3610">
            <v>0.44999980926513672</v>
          </cell>
        </row>
        <row r="3611">
          <cell r="E3611">
            <v>0.44999980926513672</v>
          </cell>
          <cell r="G3611">
            <v>0.44999980926513672</v>
          </cell>
          <cell r="H3611">
            <v>0.44999980926513672</v>
          </cell>
          <cell r="I3611">
            <v>0.44999980926513672</v>
          </cell>
          <cell r="J3611">
            <v>0.44999980926513672</v>
          </cell>
        </row>
        <row r="3612">
          <cell r="E3612">
            <v>0.44999980926513672</v>
          </cell>
          <cell r="G3612">
            <v>0.44999980926513672</v>
          </cell>
          <cell r="H3612">
            <v>0.44999980926513672</v>
          </cell>
          <cell r="I3612">
            <v>0.44999980926513672</v>
          </cell>
          <cell r="J3612">
            <v>0.44999980926513672</v>
          </cell>
        </row>
        <row r="3613">
          <cell r="E3613">
            <v>0.44999980926513672</v>
          </cell>
          <cell r="G3613">
            <v>0.44999980926513672</v>
          </cell>
          <cell r="H3613">
            <v>0.44999980926513672</v>
          </cell>
          <cell r="I3613">
            <v>0.44999980926513672</v>
          </cell>
          <cell r="J3613">
            <v>0.44999980926513672</v>
          </cell>
        </row>
        <row r="3614">
          <cell r="E3614">
            <v>0.44999980926513672</v>
          </cell>
          <cell r="G3614">
            <v>0.44999980926513672</v>
          </cell>
          <cell r="H3614">
            <v>0.44999980926513672</v>
          </cell>
          <cell r="I3614">
            <v>0.44999980926513672</v>
          </cell>
          <cell r="J3614">
            <v>0.44999980926513672</v>
          </cell>
        </row>
        <row r="3615">
          <cell r="E3615">
            <v>0.44999980926513672</v>
          </cell>
          <cell r="G3615">
            <v>0.44999980926513672</v>
          </cell>
          <cell r="H3615">
            <v>0.44999980926513672</v>
          </cell>
          <cell r="I3615">
            <v>0.44999980926513672</v>
          </cell>
          <cell r="J3615">
            <v>0.44999980926513672</v>
          </cell>
        </row>
        <row r="3616">
          <cell r="E3616">
            <v>0.44999980926513672</v>
          </cell>
          <cell r="G3616">
            <v>0.44999980926513672</v>
          </cell>
          <cell r="H3616">
            <v>0.44999980926513672</v>
          </cell>
          <cell r="I3616">
            <v>0.44999980926513672</v>
          </cell>
          <cell r="J3616">
            <v>0.44999980926513672</v>
          </cell>
        </row>
        <row r="3617">
          <cell r="E3617">
            <v>0.44999980926513672</v>
          </cell>
          <cell r="G3617">
            <v>0.44999980926513672</v>
          </cell>
          <cell r="H3617">
            <v>0.44999980926513672</v>
          </cell>
          <cell r="I3617">
            <v>0.44999980926513672</v>
          </cell>
          <cell r="J3617">
            <v>0.44999980926513672</v>
          </cell>
        </row>
        <row r="3618">
          <cell r="E3618">
            <v>0.44999980926513672</v>
          </cell>
          <cell r="G3618">
            <v>0.44999980926513672</v>
          </cell>
          <cell r="H3618">
            <v>0.44999980926513672</v>
          </cell>
          <cell r="I3618">
            <v>0.44999980926513672</v>
          </cell>
          <cell r="J3618">
            <v>0.44999980926513672</v>
          </cell>
        </row>
        <row r="3619">
          <cell r="E3619">
            <v>0.44999980926513672</v>
          </cell>
          <cell r="G3619">
            <v>0.44999980926513672</v>
          </cell>
          <cell r="H3619">
            <v>0.44999980926513672</v>
          </cell>
          <cell r="I3619">
            <v>0.44999980926513672</v>
          </cell>
          <cell r="J3619">
            <v>0.44999980926513672</v>
          </cell>
        </row>
        <row r="3620">
          <cell r="E3620">
            <v>0.44999980926513672</v>
          </cell>
          <cell r="G3620">
            <v>0.44999980926513672</v>
          </cell>
          <cell r="H3620">
            <v>0.44999980926513672</v>
          </cell>
          <cell r="I3620">
            <v>0.44999980926513672</v>
          </cell>
          <cell r="J3620">
            <v>0.44999980926513672</v>
          </cell>
        </row>
        <row r="3621">
          <cell r="E3621">
            <v>0.44999980926513672</v>
          </cell>
          <cell r="G3621">
            <v>0.44999980926513672</v>
          </cell>
          <cell r="H3621">
            <v>0.44999980926513672</v>
          </cell>
          <cell r="I3621">
            <v>0.44999980926513672</v>
          </cell>
          <cell r="J3621">
            <v>0.44999980926513672</v>
          </cell>
        </row>
        <row r="3622">
          <cell r="E3622">
            <v>0.44999980926513672</v>
          </cell>
          <cell r="G3622">
            <v>0.44999980926513672</v>
          </cell>
          <cell r="H3622">
            <v>0.44999980926513672</v>
          </cell>
          <cell r="I3622">
            <v>0.44999980926513672</v>
          </cell>
          <cell r="J3622">
            <v>0.44999980926513672</v>
          </cell>
        </row>
        <row r="3623">
          <cell r="E3623">
            <v>0.44999980926513672</v>
          </cell>
          <cell r="G3623">
            <v>0.44999980926513672</v>
          </cell>
          <cell r="H3623">
            <v>0.44999980926513672</v>
          </cell>
          <cell r="I3623">
            <v>0.44999980926513672</v>
          </cell>
          <cell r="J3623">
            <v>0.44999980926513672</v>
          </cell>
        </row>
        <row r="3624">
          <cell r="E3624">
            <v>0.44999980926513672</v>
          </cell>
          <cell r="G3624">
            <v>0.44999980926513672</v>
          </cell>
          <cell r="H3624">
            <v>0.44999980926513672</v>
          </cell>
          <cell r="I3624">
            <v>0.44999980926513672</v>
          </cell>
          <cell r="J3624">
            <v>0.44999980926513672</v>
          </cell>
        </row>
        <row r="3625">
          <cell r="E3625">
            <v>0.44999980926513672</v>
          </cell>
          <cell r="G3625">
            <v>0.44999980926513672</v>
          </cell>
          <cell r="H3625">
            <v>0.44999980926513672</v>
          </cell>
          <cell r="I3625">
            <v>0.44999980926513672</v>
          </cell>
          <cell r="J3625">
            <v>0.44999980926513672</v>
          </cell>
        </row>
        <row r="3626">
          <cell r="E3626">
            <v>0.44999980926513672</v>
          </cell>
          <cell r="G3626">
            <v>0.44999980926513672</v>
          </cell>
          <cell r="H3626">
            <v>0.44999980926513672</v>
          </cell>
          <cell r="I3626">
            <v>0.44999980926513672</v>
          </cell>
          <cell r="J3626">
            <v>0.44999980926513672</v>
          </cell>
        </row>
        <row r="3627">
          <cell r="E3627">
            <v>0.44999980926513672</v>
          </cell>
          <cell r="G3627">
            <v>0.44999980926513672</v>
          </cell>
          <cell r="H3627">
            <v>0.44999980926513672</v>
          </cell>
          <cell r="I3627">
            <v>0.44999980926513672</v>
          </cell>
          <cell r="J3627">
            <v>0.44999980926513672</v>
          </cell>
        </row>
        <row r="3628">
          <cell r="E3628">
            <v>0.44999980926513672</v>
          </cell>
          <cell r="G3628">
            <v>0.44999980926513672</v>
          </cell>
          <cell r="H3628">
            <v>0.44999980926513672</v>
          </cell>
          <cell r="I3628">
            <v>0.44999980926513672</v>
          </cell>
          <cell r="J3628">
            <v>0.44999980926513672</v>
          </cell>
        </row>
        <row r="3629">
          <cell r="E3629">
            <v>0.44999980926513672</v>
          </cell>
          <cell r="G3629">
            <v>0.44999980926513672</v>
          </cell>
          <cell r="H3629">
            <v>0.44999980926513672</v>
          </cell>
          <cell r="I3629">
            <v>0.44999980926513672</v>
          </cell>
          <cell r="J3629">
            <v>0.44999980926513672</v>
          </cell>
        </row>
        <row r="3630">
          <cell r="E3630">
            <v>0.44999980926513672</v>
          </cell>
          <cell r="G3630">
            <v>0.44999980926513672</v>
          </cell>
          <cell r="H3630">
            <v>0.44999980926513672</v>
          </cell>
          <cell r="I3630">
            <v>0.44999980926513672</v>
          </cell>
          <cell r="J3630">
            <v>0.44999980926513672</v>
          </cell>
        </row>
        <row r="3631">
          <cell r="E3631">
            <v>0.44999980926513672</v>
          </cell>
          <cell r="G3631">
            <v>0.44999980926513672</v>
          </cell>
          <cell r="H3631">
            <v>0.44999980926513672</v>
          </cell>
          <cell r="I3631">
            <v>0.44999980926513672</v>
          </cell>
          <cell r="J3631">
            <v>0.44999980926513672</v>
          </cell>
        </row>
        <row r="3632">
          <cell r="E3632">
            <v>0.44999980926513672</v>
          </cell>
          <cell r="G3632">
            <v>0.44999980926513672</v>
          </cell>
          <cell r="H3632">
            <v>0.44999980926513672</v>
          </cell>
          <cell r="I3632">
            <v>0.44999980926513672</v>
          </cell>
          <cell r="J3632">
            <v>0.44999980926513672</v>
          </cell>
        </row>
        <row r="3633">
          <cell r="E3633">
            <v>0.44999980926513672</v>
          </cell>
          <cell r="G3633">
            <v>0.44999980926513672</v>
          </cell>
          <cell r="H3633">
            <v>0.44999980926513672</v>
          </cell>
          <cell r="I3633">
            <v>0.44999980926513672</v>
          </cell>
          <cell r="J3633">
            <v>0.44999980926513672</v>
          </cell>
        </row>
        <row r="3634">
          <cell r="E3634">
            <v>0.44999980926513672</v>
          </cell>
          <cell r="G3634">
            <v>0.44999980926513672</v>
          </cell>
          <cell r="H3634">
            <v>0.44999980926513672</v>
          </cell>
          <cell r="I3634">
            <v>0.44999980926513672</v>
          </cell>
          <cell r="J3634">
            <v>0.44999980926513672</v>
          </cell>
        </row>
        <row r="3635">
          <cell r="E3635">
            <v>0.44999980926513672</v>
          </cell>
          <cell r="G3635">
            <v>0.44999980926513672</v>
          </cell>
          <cell r="H3635">
            <v>0.44999980926513672</v>
          </cell>
          <cell r="I3635">
            <v>0.44999980926513672</v>
          </cell>
          <cell r="J3635">
            <v>0.44999980926513672</v>
          </cell>
        </row>
        <row r="3636">
          <cell r="E3636">
            <v>0.44999980926513672</v>
          </cell>
          <cell r="G3636">
            <v>0.44999980926513672</v>
          </cell>
          <cell r="H3636">
            <v>0.44999980926513672</v>
          </cell>
          <cell r="I3636">
            <v>0.44999980926513672</v>
          </cell>
          <cell r="J3636">
            <v>0.44999980926513672</v>
          </cell>
        </row>
        <row r="3637">
          <cell r="E3637">
            <v>0.44999980926513672</v>
          </cell>
          <cell r="G3637">
            <v>0.44999980926513672</v>
          </cell>
          <cell r="H3637">
            <v>0.44999980926513672</v>
          </cell>
          <cell r="I3637">
            <v>0.44999980926513672</v>
          </cell>
          <cell r="J3637">
            <v>0.44999980926513672</v>
          </cell>
        </row>
        <row r="3638">
          <cell r="E3638">
            <v>0.44999980926513672</v>
          </cell>
          <cell r="G3638">
            <v>0.44999980926513672</v>
          </cell>
          <cell r="H3638">
            <v>0.44999980926513672</v>
          </cell>
          <cell r="I3638">
            <v>0.44999980926513672</v>
          </cell>
          <cell r="J3638">
            <v>0.44999980926513672</v>
          </cell>
        </row>
        <row r="3639">
          <cell r="E3639">
            <v>0.44999980926513672</v>
          </cell>
          <cell r="G3639">
            <v>0.44999980926513672</v>
          </cell>
          <cell r="H3639">
            <v>0.44999980926513672</v>
          </cell>
          <cell r="I3639">
            <v>0.44999980926513672</v>
          </cell>
          <cell r="J3639">
            <v>0.44999980926513672</v>
          </cell>
        </row>
        <row r="3640">
          <cell r="E3640">
            <v>0.44999980926513672</v>
          </cell>
          <cell r="G3640">
            <v>0.44999980926513672</v>
          </cell>
          <cell r="H3640">
            <v>0.44999980926513672</v>
          </cell>
          <cell r="I3640">
            <v>0.44999980926513672</v>
          </cell>
          <cell r="J3640">
            <v>0.44999980926513672</v>
          </cell>
        </row>
        <row r="3641">
          <cell r="E3641">
            <v>0.44999980926513672</v>
          </cell>
          <cell r="G3641">
            <v>0.44999980926513672</v>
          </cell>
          <cell r="H3641">
            <v>0.44999980926513672</v>
          </cell>
          <cell r="I3641">
            <v>0.44999980926513672</v>
          </cell>
          <cell r="J3641">
            <v>0.44999980926513672</v>
          </cell>
        </row>
        <row r="3642">
          <cell r="E3642">
            <v>0.44999980926513672</v>
          </cell>
          <cell r="G3642">
            <v>0.44999980926513672</v>
          </cell>
          <cell r="H3642">
            <v>0.44999980926513672</v>
          </cell>
          <cell r="I3642">
            <v>0.44999980926513672</v>
          </cell>
          <cell r="J3642">
            <v>0.44999980926513672</v>
          </cell>
        </row>
        <row r="3643">
          <cell r="E3643">
            <v>0.44999980926513672</v>
          </cell>
          <cell r="G3643">
            <v>0.44999980926513672</v>
          </cell>
          <cell r="H3643">
            <v>0.44999980926513672</v>
          </cell>
          <cell r="I3643">
            <v>0.44999980926513672</v>
          </cell>
          <cell r="J3643">
            <v>0.44999980926513672</v>
          </cell>
        </row>
        <row r="3644">
          <cell r="E3644">
            <v>0.44999980926513672</v>
          </cell>
          <cell r="G3644">
            <v>0.44999980926513672</v>
          </cell>
          <cell r="H3644">
            <v>0.44999980926513672</v>
          </cell>
          <cell r="I3644">
            <v>0.44999980926513672</v>
          </cell>
          <cell r="J3644">
            <v>0.44999980926513672</v>
          </cell>
        </row>
        <row r="3645">
          <cell r="E3645">
            <v>0.44999980926513672</v>
          </cell>
          <cell r="G3645">
            <v>0.44999980926513672</v>
          </cell>
          <cell r="H3645">
            <v>0.44999980926513672</v>
          </cell>
          <cell r="I3645">
            <v>0.44999980926513672</v>
          </cell>
          <cell r="J3645">
            <v>0.44999980926513672</v>
          </cell>
        </row>
        <row r="3646">
          <cell r="E3646">
            <v>0.44999980926513672</v>
          </cell>
          <cell r="G3646">
            <v>0.44999980926513672</v>
          </cell>
          <cell r="H3646">
            <v>0.44999980926513672</v>
          </cell>
          <cell r="I3646">
            <v>0.44999980926513672</v>
          </cell>
          <cell r="J3646">
            <v>0.44999980926513672</v>
          </cell>
        </row>
        <row r="3647">
          <cell r="E3647">
            <v>0.44999980926513672</v>
          </cell>
          <cell r="G3647">
            <v>0.44999980926513672</v>
          </cell>
          <cell r="H3647">
            <v>0.44999980926513672</v>
          </cell>
          <cell r="I3647">
            <v>0.44999980926513672</v>
          </cell>
          <cell r="J3647">
            <v>0.44999980926513672</v>
          </cell>
        </row>
        <row r="3648">
          <cell r="E3648">
            <v>0.44999980926513672</v>
          </cell>
          <cell r="G3648">
            <v>0.44999980926513672</v>
          </cell>
          <cell r="H3648">
            <v>0.44999980926513672</v>
          </cell>
          <cell r="I3648">
            <v>0.44999980926513672</v>
          </cell>
          <cell r="J3648">
            <v>0.44999980926513672</v>
          </cell>
        </row>
        <row r="3649">
          <cell r="E3649">
            <v>0.44999980926513672</v>
          </cell>
          <cell r="G3649">
            <v>0.44999980926513672</v>
          </cell>
          <cell r="H3649">
            <v>0.44999980926513672</v>
          </cell>
          <cell r="I3649">
            <v>0.44999980926513672</v>
          </cell>
          <cell r="J3649">
            <v>0.44999980926513672</v>
          </cell>
        </row>
        <row r="3650">
          <cell r="E3650">
            <v>0.44999980926513672</v>
          </cell>
          <cell r="G3650">
            <v>0.44999980926513672</v>
          </cell>
          <cell r="H3650">
            <v>0.44999980926513672</v>
          </cell>
          <cell r="I3650">
            <v>0.44999980926513672</v>
          </cell>
          <cell r="J3650">
            <v>0.44999980926513672</v>
          </cell>
        </row>
        <row r="3651">
          <cell r="E3651">
            <v>0.44999980926513672</v>
          </cell>
          <cell r="G3651">
            <v>0.44999980926513672</v>
          </cell>
          <cell r="H3651">
            <v>0.44999980926513672</v>
          </cell>
          <cell r="I3651">
            <v>0.44999980926513672</v>
          </cell>
          <cell r="J3651">
            <v>0.44999980926513672</v>
          </cell>
        </row>
        <row r="3652">
          <cell r="E3652">
            <v>0.44999980926513672</v>
          </cell>
          <cell r="G3652">
            <v>0.44999980926513672</v>
          </cell>
          <cell r="H3652">
            <v>0.44999980926513672</v>
          </cell>
          <cell r="I3652">
            <v>0.44999980926513672</v>
          </cell>
          <cell r="J3652">
            <v>0.44999980926513672</v>
          </cell>
        </row>
        <row r="3653">
          <cell r="E3653">
            <v>0.44999980926513672</v>
          </cell>
          <cell r="G3653">
            <v>0.44999980926513672</v>
          </cell>
          <cell r="H3653">
            <v>0.44999980926513672</v>
          </cell>
          <cell r="I3653">
            <v>0.44999980926513672</v>
          </cell>
          <cell r="J3653">
            <v>0.44999980926513672</v>
          </cell>
        </row>
        <row r="3654">
          <cell r="E3654">
            <v>0.44999980926513672</v>
          </cell>
          <cell r="G3654">
            <v>0.44999980926513672</v>
          </cell>
          <cell r="H3654">
            <v>0.44999980926513672</v>
          </cell>
          <cell r="I3654">
            <v>0.44999980926513672</v>
          </cell>
          <cell r="J3654">
            <v>0.44999980926513672</v>
          </cell>
        </row>
        <row r="3655">
          <cell r="E3655">
            <v>0.44999980926513672</v>
          </cell>
          <cell r="G3655">
            <v>0.44999980926513672</v>
          </cell>
          <cell r="H3655">
            <v>0.44999980926513672</v>
          </cell>
          <cell r="I3655">
            <v>0.44999980926513672</v>
          </cell>
          <cell r="J3655">
            <v>0.44999980926513672</v>
          </cell>
        </row>
        <row r="3656">
          <cell r="E3656">
            <v>0.44999980926513672</v>
          </cell>
          <cell r="G3656">
            <v>0.44999980926513672</v>
          </cell>
          <cell r="H3656">
            <v>0.44999980926513672</v>
          </cell>
          <cell r="I3656">
            <v>0.44999980926513672</v>
          </cell>
          <cell r="J3656">
            <v>0.44999980926513672</v>
          </cell>
        </row>
        <row r="3657">
          <cell r="E3657">
            <v>0.44999980926513672</v>
          </cell>
          <cell r="G3657">
            <v>0.44999980926513672</v>
          </cell>
          <cell r="H3657">
            <v>0.44999980926513672</v>
          </cell>
          <cell r="I3657">
            <v>0.44999980926513672</v>
          </cell>
          <cell r="J3657">
            <v>0.44999980926513672</v>
          </cell>
        </row>
        <row r="3658">
          <cell r="E3658">
            <v>0.44999980926513672</v>
          </cell>
          <cell r="G3658">
            <v>0.44999980926513672</v>
          </cell>
          <cell r="H3658">
            <v>0.44999980926513672</v>
          </cell>
          <cell r="I3658">
            <v>0.44999980926513672</v>
          </cell>
          <cell r="J3658">
            <v>0.44999980926513672</v>
          </cell>
        </row>
        <row r="3659">
          <cell r="E3659">
            <v>0.44999980926513672</v>
          </cell>
          <cell r="G3659">
            <v>0.44999980926513672</v>
          </cell>
          <cell r="H3659">
            <v>0.44999980926513672</v>
          </cell>
          <cell r="I3659">
            <v>0.44999980926513672</v>
          </cell>
          <cell r="J3659">
            <v>0.44999980926513672</v>
          </cell>
        </row>
        <row r="3660">
          <cell r="E3660">
            <v>0.44999980926513672</v>
          </cell>
          <cell r="G3660">
            <v>0.44999980926513672</v>
          </cell>
          <cell r="H3660">
            <v>0.44999980926513672</v>
          </cell>
          <cell r="I3660">
            <v>0.44999980926513672</v>
          </cell>
          <cell r="J3660">
            <v>0.44999980926513672</v>
          </cell>
        </row>
        <row r="3661">
          <cell r="E3661">
            <v>0.44999980926513672</v>
          </cell>
          <cell r="G3661">
            <v>0.44999980926513672</v>
          </cell>
          <cell r="H3661">
            <v>0.44999980926513672</v>
          </cell>
          <cell r="I3661">
            <v>0.44999980926513672</v>
          </cell>
          <cell r="J3661">
            <v>0.44999980926513672</v>
          </cell>
        </row>
        <row r="3662">
          <cell r="E3662">
            <v>0.44999980926513672</v>
          </cell>
          <cell r="G3662">
            <v>0.44999980926513672</v>
          </cell>
          <cell r="H3662">
            <v>0.44999980926513672</v>
          </cell>
          <cell r="I3662">
            <v>0.44999980926513672</v>
          </cell>
          <cell r="J3662">
            <v>0.44999980926513672</v>
          </cell>
        </row>
        <row r="3663">
          <cell r="E3663">
            <v>0.44999980926513672</v>
          </cell>
          <cell r="G3663">
            <v>0.44999980926513672</v>
          </cell>
          <cell r="H3663">
            <v>0.44999980926513672</v>
          </cell>
          <cell r="I3663">
            <v>0.44999980926513672</v>
          </cell>
          <cell r="J3663">
            <v>0.44999980926513672</v>
          </cell>
        </row>
        <row r="3664">
          <cell r="E3664">
            <v>0.44999980926513672</v>
          </cell>
          <cell r="G3664">
            <v>0.44999980926513672</v>
          </cell>
          <cell r="H3664">
            <v>0.44999980926513672</v>
          </cell>
          <cell r="I3664">
            <v>0.44999980926513672</v>
          </cell>
          <cell r="J3664">
            <v>0.44999980926513672</v>
          </cell>
        </row>
        <row r="3665">
          <cell r="E3665">
            <v>0.44999980926513672</v>
          </cell>
          <cell r="G3665">
            <v>0.44999980926513672</v>
          </cell>
          <cell r="H3665">
            <v>0.44999980926513672</v>
          </cell>
          <cell r="I3665">
            <v>0.44999980926513672</v>
          </cell>
          <cell r="J3665">
            <v>0.44999980926513672</v>
          </cell>
        </row>
        <row r="3666">
          <cell r="E3666">
            <v>0.44999980926513672</v>
          </cell>
          <cell r="G3666">
            <v>0.44999980926513672</v>
          </cell>
          <cell r="H3666">
            <v>0.44999980926513672</v>
          </cell>
          <cell r="I3666">
            <v>0.44999980926513672</v>
          </cell>
          <cell r="J3666">
            <v>0.44999980926513672</v>
          </cell>
        </row>
        <row r="3667">
          <cell r="E3667">
            <v>0.44999980926513672</v>
          </cell>
          <cell r="G3667">
            <v>0.44999980926513672</v>
          </cell>
          <cell r="H3667">
            <v>0.44999980926513672</v>
          </cell>
          <cell r="I3667">
            <v>0.44999980926513672</v>
          </cell>
          <cell r="J3667">
            <v>0.44999980926513672</v>
          </cell>
        </row>
        <row r="3668">
          <cell r="E3668">
            <v>0.44999980926513672</v>
          </cell>
          <cell r="G3668">
            <v>0.44999980926513672</v>
          </cell>
          <cell r="H3668">
            <v>0.44999980926513672</v>
          </cell>
          <cell r="I3668">
            <v>0.44999980926513672</v>
          </cell>
          <cell r="J3668">
            <v>0.44999980926513672</v>
          </cell>
        </row>
        <row r="3669">
          <cell r="E3669">
            <v>0.44999980926513672</v>
          </cell>
          <cell r="G3669">
            <v>0.44999980926513672</v>
          </cell>
          <cell r="H3669">
            <v>0.44999980926513672</v>
          </cell>
          <cell r="I3669">
            <v>0.44999980926513672</v>
          </cell>
          <cell r="J3669">
            <v>0.44999980926513672</v>
          </cell>
        </row>
        <row r="3670">
          <cell r="E3670">
            <v>0.44999980926513672</v>
          </cell>
          <cell r="G3670">
            <v>0.44999980926513672</v>
          </cell>
          <cell r="H3670">
            <v>0.44999980926513672</v>
          </cell>
          <cell r="I3670">
            <v>0.44999980926513672</v>
          </cell>
          <cell r="J3670">
            <v>0.44999980926513672</v>
          </cell>
        </row>
        <row r="3671">
          <cell r="E3671">
            <v>0.44999980926513672</v>
          </cell>
          <cell r="G3671">
            <v>0.44999980926513672</v>
          </cell>
          <cell r="H3671">
            <v>0.44999980926513672</v>
          </cell>
          <cell r="I3671">
            <v>0.44999980926513672</v>
          </cell>
          <cell r="J3671">
            <v>0.44999980926513672</v>
          </cell>
        </row>
        <row r="3672">
          <cell r="E3672">
            <v>0.44999980926513672</v>
          </cell>
          <cell r="G3672">
            <v>0.44999980926513672</v>
          </cell>
          <cell r="H3672">
            <v>0.44999980926513672</v>
          </cell>
          <cell r="I3672">
            <v>0.44999980926513672</v>
          </cell>
          <cell r="J3672">
            <v>0.44999980926513672</v>
          </cell>
        </row>
        <row r="3673">
          <cell r="E3673">
            <v>0.44999980926513672</v>
          </cell>
          <cell r="G3673">
            <v>0.44999980926513672</v>
          </cell>
          <cell r="H3673">
            <v>0.44999980926513672</v>
          </cell>
          <cell r="I3673">
            <v>0.44999980926513672</v>
          </cell>
          <cell r="J3673">
            <v>0.44999980926513672</v>
          </cell>
        </row>
        <row r="3674">
          <cell r="E3674">
            <v>0.44999980926513672</v>
          </cell>
          <cell r="G3674">
            <v>0.44999980926513672</v>
          </cell>
          <cell r="H3674">
            <v>0.44999980926513672</v>
          </cell>
          <cell r="I3674">
            <v>0.44999980926513672</v>
          </cell>
          <cell r="J3674">
            <v>0.44999980926513672</v>
          </cell>
        </row>
        <row r="3675">
          <cell r="E3675">
            <v>0.44999980926513672</v>
          </cell>
          <cell r="G3675">
            <v>0.44999980926513672</v>
          </cell>
          <cell r="H3675">
            <v>0.44999980926513672</v>
          </cell>
          <cell r="I3675">
            <v>0.44999980926513672</v>
          </cell>
          <cell r="J3675">
            <v>0.44999980926513672</v>
          </cell>
        </row>
        <row r="3676">
          <cell r="E3676">
            <v>0.44999980926513672</v>
          </cell>
          <cell r="G3676">
            <v>0.44999980926513672</v>
          </cell>
          <cell r="H3676">
            <v>0.44999980926513672</v>
          </cell>
          <cell r="I3676">
            <v>0.44999980926513672</v>
          </cell>
          <cell r="J3676">
            <v>0.44999980926513672</v>
          </cell>
        </row>
        <row r="3677">
          <cell r="E3677">
            <v>0.44999980926513672</v>
          </cell>
          <cell r="G3677">
            <v>0.44999980926513672</v>
          </cell>
          <cell r="H3677">
            <v>0.44999980926513672</v>
          </cell>
          <cell r="I3677">
            <v>0.44999980926513672</v>
          </cell>
          <cell r="J3677">
            <v>0.44999980926513672</v>
          </cell>
        </row>
        <row r="3678">
          <cell r="E3678">
            <v>0.44999980926513672</v>
          </cell>
          <cell r="G3678">
            <v>0.44999980926513672</v>
          </cell>
          <cell r="H3678">
            <v>0.44999980926513672</v>
          </cell>
          <cell r="I3678">
            <v>0.44999980926513672</v>
          </cell>
          <cell r="J3678">
            <v>0.44999980926513672</v>
          </cell>
        </row>
        <row r="3679">
          <cell r="E3679">
            <v>0.44999980926513672</v>
          </cell>
          <cell r="G3679">
            <v>0.44999980926513672</v>
          </cell>
          <cell r="H3679">
            <v>0.44999980926513672</v>
          </cell>
          <cell r="I3679">
            <v>0.44999980926513672</v>
          </cell>
          <cell r="J3679">
            <v>0.44999980926513672</v>
          </cell>
        </row>
        <row r="3680">
          <cell r="E3680">
            <v>0.44999980926513672</v>
          </cell>
          <cell r="G3680">
            <v>0.44999980926513672</v>
          </cell>
          <cell r="H3680">
            <v>0.44999980926513672</v>
          </cell>
          <cell r="I3680">
            <v>0.44999980926513672</v>
          </cell>
          <cell r="J3680">
            <v>0.44999980926513672</v>
          </cell>
        </row>
        <row r="3681">
          <cell r="E3681">
            <v>0.44999980926513672</v>
          </cell>
          <cell r="G3681">
            <v>0.44999980926513672</v>
          </cell>
          <cell r="H3681">
            <v>0.44999980926513672</v>
          </cell>
          <cell r="I3681">
            <v>0.44999980926513672</v>
          </cell>
          <cell r="J3681">
            <v>0.44999980926513672</v>
          </cell>
        </row>
        <row r="3682">
          <cell r="E3682">
            <v>0.44999980926513672</v>
          </cell>
          <cell r="G3682">
            <v>0.44999980926513672</v>
          </cell>
          <cell r="H3682">
            <v>0.44999980926513672</v>
          </cell>
          <cell r="I3682">
            <v>0.44999980926513672</v>
          </cell>
          <cell r="J3682">
            <v>0.44999980926513672</v>
          </cell>
        </row>
        <row r="3683">
          <cell r="E3683">
            <v>0.44999980926513672</v>
          </cell>
          <cell r="G3683">
            <v>0.44999980926513672</v>
          </cell>
          <cell r="H3683">
            <v>0.44999980926513672</v>
          </cell>
          <cell r="I3683">
            <v>0.44999980926513672</v>
          </cell>
          <cell r="J3683">
            <v>0.44999980926513672</v>
          </cell>
        </row>
        <row r="3684">
          <cell r="E3684">
            <v>0.44999980926513672</v>
          </cell>
          <cell r="G3684">
            <v>0.44999980926513672</v>
          </cell>
          <cell r="H3684">
            <v>0.44999980926513672</v>
          </cell>
          <cell r="I3684">
            <v>0.44999980926513672</v>
          </cell>
          <cell r="J3684">
            <v>0.44999980926513672</v>
          </cell>
        </row>
        <row r="3685">
          <cell r="E3685">
            <v>0.44999980926513672</v>
          </cell>
          <cell r="G3685">
            <v>0.44999980926513672</v>
          </cell>
          <cell r="H3685">
            <v>0.44999980926513672</v>
          </cell>
          <cell r="I3685">
            <v>0.44999980926513672</v>
          </cell>
          <cell r="J3685">
            <v>0.44999980926513672</v>
          </cell>
        </row>
        <row r="3686">
          <cell r="E3686">
            <v>0.44999980926513672</v>
          </cell>
          <cell r="G3686">
            <v>0.44999980926513672</v>
          </cell>
          <cell r="H3686">
            <v>0.44999980926513672</v>
          </cell>
          <cell r="I3686">
            <v>0.44999980926513672</v>
          </cell>
          <cell r="J3686">
            <v>0.44999980926513672</v>
          </cell>
        </row>
        <row r="3687">
          <cell r="E3687">
            <v>0.44999980926513672</v>
          </cell>
          <cell r="G3687">
            <v>0.44999980926513672</v>
          </cell>
          <cell r="H3687">
            <v>0.44999980926513672</v>
          </cell>
          <cell r="I3687">
            <v>0.44999980926513672</v>
          </cell>
          <cell r="J3687">
            <v>0.44999980926513672</v>
          </cell>
        </row>
        <row r="3688">
          <cell r="E3688">
            <v>0.44999980926513672</v>
          </cell>
          <cell r="G3688">
            <v>0.44999980926513672</v>
          </cell>
          <cell r="H3688">
            <v>0.44999980926513672</v>
          </cell>
          <cell r="I3688">
            <v>0.44999980926513672</v>
          </cell>
          <cell r="J3688">
            <v>0.44999980926513672</v>
          </cell>
        </row>
        <row r="3689">
          <cell r="E3689">
            <v>0.44999980926513672</v>
          </cell>
          <cell r="G3689">
            <v>0.44999980926513672</v>
          </cell>
          <cell r="H3689">
            <v>0.44999980926513672</v>
          </cell>
          <cell r="I3689">
            <v>0.44999980926513672</v>
          </cell>
          <cell r="J3689">
            <v>0.44999980926513672</v>
          </cell>
        </row>
        <row r="3690">
          <cell r="E3690">
            <v>0.44999980926513672</v>
          </cell>
          <cell r="G3690">
            <v>0.44999980926513672</v>
          </cell>
          <cell r="H3690">
            <v>0.44999980926513672</v>
          </cell>
          <cell r="I3690">
            <v>0.44999980926513672</v>
          </cell>
          <cell r="J3690">
            <v>0.44999980926513672</v>
          </cell>
        </row>
        <row r="3691">
          <cell r="E3691">
            <v>0.44999980926513672</v>
          </cell>
          <cell r="G3691">
            <v>0.44999980926513672</v>
          </cell>
          <cell r="H3691">
            <v>0.44999980926513672</v>
          </cell>
          <cell r="I3691">
            <v>0.44999980926513672</v>
          </cell>
          <cell r="J3691">
            <v>0.44999980926513672</v>
          </cell>
        </row>
        <row r="3692">
          <cell r="E3692">
            <v>0.44999980926513672</v>
          </cell>
          <cell r="G3692">
            <v>0.44999980926513672</v>
          </cell>
          <cell r="H3692">
            <v>0.44999980926513672</v>
          </cell>
          <cell r="I3692">
            <v>0.44999980926513672</v>
          </cell>
          <cell r="J3692">
            <v>0.44999980926513672</v>
          </cell>
        </row>
        <row r="3693">
          <cell r="E3693">
            <v>0.44999980926513672</v>
          </cell>
          <cell r="G3693">
            <v>0.44999980926513672</v>
          </cell>
          <cell r="H3693">
            <v>0.44999980926513672</v>
          </cell>
          <cell r="I3693">
            <v>0.44999980926513672</v>
          </cell>
          <cell r="J3693">
            <v>0.44999980926513672</v>
          </cell>
        </row>
        <row r="3694">
          <cell r="E3694">
            <v>0.44999980926513672</v>
          </cell>
          <cell r="G3694">
            <v>0.44999980926513672</v>
          </cell>
          <cell r="H3694">
            <v>0.44999980926513672</v>
          </cell>
          <cell r="I3694">
            <v>0.44999980926513672</v>
          </cell>
          <cell r="J3694">
            <v>0.44999980926513672</v>
          </cell>
        </row>
        <row r="3695">
          <cell r="E3695">
            <v>0.44999980926513672</v>
          </cell>
          <cell r="G3695">
            <v>0.44999980926513672</v>
          </cell>
          <cell r="H3695">
            <v>0.44999980926513672</v>
          </cell>
          <cell r="I3695">
            <v>0.44999980926513672</v>
          </cell>
          <cell r="J3695">
            <v>0.44999980926513672</v>
          </cell>
        </row>
        <row r="3696">
          <cell r="E3696">
            <v>0.44999980926513672</v>
          </cell>
          <cell r="G3696">
            <v>0.44999980926513672</v>
          </cell>
          <cell r="H3696">
            <v>0.44999980926513672</v>
          </cell>
          <cell r="I3696">
            <v>0.44999980926513672</v>
          </cell>
          <cell r="J3696">
            <v>0.44999980926513672</v>
          </cell>
        </row>
        <row r="3697">
          <cell r="E3697">
            <v>0.44999980926513672</v>
          </cell>
          <cell r="G3697">
            <v>0.44999980926513672</v>
          </cell>
          <cell r="H3697">
            <v>0.44999980926513672</v>
          </cell>
          <cell r="I3697">
            <v>0.44999980926513672</v>
          </cell>
          <cell r="J3697">
            <v>0.44999980926513672</v>
          </cell>
        </row>
        <row r="3698">
          <cell r="E3698">
            <v>0.44999980926513672</v>
          </cell>
          <cell r="G3698">
            <v>0.44999980926513672</v>
          </cell>
          <cell r="H3698">
            <v>0.44999980926513672</v>
          </cell>
          <cell r="I3698">
            <v>0.44999980926513672</v>
          </cell>
          <cell r="J3698">
            <v>0.44999980926513672</v>
          </cell>
        </row>
        <row r="3699">
          <cell r="E3699">
            <v>0.44999980926513672</v>
          </cell>
          <cell r="G3699">
            <v>0.44999980926513672</v>
          </cell>
          <cell r="H3699">
            <v>0.44999980926513672</v>
          </cell>
          <cell r="I3699">
            <v>0.44999980926513672</v>
          </cell>
          <cell r="J3699">
            <v>0.44999980926513672</v>
          </cell>
        </row>
        <row r="3700">
          <cell r="E3700">
            <v>0.44999980926513672</v>
          </cell>
          <cell r="G3700">
            <v>0.44999980926513672</v>
          </cell>
          <cell r="H3700">
            <v>0.44999980926513672</v>
          </cell>
          <cell r="I3700">
            <v>0.44999980926513672</v>
          </cell>
          <cell r="J3700">
            <v>0.44999980926513672</v>
          </cell>
        </row>
        <row r="3701">
          <cell r="E3701">
            <v>0.44999980926513672</v>
          </cell>
          <cell r="G3701">
            <v>0.44999980926513672</v>
          </cell>
          <cell r="H3701">
            <v>0.44999980926513672</v>
          </cell>
          <cell r="I3701">
            <v>0.44999980926513672</v>
          </cell>
          <cell r="J3701">
            <v>0.44999980926513672</v>
          </cell>
        </row>
        <row r="3702">
          <cell r="E3702">
            <v>0.44999980926513672</v>
          </cell>
          <cell r="G3702">
            <v>0.44999980926513672</v>
          </cell>
          <cell r="H3702">
            <v>0.44999980926513672</v>
          </cell>
          <cell r="I3702">
            <v>0.44999980926513672</v>
          </cell>
          <cell r="J3702">
            <v>0.44999980926513672</v>
          </cell>
        </row>
        <row r="3703">
          <cell r="E3703">
            <v>0.44999980926513672</v>
          </cell>
          <cell r="G3703">
            <v>0.44999980926513672</v>
          </cell>
          <cell r="H3703">
            <v>0.44999980926513672</v>
          </cell>
          <cell r="I3703">
            <v>0.44999980926513672</v>
          </cell>
          <cell r="J3703">
            <v>0.44999980926513672</v>
          </cell>
        </row>
        <row r="3704">
          <cell r="E3704">
            <v>0.44999980926513672</v>
          </cell>
          <cell r="G3704">
            <v>0.44999980926513672</v>
          </cell>
          <cell r="H3704">
            <v>0.44999980926513672</v>
          </cell>
          <cell r="I3704">
            <v>0.44999980926513672</v>
          </cell>
          <cell r="J3704">
            <v>0.44999980926513672</v>
          </cell>
        </row>
        <row r="3705">
          <cell r="E3705">
            <v>0.44999980926513672</v>
          </cell>
          <cell r="G3705">
            <v>0.44999980926513672</v>
          </cell>
          <cell r="H3705">
            <v>0.44999980926513672</v>
          </cell>
          <cell r="I3705">
            <v>0.44999980926513672</v>
          </cell>
          <cell r="J3705">
            <v>0.44999980926513672</v>
          </cell>
        </row>
        <row r="3706">
          <cell r="E3706">
            <v>0.44999980926513672</v>
          </cell>
          <cell r="G3706">
            <v>0.44999980926513672</v>
          </cell>
          <cell r="H3706">
            <v>0.44999980926513672</v>
          </cell>
          <cell r="I3706">
            <v>0.44999980926513672</v>
          </cell>
          <cell r="J3706">
            <v>0.44999980926513672</v>
          </cell>
        </row>
        <row r="3707">
          <cell r="E3707">
            <v>0.44999980926513672</v>
          </cell>
          <cell r="G3707">
            <v>0.44999980926513672</v>
          </cell>
          <cell r="H3707">
            <v>0.44999980926513672</v>
          </cell>
          <cell r="I3707">
            <v>0.44999980926513672</v>
          </cell>
          <cell r="J3707">
            <v>0.44999980926513672</v>
          </cell>
        </row>
        <row r="3708">
          <cell r="E3708">
            <v>0.44999980926513672</v>
          </cell>
          <cell r="G3708">
            <v>0.44999980926513672</v>
          </cell>
          <cell r="H3708">
            <v>0.44999980926513672</v>
          </cell>
          <cell r="I3708">
            <v>0.44999980926513672</v>
          </cell>
          <cell r="J3708">
            <v>0.44999980926513672</v>
          </cell>
        </row>
        <row r="3709">
          <cell r="E3709">
            <v>0.44999980926513672</v>
          </cell>
          <cell r="G3709">
            <v>0.44999980926513672</v>
          </cell>
          <cell r="H3709">
            <v>0.44999980926513672</v>
          </cell>
          <cell r="I3709">
            <v>0.44999980926513672</v>
          </cell>
          <cell r="J3709">
            <v>0.44999980926513672</v>
          </cell>
        </row>
        <row r="3710">
          <cell r="E3710">
            <v>0.44999980926513672</v>
          </cell>
          <cell r="G3710">
            <v>0.44999980926513672</v>
          </cell>
          <cell r="H3710">
            <v>0.44999980926513672</v>
          </cell>
          <cell r="I3710">
            <v>0.44999980926513672</v>
          </cell>
          <cell r="J3710">
            <v>0.44999980926513672</v>
          </cell>
        </row>
        <row r="3711">
          <cell r="E3711">
            <v>0.44999980926513672</v>
          </cell>
          <cell r="G3711">
            <v>0.44999980926513672</v>
          </cell>
          <cell r="H3711">
            <v>0.44999980926513672</v>
          </cell>
          <cell r="I3711">
            <v>0.44999980926513672</v>
          </cell>
          <cell r="J3711">
            <v>0.44999980926513672</v>
          </cell>
        </row>
        <row r="3712">
          <cell r="E3712">
            <v>0.44999980926513672</v>
          </cell>
          <cell r="G3712">
            <v>0.44999980926513672</v>
          </cell>
          <cell r="H3712">
            <v>0.44999980926513672</v>
          </cell>
          <cell r="I3712">
            <v>0.44999980926513672</v>
          </cell>
          <cell r="J3712">
            <v>0.44999980926513672</v>
          </cell>
        </row>
        <row r="3713">
          <cell r="E3713">
            <v>0.44999980926513672</v>
          </cell>
          <cell r="G3713">
            <v>0.44999980926513672</v>
          </cell>
          <cell r="H3713">
            <v>0.44999980926513672</v>
          </cell>
          <cell r="I3713">
            <v>0.44999980926513672</v>
          </cell>
          <cell r="J3713">
            <v>0.44999980926513672</v>
          </cell>
        </row>
        <row r="3714">
          <cell r="E3714">
            <v>0.44999980926513672</v>
          </cell>
          <cell r="G3714">
            <v>0.44999980926513672</v>
          </cell>
          <cell r="H3714">
            <v>0.44999980926513672</v>
          </cell>
          <cell r="I3714">
            <v>0.44999980926513672</v>
          </cell>
          <cell r="J3714">
            <v>0.44999980926513672</v>
          </cell>
        </row>
        <row r="3715">
          <cell r="E3715">
            <v>0.44999980926513672</v>
          </cell>
          <cell r="G3715">
            <v>0.44999980926513672</v>
          </cell>
          <cell r="H3715">
            <v>0.44999980926513672</v>
          </cell>
          <cell r="I3715">
            <v>0.44999980926513672</v>
          </cell>
          <cell r="J3715">
            <v>0.44999980926513672</v>
          </cell>
        </row>
        <row r="3716">
          <cell r="E3716">
            <v>0.44999980926513672</v>
          </cell>
          <cell r="G3716">
            <v>0.44999980926513672</v>
          </cell>
          <cell r="H3716">
            <v>0.44999980926513672</v>
          </cell>
          <cell r="I3716">
            <v>0.44999980926513672</v>
          </cell>
          <cell r="J3716">
            <v>0.44999980926513672</v>
          </cell>
        </row>
        <row r="3717">
          <cell r="E3717">
            <v>0.44999980926513672</v>
          </cell>
          <cell r="G3717">
            <v>0.44999980926513672</v>
          </cell>
          <cell r="H3717">
            <v>0.44999980926513672</v>
          </cell>
          <cell r="I3717">
            <v>0.44999980926513672</v>
          </cell>
          <cell r="J3717">
            <v>0.44999980926513672</v>
          </cell>
        </row>
        <row r="3718">
          <cell r="E3718">
            <v>0.44999980926513672</v>
          </cell>
          <cell r="G3718">
            <v>0.44999980926513672</v>
          </cell>
          <cell r="H3718">
            <v>0.44999980926513672</v>
          </cell>
          <cell r="I3718">
            <v>0.44999980926513672</v>
          </cell>
          <cell r="J3718">
            <v>0.44999980926513672</v>
          </cell>
        </row>
        <row r="3719">
          <cell r="E3719">
            <v>0.44999980926513672</v>
          </cell>
          <cell r="G3719">
            <v>0.44999980926513672</v>
          </cell>
          <cell r="H3719">
            <v>0.44999980926513672</v>
          </cell>
          <cell r="I3719">
            <v>0.44999980926513672</v>
          </cell>
          <cell r="J3719">
            <v>0.44999980926513672</v>
          </cell>
        </row>
        <row r="3720">
          <cell r="E3720">
            <v>0.44999980926513672</v>
          </cell>
          <cell r="G3720">
            <v>0.44999980926513672</v>
          </cell>
          <cell r="H3720">
            <v>0.44999980926513672</v>
          </cell>
          <cell r="I3720">
            <v>0.44999980926513672</v>
          </cell>
          <cell r="J3720">
            <v>0.44999980926513672</v>
          </cell>
        </row>
        <row r="3721">
          <cell r="E3721">
            <v>0.44999980926513672</v>
          </cell>
          <cell r="G3721">
            <v>0.44999980926513672</v>
          </cell>
          <cell r="H3721">
            <v>0.44999980926513672</v>
          </cell>
          <cell r="I3721">
            <v>0.44999980926513672</v>
          </cell>
          <cell r="J3721">
            <v>0.44999980926513672</v>
          </cell>
        </row>
        <row r="3722">
          <cell r="E3722">
            <v>0.44999980926513672</v>
          </cell>
          <cell r="G3722">
            <v>0.44999980926513672</v>
          </cell>
          <cell r="H3722">
            <v>0.44999980926513672</v>
          </cell>
          <cell r="I3722">
            <v>0.44999980926513672</v>
          </cell>
          <cell r="J3722">
            <v>0.44999980926513672</v>
          </cell>
        </row>
        <row r="3723">
          <cell r="E3723">
            <v>0.44999980926513672</v>
          </cell>
          <cell r="G3723">
            <v>0.44999980926513672</v>
          </cell>
          <cell r="H3723">
            <v>0.44999980926513672</v>
          </cell>
          <cell r="I3723">
            <v>0.44999980926513672</v>
          </cell>
          <cell r="J3723">
            <v>0.44999980926513672</v>
          </cell>
        </row>
        <row r="3724">
          <cell r="E3724">
            <v>0.44999980926513672</v>
          </cell>
          <cell r="G3724">
            <v>0.44999980926513672</v>
          </cell>
          <cell r="H3724">
            <v>0.44999980926513672</v>
          </cell>
          <cell r="I3724">
            <v>0.44999980926513672</v>
          </cell>
          <cell r="J3724">
            <v>0.44999980926513672</v>
          </cell>
        </row>
        <row r="3725">
          <cell r="E3725">
            <v>0.44999980926513672</v>
          </cell>
          <cell r="G3725">
            <v>0.44999980926513672</v>
          </cell>
          <cell r="H3725">
            <v>0.44999980926513672</v>
          </cell>
          <cell r="I3725">
            <v>0.44999980926513672</v>
          </cell>
          <cell r="J3725">
            <v>0.44999980926513672</v>
          </cell>
        </row>
        <row r="3726">
          <cell r="E3726">
            <v>0.44999980926513672</v>
          </cell>
          <cell r="G3726">
            <v>0.44999980926513672</v>
          </cell>
          <cell r="H3726">
            <v>0.44999980926513672</v>
          </cell>
          <cell r="I3726">
            <v>0.44999980926513672</v>
          </cell>
          <cell r="J3726">
            <v>0.44999980926513672</v>
          </cell>
        </row>
        <row r="3727">
          <cell r="E3727">
            <v>0.44999980926513672</v>
          </cell>
          <cell r="G3727">
            <v>0.44999980926513672</v>
          </cell>
          <cell r="H3727">
            <v>0.44999980926513672</v>
          </cell>
          <cell r="I3727">
            <v>0.44999980926513672</v>
          </cell>
          <cell r="J3727">
            <v>0.44999980926513672</v>
          </cell>
        </row>
        <row r="3728">
          <cell r="E3728">
            <v>0.44999980926513672</v>
          </cell>
          <cell r="G3728">
            <v>0.44999980926513672</v>
          </cell>
          <cell r="H3728">
            <v>0.44999980926513672</v>
          </cell>
          <cell r="I3728">
            <v>0.44999980926513672</v>
          </cell>
          <cell r="J3728">
            <v>0.44999980926513672</v>
          </cell>
        </row>
        <row r="3729">
          <cell r="E3729">
            <v>0.44999980926513672</v>
          </cell>
          <cell r="G3729">
            <v>0.44999980926513672</v>
          </cell>
          <cell r="H3729">
            <v>0.44999980926513672</v>
          </cell>
          <cell r="I3729">
            <v>0.44999980926513672</v>
          </cell>
          <cell r="J3729">
            <v>0.44999980926513672</v>
          </cell>
        </row>
        <row r="3730">
          <cell r="E3730">
            <v>0.44999980926513672</v>
          </cell>
          <cell r="G3730">
            <v>0.44999980926513672</v>
          </cell>
          <cell r="H3730">
            <v>0.44999980926513672</v>
          </cell>
          <cell r="I3730">
            <v>0.44999980926513672</v>
          </cell>
          <cell r="J3730">
            <v>0.44999980926513672</v>
          </cell>
        </row>
        <row r="3731">
          <cell r="E3731">
            <v>0.44999980926513672</v>
          </cell>
          <cell r="G3731">
            <v>0.44999980926513672</v>
          </cell>
          <cell r="H3731">
            <v>0.44999980926513672</v>
          </cell>
          <cell r="I3731">
            <v>0.44999980926513672</v>
          </cell>
          <cell r="J3731">
            <v>0.44999980926513672</v>
          </cell>
        </row>
        <row r="3732">
          <cell r="E3732">
            <v>0.44999980926513672</v>
          </cell>
          <cell r="G3732">
            <v>0.44999980926513672</v>
          </cell>
          <cell r="H3732">
            <v>0.44999980926513672</v>
          </cell>
          <cell r="I3732">
            <v>0.44999980926513672</v>
          </cell>
          <cell r="J3732">
            <v>0.44999980926513672</v>
          </cell>
        </row>
        <row r="3733">
          <cell r="E3733">
            <v>0.44999980926513672</v>
          </cell>
          <cell r="G3733">
            <v>0.44999980926513672</v>
          </cell>
          <cell r="H3733">
            <v>0.44999980926513672</v>
          </cell>
          <cell r="I3733">
            <v>0.44999980926513672</v>
          </cell>
          <cell r="J3733">
            <v>0.44999980926513672</v>
          </cell>
        </row>
        <row r="3734">
          <cell r="E3734">
            <v>0.44999980926513672</v>
          </cell>
          <cell r="G3734">
            <v>0.44999980926513672</v>
          </cell>
          <cell r="H3734">
            <v>0.44999980926513672</v>
          </cell>
          <cell r="I3734">
            <v>0.44999980926513672</v>
          </cell>
          <cell r="J3734">
            <v>0.44999980926513672</v>
          </cell>
        </row>
        <row r="3735">
          <cell r="E3735">
            <v>0.44999980926513672</v>
          </cell>
          <cell r="G3735">
            <v>0.44999980926513672</v>
          </cell>
          <cell r="H3735">
            <v>0.44999980926513672</v>
          </cell>
          <cell r="I3735">
            <v>0.44999980926513672</v>
          </cell>
          <cell r="J3735">
            <v>0.44999980926513672</v>
          </cell>
        </row>
        <row r="3736">
          <cell r="E3736">
            <v>0.44999980926513672</v>
          </cell>
          <cell r="G3736">
            <v>0.44999980926513672</v>
          </cell>
          <cell r="H3736">
            <v>0.44999980926513672</v>
          </cell>
          <cell r="I3736">
            <v>0.44999980926513672</v>
          </cell>
          <cell r="J3736">
            <v>0.44999980926513672</v>
          </cell>
        </row>
        <row r="3737">
          <cell r="E3737">
            <v>0.44999980926513672</v>
          </cell>
          <cell r="G3737">
            <v>0.44999980926513672</v>
          </cell>
          <cell r="H3737">
            <v>0.44999980926513672</v>
          </cell>
          <cell r="I3737">
            <v>0.44999980926513672</v>
          </cell>
          <cell r="J3737">
            <v>0.44999980926513672</v>
          </cell>
        </row>
        <row r="3738">
          <cell r="E3738">
            <v>0.44999980926513672</v>
          </cell>
          <cell r="G3738">
            <v>0.44999980926513672</v>
          </cell>
          <cell r="H3738">
            <v>0.44999980926513672</v>
          </cell>
          <cell r="I3738">
            <v>0.44999980926513672</v>
          </cell>
          <cell r="J3738">
            <v>0.44999980926513672</v>
          </cell>
        </row>
        <row r="3739">
          <cell r="E3739">
            <v>0.44999980926513672</v>
          </cell>
          <cell r="G3739">
            <v>0.44999980926513672</v>
          </cell>
          <cell r="H3739">
            <v>0.44999980926513672</v>
          </cell>
          <cell r="I3739">
            <v>0.44999980926513672</v>
          </cell>
          <cell r="J3739">
            <v>0.44999980926513672</v>
          </cell>
        </row>
        <row r="3740">
          <cell r="E3740">
            <v>0.44999980926513672</v>
          </cell>
          <cell r="G3740">
            <v>0.44999980926513672</v>
          </cell>
          <cell r="H3740">
            <v>0.44999980926513672</v>
          </cell>
          <cell r="I3740">
            <v>0.44999980926513672</v>
          </cell>
          <cell r="J3740">
            <v>0.44999980926513672</v>
          </cell>
        </row>
        <row r="3741">
          <cell r="E3741">
            <v>0.44999980926513672</v>
          </cell>
          <cell r="G3741">
            <v>0.44999980926513672</v>
          </cell>
          <cell r="H3741">
            <v>0.44999980926513672</v>
          </cell>
          <cell r="I3741">
            <v>0.44999980926513672</v>
          </cell>
          <cell r="J3741">
            <v>0.44999980926513672</v>
          </cell>
        </row>
        <row r="3742">
          <cell r="E3742">
            <v>0.44999980926513672</v>
          </cell>
          <cell r="G3742">
            <v>0.44999980926513672</v>
          </cell>
          <cell r="H3742">
            <v>0.44999980926513672</v>
          </cell>
          <cell r="I3742">
            <v>0.44999980926513672</v>
          </cell>
          <cell r="J3742">
            <v>0.44999980926513672</v>
          </cell>
        </row>
        <row r="3743">
          <cell r="E3743">
            <v>0.44999980926513672</v>
          </cell>
          <cell r="G3743">
            <v>0.44999980926513672</v>
          </cell>
          <cell r="H3743">
            <v>0.44999980926513672</v>
          </cell>
          <cell r="I3743">
            <v>0.44999980926513672</v>
          </cell>
          <cell r="J3743">
            <v>0.44999980926513672</v>
          </cell>
        </row>
        <row r="3744">
          <cell r="E3744">
            <v>0.44999980926513672</v>
          </cell>
          <cell r="G3744">
            <v>0.44999980926513672</v>
          </cell>
          <cell r="H3744">
            <v>0.44999980926513672</v>
          </cell>
          <cell r="I3744">
            <v>0.44999980926513672</v>
          </cell>
          <cell r="J3744">
            <v>0.44999980926513672</v>
          </cell>
        </row>
        <row r="3745">
          <cell r="E3745">
            <v>0.44999980926513672</v>
          </cell>
          <cell r="G3745">
            <v>0.44999980926513672</v>
          </cell>
          <cell r="H3745">
            <v>0.44999980926513672</v>
          </cell>
          <cell r="I3745">
            <v>0.44999980926513672</v>
          </cell>
          <cell r="J3745">
            <v>0.44999980926513672</v>
          </cell>
        </row>
        <row r="3746">
          <cell r="E3746">
            <v>0.44999980926513672</v>
          </cell>
          <cell r="G3746">
            <v>0.44999980926513672</v>
          </cell>
          <cell r="H3746">
            <v>0.44999980926513672</v>
          </cell>
          <cell r="I3746">
            <v>0.44999980926513672</v>
          </cell>
          <cell r="J3746">
            <v>0.44999980926513672</v>
          </cell>
        </row>
        <row r="3747">
          <cell r="E3747">
            <v>0.44999980926513672</v>
          </cell>
          <cell r="G3747">
            <v>0.44999980926513672</v>
          </cell>
          <cell r="H3747">
            <v>0.44999980926513672</v>
          </cell>
          <cell r="I3747">
            <v>0.44999980926513672</v>
          </cell>
          <cell r="J3747">
            <v>0.44999980926513672</v>
          </cell>
        </row>
        <row r="3748">
          <cell r="E3748">
            <v>0.44999980926513672</v>
          </cell>
          <cell r="G3748">
            <v>0.44999980926513672</v>
          </cell>
          <cell r="H3748">
            <v>0.44999980926513672</v>
          </cell>
          <cell r="I3748">
            <v>0.44999980926513672</v>
          </cell>
          <cell r="J3748">
            <v>0.44999980926513672</v>
          </cell>
        </row>
        <row r="3749">
          <cell r="E3749">
            <v>0.44999980926513672</v>
          </cell>
          <cell r="G3749">
            <v>0.44999980926513672</v>
          </cell>
          <cell r="H3749">
            <v>0.44999980926513672</v>
          </cell>
          <cell r="I3749">
            <v>0.44999980926513672</v>
          </cell>
          <cell r="J3749">
            <v>0.44999980926513672</v>
          </cell>
        </row>
        <row r="3750">
          <cell r="E3750">
            <v>0.44999980926513672</v>
          </cell>
          <cell r="G3750">
            <v>0.44999980926513672</v>
          </cell>
          <cell r="H3750">
            <v>0.44999980926513672</v>
          </cell>
          <cell r="I3750">
            <v>0.44999980926513672</v>
          </cell>
          <cell r="J3750">
            <v>0.44999980926513672</v>
          </cell>
        </row>
        <row r="3751">
          <cell r="E3751">
            <v>0.44999980926513672</v>
          </cell>
          <cell r="G3751">
            <v>0.44999980926513672</v>
          </cell>
          <cell r="H3751">
            <v>0.44999980926513672</v>
          </cell>
          <cell r="I3751">
            <v>0.44999980926513672</v>
          </cell>
          <cell r="J3751">
            <v>0.44999980926513672</v>
          </cell>
        </row>
        <row r="3752">
          <cell r="E3752">
            <v>0.44999980926513672</v>
          </cell>
          <cell r="G3752">
            <v>0.44999980926513672</v>
          </cell>
          <cell r="H3752">
            <v>0.44999980926513672</v>
          </cell>
          <cell r="I3752">
            <v>0.44999980926513672</v>
          </cell>
          <cell r="J3752">
            <v>0.44999980926513672</v>
          </cell>
        </row>
        <row r="3753">
          <cell r="E3753">
            <v>0.44999980926513672</v>
          </cell>
          <cell r="G3753">
            <v>0.44999980926513672</v>
          </cell>
          <cell r="H3753">
            <v>0.44999980926513672</v>
          </cell>
          <cell r="I3753">
            <v>0.44999980926513672</v>
          </cell>
          <cell r="J3753">
            <v>0.44999980926513672</v>
          </cell>
        </row>
        <row r="3754">
          <cell r="E3754">
            <v>0.44999980926513672</v>
          </cell>
          <cell r="G3754">
            <v>0.44999980926513672</v>
          </cell>
          <cell r="H3754">
            <v>0.44999980926513672</v>
          </cell>
          <cell r="I3754">
            <v>0.44999980926513672</v>
          </cell>
          <cell r="J3754">
            <v>0.44999980926513672</v>
          </cell>
        </row>
        <row r="3755">
          <cell r="E3755">
            <v>0.44999980926513672</v>
          </cell>
          <cell r="G3755">
            <v>0.44999980926513672</v>
          </cell>
          <cell r="H3755">
            <v>0.44999980926513672</v>
          </cell>
          <cell r="I3755">
            <v>0.44999980926513672</v>
          </cell>
          <cell r="J3755">
            <v>0.44999980926513672</v>
          </cell>
        </row>
        <row r="3756">
          <cell r="E3756">
            <v>0.44999980926513672</v>
          </cell>
          <cell r="G3756">
            <v>0.44999980926513672</v>
          </cell>
          <cell r="H3756">
            <v>0.44999980926513672</v>
          </cell>
          <cell r="I3756">
            <v>0.44999980926513672</v>
          </cell>
          <cell r="J3756">
            <v>0.44999980926513672</v>
          </cell>
        </row>
        <row r="3757">
          <cell r="E3757">
            <v>0.44999980926513672</v>
          </cell>
          <cell r="G3757">
            <v>0.44999980926513672</v>
          </cell>
          <cell r="H3757">
            <v>0.44999980926513672</v>
          </cell>
          <cell r="I3757">
            <v>0.44999980926513672</v>
          </cell>
          <cell r="J3757">
            <v>0.44999980926513672</v>
          </cell>
        </row>
        <row r="3758">
          <cell r="E3758">
            <v>0.44999980926513672</v>
          </cell>
          <cell r="G3758">
            <v>0.44999980926513672</v>
          </cell>
          <cell r="H3758">
            <v>0.44999980926513672</v>
          </cell>
          <cell r="I3758">
            <v>0.44999980926513672</v>
          </cell>
          <cell r="J3758">
            <v>0.44999980926513672</v>
          </cell>
        </row>
        <row r="3759">
          <cell r="E3759">
            <v>0.44999980926513672</v>
          </cell>
          <cell r="G3759">
            <v>0.44999980926513672</v>
          </cell>
          <cell r="H3759">
            <v>0.44999980926513672</v>
          </cell>
          <cell r="I3759">
            <v>0.44999980926513672</v>
          </cell>
          <cell r="J3759">
            <v>0.44999980926513672</v>
          </cell>
        </row>
        <row r="3760">
          <cell r="E3760">
            <v>0.44999980926513672</v>
          </cell>
          <cell r="G3760">
            <v>0.44999980926513672</v>
          </cell>
          <cell r="H3760">
            <v>0.44999980926513672</v>
          </cell>
          <cell r="I3760">
            <v>0.44999980926513672</v>
          </cell>
          <cell r="J3760">
            <v>0.44999980926513672</v>
          </cell>
        </row>
        <row r="3761">
          <cell r="E3761">
            <v>0.44999980926513672</v>
          </cell>
          <cell r="G3761">
            <v>0.44999980926513672</v>
          </cell>
          <cell r="H3761">
            <v>0.44999980926513672</v>
          </cell>
          <cell r="I3761">
            <v>0.44999980926513672</v>
          </cell>
          <cell r="J3761">
            <v>0.44999980926513672</v>
          </cell>
        </row>
        <row r="3762">
          <cell r="E3762">
            <v>0.44999980926513672</v>
          </cell>
          <cell r="G3762">
            <v>0.44999980926513672</v>
          </cell>
          <cell r="H3762">
            <v>0.44999980926513672</v>
          </cell>
          <cell r="I3762">
            <v>0.44999980926513672</v>
          </cell>
          <cell r="J3762">
            <v>0.44999980926513672</v>
          </cell>
        </row>
        <row r="3763">
          <cell r="E3763">
            <v>0.44999980926513672</v>
          </cell>
          <cell r="G3763">
            <v>0.44999980926513672</v>
          </cell>
          <cell r="H3763">
            <v>0.44999980926513672</v>
          </cell>
          <cell r="I3763">
            <v>0.44999980926513672</v>
          </cell>
          <cell r="J3763">
            <v>0.44999980926513672</v>
          </cell>
        </row>
        <row r="3764">
          <cell r="E3764">
            <v>0.44999980926513672</v>
          </cell>
          <cell r="G3764">
            <v>0.44999980926513672</v>
          </cell>
          <cell r="H3764">
            <v>0.44999980926513672</v>
          </cell>
          <cell r="I3764">
            <v>0.44999980926513672</v>
          </cell>
          <cell r="J3764">
            <v>0.44999980926513672</v>
          </cell>
        </row>
        <row r="3765">
          <cell r="E3765">
            <v>0.44999980926513672</v>
          </cell>
          <cell r="G3765">
            <v>0.44999980926513672</v>
          </cell>
          <cell r="H3765">
            <v>0.44999980926513672</v>
          </cell>
          <cell r="I3765">
            <v>0.44999980926513672</v>
          </cell>
          <cell r="J3765">
            <v>0.44999980926513672</v>
          </cell>
        </row>
        <row r="3766">
          <cell r="E3766">
            <v>0.44999980926513672</v>
          </cell>
          <cell r="G3766">
            <v>0.44999980926513672</v>
          </cell>
          <cell r="H3766">
            <v>0.44999980926513672</v>
          </cell>
          <cell r="I3766">
            <v>0.44999980926513672</v>
          </cell>
          <cell r="J3766">
            <v>0.44999980926513672</v>
          </cell>
        </row>
        <row r="3767">
          <cell r="E3767">
            <v>0.44999980926513672</v>
          </cell>
          <cell r="G3767">
            <v>0.44999980926513672</v>
          </cell>
          <cell r="H3767">
            <v>0.44999980926513672</v>
          </cell>
          <cell r="I3767">
            <v>0.44999980926513672</v>
          </cell>
          <cell r="J3767">
            <v>0.44999980926513672</v>
          </cell>
        </row>
        <row r="3768">
          <cell r="E3768">
            <v>0.44999980926513672</v>
          </cell>
          <cell r="G3768">
            <v>0.44999980926513672</v>
          </cell>
          <cell r="H3768">
            <v>0.44999980926513672</v>
          </cell>
          <cell r="I3768">
            <v>0.44999980926513672</v>
          </cell>
          <cell r="J3768">
            <v>0.44999980926513672</v>
          </cell>
        </row>
        <row r="3769">
          <cell r="E3769">
            <v>0.44999980926513672</v>
          </cell>
          <cell r="G3769">
            <v>0.44999980926513672</v>
          </cell>
          <cell r="H3769">
            <v>0.44999980926513672</v>
          </cell>
          <cell r="I3769">
            <v>0.44999980926513672</v>
          </cell>
          <cell r="J3769">
            <v>0.44999980926513672</v>
          </cell>
        </row>
        <row r="3770">
          <cell r="E3770">
            <v>0.44999980926513672</v>
          </cell>
          <cell r="G3770">
            <v>0.44999980926513672</v>
          </cell>
          <cell r="H3770">
            <v>0.44999980926513672</v>
          </cell>
          <cell r="I3770">
            <v>0.44999980926513672</v>
          </cell>
          <cell r="J3770">
            <v>0.44999980926513672</v>
          </cell>
        </row>
        <row r="3771">
          <cell r="E3771">
            <v>0.44999980926513672</v>
          </cell>
          <cell r="G3771">
            <v>0.44999980926513672</v>
          </cell>
          <cell r="H3771">
            <v>0.44999980926513672</v>
          </cell>
          <cell r="I3771">
            <v>0.44999980926513672</v>
          </cell>
          <cell r="J3771">
            <v>0.44999980926513672</v>
          </cell>
        </row>
        <row r="3772">
          <cell r="E3772">
            <v>0.44999980926513672</v>
          </cell>
          <cell r="G3772">
            <v>0.44999980926513672</v>
          </cell>
          <cell r="H3772">
            <v>0.44999980926513672</v>
          </cell>
          <cell r="I3772">
            <v>0.44999980926513672</v>
          </cell>
          <cell r="J3772">
            <v>0.44999980926513672</v>
          </cell>
        </row>
        <row r="3773">
          <cell r="E3773">
            <v>0.44999980926513672</v>
          </cell>
          <cell r="G3773">
            <v>0.44999980926513672</v>
          </cell>
          <cell r="H3773">
            <v>0.44999980926513672</v>
          </cell>
          <cell r="I3773">
            <v>0.44999980926513672</v>
          </cell>
          <cell r="J3773">
            <v>0.44999980926513672</v>
          </cell>
        </row>
        <row r="3774">
          <cell r="E3774">
            <v>0.44999980926513672</v>
          </cell>
          <cell r="G3774">
            <v>0.44999980926513672</v>
          </cell>
          <cell r="H3774">
            <v>0.44999980926513672</v>
          </cell>
          <cell r="I3774">
            <v>0.44999980926513672</v>
          </cell>
          <cell r="J3774">
            <v>0.44999980926513672</v>
          </cell>
        </row>
        <row r="3775">
          <cell r="E3775">
            <v>0.44999980926513672</v>
          </cell>
          <cell r="G3775">
            <v>0.44999980926513672</v>
          </cell>
          <cell r="H3775">
            <v>0.44999980926513672</v>
          </cell>
          <cell r="I3775">
            <v>0.44999980926513672</v>
          </cell>
          <cell r="J3775">
            <v>0.44999980926513672</v>
          </cell>
        </row>
        <row r="3776">
          <cell r="E3776">
            <v>0.44999980926513672</v>
          </cell>
          <cell r="G3776">
            <v>0.44999980926513672</v>
          </cell>
          <cell r="H3776">
            <v>0.44999980926513672</v>
          </cell>
          <cell r="I3776">
            <v>0.44999980926513672</v>
          </cell>
          <cell r="J3776">
            <v>0.44999980926513672</v>
          </cell>
        </row>
        <row r="3777">
          <cell r="E3777">
            <v>0.44999980926513672</v>
          </cell>
          <cell r="G3777">
            <v>0.44999980926513672</v>
          </cell>
          <cell r="H3777">
            <v>0.44999980926513672</v>
          </cell>
          <cell r="I3777">
            <v>0.44999980926513672</v>
          </cell>
          <cell r="J3777">
            <v>0.44999980926513672</v>
          </cell>
        </row>
        <row r="3778">
          <cell r="E3778">
            <v>0.44999980926513672</v>
          </cell>
          <cell r="G3778">
            <v>0.44999980926513672</v>
          </cell>
          <cell r="H3778">
            <v>0.44999980926513672</v>
          </cell>
          <cell r="I3778">
            <v>0.44999980926513672</v>
          </cell>
          <cell r="J3778">
            <v>0.44999980926513672</v>
          </cell>
        </row>
        <row r="3779">
          <cell r="E3779">
            <v>0.44999980926513672</v>
          </cell>
          <cell r="G3779">
            <v>0.44999980926513672</v>
          </cell>
          <cell r="H3779">
            <v>0.44999980926513672</v>
          </cell>
          <cell r="I3779">
            <v>0.44999980926513672</v>
          </cell>
          <cell r="J3779">
            <v>0.44999980926513672</v>
          </cell>
        </row>
        <row r="3780">
          <cell r="E3780">
            <v>0.44999980926513672</v>
          </cell>
          <cell r="G3780">
            <v>0.44999980926513672</v>
          </cell>
          <cell r="H3780">
            <v>0.44999980926513672</v>
          </cell>
          <cell r="I3780">
            <v>0.44999980926513672</v>
          </cell>
          <cell r="J3780">
            <v>0.44999980926513672</v>
          </cell>
        </row>
        <row r="3781">
          <cell r="E3781">
            <v>0.44999980926513672</v>
          </cell>
          <cell r="G3781">
            <v>0.44999980926513672</v>
          </cell>
          <cell r="H3781">
            <v>0.44999980926513672</v>
          </cell>
          <cell r="I3781">
            <v>0.44999980926513672</v>
          </cell>
          <cell r="J3781">
            <v>0.44999980926513672</v>
          </cell>
        </row>
        <row r="3782">
          <cell r="E3782">
            <v>0.44999980926513672</v>
          </cell>
          <cell r="G3782">
            <v>0.44999980926513672</v>
          </cell>
          <cell r="H3782">
            <v>0.44999980926513672</v>
          </cell>
          <cell r="I3782">
            <v>0.44999980926513672</v>
          </cell>
          <cell r="J3782">
            <v>0.44999980926513672</v>
          </cell>
        </row>
        <row r="3783">
          <cell r="E3783">
            <v>0.44999980926513672</v>
          </cell>
          <cell r="G3783">
            <v>0.44999980926513672</v>
          </cell>
          <cell r="H3783">
            <v>0.44999980926513672</v>
          </cell>
          <cell r="I3783">
            <v>0.44999980926513672</v>
          </cell>
          <cell r="J3783">
            <v>0.44999980926513672</v>
          </cell>
        </row>
        <row r="3784">
          <cell r="E3784">
            <v>0.44999980926513672</v>
          </cell>
          <cell r="G3784">
            <v>0.44999980926513672</v>
          </cell>
          <cell r="H3784">
            <v>0.44999980926513672</v>
          </cell>
          <cell r="I3784">
            <v>0.44999980926513672</v>
          </cell>
          <cell r="J3784">
            <v>0.44999980926513672</v>
          </cell>
        </row>
        <row r="3785">
          <cell r="E3785">
            <v>0.44999980926513672</v>
          </cell>
          <cell r="G3785">
            <v>0.44999980926513672</v>
          </cell>
          <cell r="H3785">
            <v>0.44999980926513672</v>
          </cell>
          <cell r="I3785">
            <v>0.44999980926513672</v>
          </cell>
          <cell r="J3785">
            <v>0.44999980926513672</v>
          </cell>
        </row>
        <row r="3786">
          <cell r="E3786">
            <v>0.44999980926513672</v>
          </cell>
          <cell r="G3786">
            <v>0.44999980926513672</v>
          </cell>
          <cell r="H3786">
            <v>0.44999980926513672</v>
          </cell>
          <cell r="I3786">
            <v>0.44999980926513672</v>
          </cell>
          <cell r="J3786">
            <v>0.44999980926513672</v>
          </cell>
        </row>
        <row r="3787">
          <cell r="E3787">
            <v>0.44999980926513672</v>
          </cell>
          <cell r="G3787">
            <v>0.44999980926513672</v>
          </cell>
          <cell r="H3787">
            <v>0.44999980926513672</v>
          </cell>
          <cell r="I3787">
            <v>0.44999980926513672</v>
          </cell>
          <cell r="J3787">
            <v>0.44999980926513672</v>
          </cell>
        </row>
        <row r="3788">
          <cell r="E3788">
            <v>0.44999980926513672</v>
          </cell>
          <cell r="G3788">
            <v>0.44999980926513672</v>
          </cell>
          <cell r="H3788">
            <v>0.44999980926513672</v>
          </cell>
          <cell r="I3788">
            <v>0.44999980926513672</v>
          </cell>
          <cell r="J3788">
            <v>0.44999980926513672</v>
          </cell>
        </row>
        <row r="3789">
          <cell r="E3789">
            <v>0.44999980926513672</v>
          </cell>
          <cell r="G3789">
            <v>0.44999980926513672</v>
          </cell>
          <cell r="H3789">
            <v>0.44999980926513672</v>
          </cell>
          <cell r="I3789">
            <v>0.44999980926513672</v>
          </cell>
          <cell r="J3789">
            <v>0.44999980926513672</v>
          </cell>
        </row>
        <row r="3790">
          <cell r="E3790">
            <v>0.44999980926513672</v>
          </cell>
          <cell r="G3790">
            <v>0.44999980926513672</v>
          </cell>
          <cell r="H3790">
            <v>0.44999980926513672</v>
          </cell>
          <cell r="I3790">
            <v>0.44999980926513672</v>
          </cell>
          <cell r="J3790">
            <v>0.44999980926513672</v>
          </cell>
        </row>
        <row r="3791">
          <cell r="E3791">
            <v>0.44999980926513672</v>
          </cell>
          <cell r="G3791">
            <v>0.44999980926513672</v>
          </cell>
          <cell r="H3791">
            <v>0.44999980926513672</v>
          </cell>
          <cell r="I3791">
            <v>0.44999980926513672</v>
          </cell>
          <cell r="J3791">
            <v>0.44999980926513672</v>
          </cell>
        </row>
        <row r="3792">
          <cell r="E3792">
            <v>0.44999980926513672</v>
          </cell>
          <cell r="G3792">
            <v>0.44999980926513672</v>
          </cell>
          <cell r="H3792">
            <v>0.44999980926513672</v>
          </cell>
          <cell r="I3792">
            <v>0.44999980926513672</v>
          </cell>
          <cell r="J3792">
            <v>0.44999980926513672</v>
          </cell>
        </row>
        <row r="3793">
          <cell r="E3793">
            <v>0.44999980926513672</v>
          </cell>
          <cell r="G3793">
            <v>0.44999980926513672</v>
          </cell>
          <cell r="H3793">
            <v>0.44999980926513672</v>
          </cell>
          <cell r="I3793">
            <v>0.44999980926513672</v>
          </cell>
          <cell r="J3793">
            <v>0.44999980926513672</v>
          </cell>
        </row>
        <row r="3794">
          <cell r="E3794">
            <v>0.44999980926513672</v>
          </cell>
          <cell r="G3794">
            <v>0.44999980926513672</v>
          </cell>
          <cell r="H3794">
            <v>0.44999980926513672</v>
          </cell>
          <cell r="I3794">
            <v>0.44999980926513672</v>
          </cell>
          <cell r="J3794">
            <v>0.44999980926513672</v>
          </cell>
        </row>
        <row r="3795">
          <cell r="E3795">
            <v>0.44999980926513672</v>
          </cell>
          <cell r="G3795">
            <v>0.44999980926513672</v>
          </cell>
          <cell r="H3795">
            <v>0.44999980926513672</v>
          </cell>
          <cell r="I3795">
            <v>0.44999980926513672</v>
          </cell>
          <cell r="J3795">
            <v>0.44999980926513672</v>
          </cell>
        </row>
        <row r="3796">
          <cell r="E3796">
            <v>0.44999980926513672</v>
          </cell>
          <cell r="G3796">
            <v>0.44999980926513672</v>
          </cell>
          <cell r="H3796">
            <v>0.44999980926513672</v>
          </cell>
          <cell r="I3796">
            <v>0.44999980926513672</v>
          </cell>
          <cell r="J3796">
            <v>0.44999980926513672</v>
          </cell>
        </row>
        <row r="3797">
          <cell r="E3797">
            <v>0.44999980926513672</v>
          </cell>
          <cell r="G3797">
            <v>0.44999980926513672</v>
          </cell>
          <cell r="H3797">
            <v>0.44999980926513672</v>
          </cell>
          <cell r="I3797">
            <v>0.44999980926513672</v>
          </cell>
          <cell r="J3797">
            <v>0.44999980926513672</v>
          </cell>
        </row>
        <row r="3798">
          <cell r="E3798">
            <v>0.44999980926513672</v>
          </cell>
          <cell r="G3798">
            <v>0.44999980926513672</v>
          </cell>
          <cell r="H3798">
            <v>0.44999980926513672</v>
          </cell>
          <cell r="I3798">
            <v>0.44999980926513672</v>
          </cell>
          <cell r="J3798">
            <v>0.44999980926513672</v>
          </cell>
        </row>
        <row r="3799">
          <cell r="E3799">
            <v>0.44999980926513672</v>
          </cell>
          <cell r="G3799">
            <v>0.44999980926513672</v>
          </cell>
          <cell r="H3799">
            <v>0.44999980926513672</v>
          </cell>
          <cell r="I3799">
            <v>0.44999980926513672</v>
          </cell>
          <cell r="J3799">
            <v>0.44999980926513672</v>
          </cell>
        </row>
        <row r="3800">
          <cell r="E3800">
            <v>0.44999980926513672</v>
          </cell>
          <cell r="G3800">
            <v>0.44999980926513672</v>
          </cell>
          <cell r="H3800">
            <v>0.44999980926513672</v>
          </cell>
          <cell r="I3800">
            <v>0.44999980926513672</v>
          </cell>
          <cell r="J3800">
            <v>0.44999980926513672</v>
          </cell>
        </row>
        <row r="3801">
          <cell r="E3801">
            <v>0.44999980926513672</v>
          </cell>
          <cell r="G3801">
            <v>0.44999980926513672</v>
          </cell>
          <cell r="H3801">
            <v>0.44999980926513672</v>
          </cell>
          <cell r="I3801">
            <v>0.44999980926513672</v>
          </cell>
          <cell r="J3801">
            <v>0.44999980926513672</v>
          </cell>
        </row>
        <row r="3802">
          <cell r="E3802">
            <v>0.44999980926513672</v>
          </cell>
          <cell r="G3802">
            <v>0.44999980926513672</v>
          </cell>
          <cell r="H3802">
            <v>0.44999980926513672</v>
          </cell>
          <cell r="I3802">
            <v>0.44999980926513672</v>
          </cell>
          <cell r="J3802">
            <v>0.44999980926513672</v>
          </cell>
        </row>
        <row r="3803">
          <cell r="E3803">
            <v>0.44999980926513672</v>
          </cell>
          <cell r="G3803">
            <v>0.44999980926513672</v>
          </cell>
          <cell r="H3803">
            <v>0.44999980926513672</v>
          </cell>
          <cell r="I3803">
            <v>0.44999980926513672</v>
          </cell>
          <cell r="J3803">
            <v>0.44999980926513672</v>
          </cell>
        </row>
        <row r="3804">
          <cell r="E3804">
            <v>0.44999980926513672</v>
          </cell>
          <cell r="G3804">
            <v>0.44999980926513672</v>
          </cell>
          <cell r="H3804">
            <v>0.44999980926513672</v>
          </cell>
          <cell r="I3804">
            <v>0.44999980926513672</v>
          </cell>
          <cell r="J3804">
            <v>0.44999980926513672</v>
          </cell>
        </row>
        <row r="3805">
          <cell r="E3805">
            <v>0.44999980926513672</v>
          </cell>
          <cell r="G3805">
            <v>0.44999980926513672</v>
          </cell>
          <cell r="H3805">
            <v>0.44999980926513672</v>
          </cell>
          <cell r="I3805">
            <v>0.44999980926513672</v>
          </cell>
          <cell r="J3805">
            <v>0.44999980926513672</v>
          </cell>
        </row>
        <row r="3806">
          <cell r="E3806">
            <v>0.44999980926513672</v>
          </cell>
          <cell r="G3806">
            <v>0.44999980926513672</v>
          </cell>
          <cell r="H3806">
            <v>0.44999980926513672</v>
          </cell>
          <cell r="I3806">
            <v>0.44999980926513672</v>
          </cell>
          <cell r="J3806">
            <v>0.44999980926513672</v>
          </cell>
        </row>
        <row r="3807">
          <cell r="E3807">
            <v>0.44999980926513672</v>
          </cell>
          <cell r="G3807">
            <v>0.44999980926513672</v>
          </cell>
          <cell r="H3807">
            <v>0.44999980926513672</v>
          </cell>
          <cell r="I3807">
            <v>0.44999980926513672</v>
          </cell>
          <cell r="J3807">
            <v>0.44999980926513672</v>
          </cell>
        </row>
        <row r="3808">
          <cell r="E3808">
            <v>0.44999980926513672</v>
          </cell>
          <cell r="G3808">
            <v>0.44999980926513672</v>
          </cell>
          <cell r="H3808">
            <v>0.44999980926513672</v>
          </cell>
          <cell r="I3808">
            <v>0.44999980926513672</v>
          </cell>
          <cell r="J3808">
            <v>0.44999980926513672</v>
          </cell>
        </row>
        <row r="3809">
          <cell r="E3809">
            <v>0.44999980926513672</v>
          </cell>
          <cell r="G3809">
            <v>0.44999980926513672</v>
          </cell>
          <cell r="H3809">
            <v>0.44999980926513672</v>
          </cell>
          <cell r="I3809">
            <v>0.44999980926513672</v>
          </cell>
          <cell r="J3809">
            <v>0.44999980926513672</v>
          </cell>
        </row>
        <row r="3810">
          <cell r="E3810">
            <v>0.44999980926513672</v>
          </cell>
          <cell r="G3810">
            <v>0.44999980926513672</v>
          </cell>
          <cell r="H3810">
            <v>0.44999980926513672</v>
          </cell>
          <cell r="I3810">
            <v>0.44999980926513672</v>
          </cell>
          <cell r="J3810">
            <v>0.44999980926513672</v>
          </cell>
        </row>
        <row r="3811">
          <cell r="E3811">
            <v>0.44999980926513672</v>
          </cell>
          <cell r="G3811">
            <v>0.44999980926513672</v>
          </cell>
          <cell r="H3811">
            <v>0.44999980926513672</v>
          </cell>
          <cell r="I3811">
            <v>0.44999980926513672</v>
          </cell>
          <cell r="J3811">
            <v>0.44999980926513672</v>
          </cell>
        </row>
        <row r="3812">
          <cell r="E3812">
            <v>0.44999980926513672</v>
          </cell>
          <cell r="G3812">
            <v>0.44999980926513672</v>
          </cell>
          <cell r="H3812">
            <v>0.44999980926513672</v>
          </cell>
          <cell r="I3812">
            <v>0.44999980926513672</v>
          </cell>
          <cell r="J3812">
            <v>0.44999980926513672</v>
          </cell>
        </row>
        <row r="3813">
          <cell r="E3813">
            <v>0.44999980926513672</v>
          </cell>
          <cell r="G3813">
            <v>0.44999980926513672</v>
          </cell>
          <cell r="H3813">
            <v>0.44999980926513672</v>
          </cell>
          <cell r="I3813">
            <v>0.44999980926513672</v>
          </cell>
          <cell r="J3813">
            <v>0.44999980926513672</v>
          </cell>
        </row>
        <row r="3814">
          <cell r="E3814">
            <v>0.44999980926513672</v>
          </cell>
          <cell r="G3814">
            <v>0.44999980926513672</v>
          </cell>
          <cell r="H3814">
            <v>0.44999980926513672</v>
          </cell>
          <cell r="I3814">
            <v>0.44999980926513672</v>
          </cell>
          <cell r="J3814">
            <v>0.44999980926513672</v>
          </cell>
        </row>
        <row r="3815">
          <cell r="E3815">
            <v>0.44999980926513672</v>
          </cell>
          <cell r="G3815">
            <v>0.44999980926513672</v>
          </cell>
          <cell r="H3815">
            <v>0.44999980926513672</v>
          </cell>
          <cell r="I3815">
            <v>0.44999980926513672</v>
          </cell>
          <cell r="J3815">
            <v>0.44999980926513672</v>
          </cell>
        </row>
        <row r="3816">
          <cell r="E3816">
            <v>0.44999980926513672</v>
          </cell>
          <cell r="G3816">
            <v>0.44999980926513672</v>
          </cell>
          <cell r="H3816">
            <v>0.44999980926513672</v>
          </cell>
          <cell r="I3816">
            <v>0.44999980926513672</v>
          </cell>
          <cell r="J3816">
            <v>0.44999980926513672</v>
          </cell>
        </row>
        <row r="3817">
          <cell r="E3817">
            <v>0.44999980926513672</v>
          </cell>
          <cell r="G3817">
            <v>0.44999980926513672</v>
          </cell>
          <cell r="H3817">
            <v>0.44999980926513672</v>
          </cell>
          <cell r="I3817">
            <v>0.44999980926513672</v>
          </cell>
          <cell r="J3817">
            <v>0.44999980926513672</v>
          </cell>
        </row>
        <row r="3818">
          <cell r="E3818">
            <v>0.44999980926513672</v>
          </cell>
          <cell r="G3818">
            <v>0.44999980926513672</v>
          </cell>
          <cell r="H3818">
            <v>0.44999980926513672</v>
          </cell>
          <cell r="I3818">
            <v>0.44999980926513672</v>
          </cell>
          <cell r="J3818">
            <v>0.44999980926513672</v>
          </cell>
        </row>
        <row r="3819">
          <cell r="E3819">
            <v>0.44999980926513672</v>
          </cell>
          <cell r="G3819">
            <v>0.44999980926513672</v>
          </cell>
          <cell r="H3819">
            <v>0.44999980926513672</v>
          </cell>
          <cell r="I3819">
            <v>0.44999980926513672</v>
          </cell>
          <cell r="J3819">
            <v>0.44999980926513672</v>
          </cell>
        </row>
        <row r="3820">
          <cell r="E3820">
            <v>0.44999980926513672</v>
          </cell>
          <cell r="G3820">
            <v>0.44999980926513672</v>
          </cell>
          <cell r="H3820">
            <v>0.44999980926513672</v>
          </cell>
          <cell r="I3820">
            <v>0.44999980926513672</v>
          </cell>
          <cell r="J3820">
            <v>0.44999980926513672</v>
          </cell>
        </row>
        <row r="3821">
          <cell r="E3821">
            <v>0.44999980926513672</v>
          </cell>
          <cell r="G3821">
            <v>0.44999980926513672</v>
          </cell>
          <cell r="H3821">
            <v>0.44999980926513672</v>
          </cell>
          <cell r="I3821">
            <v>0.44999980926513672</v>
          </cell>
          <cell r="J3821">
            <v>0.44999980926513672</v>
          </cell>
        </row>
        <row r="3822">
          <cell r="E3822">
            <v>0.44999980926513672</v>
          </cell>
          <cell r="G3822">
            <v>0.44999980926513672</v>
          </cell>
          <cell r="H3822">
            <v>0.44999980926513672</v>
          </cell>
          <cell r="I3822">
            <v>0.44999980926513672</v>
          </cell>
          <cell r="J3822">
            <v>0.44999980926513672</v>
          </cell>
        </row>
        <row r="3823">
          <cell r="E3823">
            <v>0.44999980926513672</v>
          </cell>
          <cell r="G3823">
            <v>0.44999980926513672</v>
          </cell>
          <cell r="H3823">
            <v>0.44999980926513672</v>
          </cell>
          <cell r="I3823">
            <v>0.44999980926513672</v>
          </cell>
          <cell r="J3823">
            <v>0.44999980926513672</v>
          </cell>
        </row>
        <row r="3824">
          <cell r="E3824">
            <v>0.44999980926513672</v>
          </cell>
          <cell r="G3824">
            <v>0.44999980926513672</v>
          </cell>
          <cell r="H3824">
            <v>0.44999980926513672</v>
          </cell>
          <cell r="I3824">
            <v>0.44999980926513672</v>
          </cell>
          <cell r="J3824">
            <v>0.44999980926513672</v>
          </cell>
        </row>
        <row r="3825">
          <cell r="E3825">
            <v>0.44999980926513672</v>
          </cell>
          <cell r="G3825">
            <v>0.44999980926513672</v>
          </cell>
          <cell r="H3825">
            <v>0.44999980926513672</v>
          </cell>
          <cell r="I3825">
            <v>0.44999980926513672</v>
          </cell>
          <cell r="J3825">
            <v>0.44999980926513672</v>
          </cell>
        </row>
        <row r="3826">
          <cell r="E3826">
            <v>0.44999980926513672</v>
          </cell>
          <cell r="G3826">
            <v>0.44999980926513672</v>
          </cell>
          <cell r="H3826">
            <v>0.44999980926513672</v>
          </cell>
          <cell r="I3826">
            <v>0.44999980926513672</v>
          </cell>
          <cell r="J3826">
            <v>0.44999980926513672</v>
          </cell>
        </row>
        <row r="3827">
          <cell r="E3827">
            <v>0.44999980926513672</v>
          </cell>
          <cell r="G3827">
            <v>0.44999980926513672</v>
          </cell>
          <cell r="H3827">
            <v>0.44999980926513672</v>
          </cell>
          <cell r="I3827">
            <v>0.44999980926513672</v>
          </cell>
          <cell r="J3827">
            <v>0.44999980926513672</v>
          </cell>
        </row>
        <row r="3828">
          <cell r="E3828">
            <v>0.44999980926513672</v>
          </cell>
          <cell r="G3828">
            <v>0.44999980926513672</v>
          </cell>
          <cell r="H3828">
            <v>0.44999980926513672</v>
          </cell>
          <cell r="I3828">
            <v>0.44999980926513672</v>
          </cell>
          <cell r="J3828">
            <v>0.44999980926513672</v>
          </cell>
        </row>
        <row r="3829">
          <cell r="E3829">
            <v>0.44999980926513672</v>
          </cell>
          <cell r="G3829">
            <v>0.44999980926513672</v>
          </cell>
          <cell r="H3829">
            <v>0.44999980926513672</v>
          </cell>
          <cell r="I3829">
            <v>0.44999980926513672</v>
          </cell>
          <cell r="J3829">
            <v>0.44999980926513672</v>
          </cell>
        </row>
        <row r="3830">
          <cell r="E3830">
            <v>0.44999980926513672</v>
          </cell>
          <cell r="G3830">
            <v>0.44999980926513672</v>
          </cell>
          <cell r="H3830">
            <v>0.44999980926513672</v>
          </cell>
          <cell r="I3830">
            <v>0.44999980926513672</v>
          </cell>
          <cell r="J3830">
            <v>0.44999980926513672</v>
          </cell>
        </row>
        <row r="3831">
          <cell r="E3831">
            <v>0.44999980926513672</v>
          </cell>
          <cell r="G3831">
            <v>0.44999980926513672</v>
          </cell>
          <cell r="H3831">
            <v>0.44999980926513672</v>
          </cell>
          <cell r="I3831">
            <v>0.44999980926513672</v>
          </cell>
          <cell r="J3831">
            <v>0.44999980926513672</v>
          </cell>
        </row>
        <row r="3832">
          <cell r="E3832">
            <v>0.44999980926513672</v>
          </cell>
          <cell r="G3832">
            <v>0.44999980926513672</v>
          </cell>
          <cell r="H3832">
            <v>0.44999980926513672</v>
          </cell>
          <cell r="I3832">
            <v>0.44999980926513672</v>
          </cell>
          <cell r="J3832">
            <v>0.44999980926513672</v>
          </cell>
        </row>
        <row r="3833">
          <cell r="E3833">
            <v>0.44999980926513672</v>
          </cell>
          <cell r="G3833">
            <v>0.44999980926513672</v>
          </cell>
          <cell r="H3833">
            <v>0.44999980926513672</v>
          </cell>
          <cell r="I3833">
            <v>0.44999980926513672</v>
          </cell>
          <cell r="J3833">
            <v>0.44999980926513672</v>
          </cell>
        </row>
        <row r="3834">
          <cell r="E3834">
            <v>0.44999980926513672</v>
          </cell>
          <cell r="G3834">
            <v>0.44999980926513672</v>
          </cell>
          <cell r="H3834">
            <v>0.44999980926513672</v>
          </cell>
          <cell r="I3834">
            <v>0.44999980926513672</v>
          </cell>
          <cell r="J3834">
            <v>0.44999980926513672</v>
          </cell>
        </row>
        <row r="3835">
          <cell r="E3835">
            <v>0.44999980926513672</v>
          </cell>
          <cell r="G3835">
            <v>0.44999980926513672</v>
          </cell>
          <cell r="H3835">
            <v>0.44999980926513672</v>
          </cell>
          <cell r="I3835">
            <v>0.44999980926513672</v>
          </cell>
          <cell r="J3835">
            <v>0.44999980926513672</v>
          </cell>
        </row>
        <row r="3836">
          <cell r="E3836">
            <v>0.44999980926513672</v>
          </cell>
          <cell r="G3836">
            <v>0.44999980926513672</v>
          </cell>
          <cell r="H3836">
            <v>0.44999980926513672</v>
          </cell>
          <cell r="I3836">
            <v>0.44999980926513672</v>
          </cell>
          <cell r="J3836">
            <v>0.44999980926513672</v>
          </cell>
        </row>
        <row r="3837">
          <cell r="E3837">
            <v>0.44999980926513672</v>
          </cell>
          <cell r="G3837">
            <v>0.44999980926513672</v>
          </cell>
          <cell r="H3837">
            <v>0.44999980926513672</v>
          </cell>
          <cell r="I3837">
            <v>0.44999980926513672</v>
          </cell>
          <cell r="J3837">
            <v>0.44999980926513672</v>
          </cell>
        </row>
        <row r="3838">
          <cell r="E3838">
            <v>0.44999980926513672</v>
          </cell>
          <cell r="G3838">
            <v>0.44999980926513672</v>
          </cell>
          <cell r="H3838">
            <v>0.44999980926513672</v>
          </cell>
          <cell r="I3838">
            <v>0.44999980926513672</v>
          </cell>
          <cell r="J3838">
            <v>0.44999980926513672</v>
          </cell>
        </row>
        <row r="3839">
          <cell r="E3839">
            <v>0.44999980926513672</v>
          </cell>
          <cell r="G3839">
            <v>0.44999980926513672</v>
          </cell>
          <cell r="H3839">
            <v>0.44999980926513672</v>
          </cell>
          <cell r="I3839">
            <v>0.44999980926513672</v>
          </cell>
          <cell r="J3839">
            <v>0.44999980926513672</v>
          </cell>
        </row>
        <row r="3840">
          <cell r="E3840">
            <v>0.44999980926513672</v>
          </cell>
          <cell r="G3840">
            <v>0.44999980926513672</v>
          </cell>
          <cell r="H3840">
            <v>0.44999980926513672</v>
          </cell>
          <cell r="I3840">
            <v>0.44999980926513672</v>
          </cell>
          <cell r="J3840">
            <v>0.44999980926513672</v>
          </cell>
        </row>
        <row r="3841">
          <cell r="E3841">
            <v>0.44999980926513672</v>
          </cell>
          <cell r="G3841">
            <v>0.44999980926513672</v>
          </cell>
          <cell r="H3841">
            <v>0.44999980926513672</v>
          </cell>
          <cell r="I3841">
            <v>0.44999980926513672</v>
          </cell>
          <cell r="J3841">
            <v>0.44999980926513672</v>
          </cell>
        </row>
        <row r="3842">
          <cell r="E3842">
            <v>0.44999980926513672</v>
          </cell>
          <cell r="G3842">
            <v>0.44999980926513672</v>
          </cell>
          <cell r="H3842">
            <v>0.44999980926513672</v>
          </cell>
          <cell r="I3842">
            <v>0.44999980926513672</v>
          </cell>
          <cell r="J3842">
            <v>0.44999980926513672</v>
          </cell>
        </row>
        <row r="3843">
          <cell r="E3843">
            <v>0.44999980926513672</v>
          </cell>
          <cell r="G3843">
            <v>0.44999980926513672</v>
          </cell>
          <cell r="H3843">
            <v>0.44999980926513672</v>
          </cell>
          <cell r="I3843">
            <v>0.44999980926513672</v>
          </cell>
          <cell r="J3843">
            <v>0.44999980926513672</v>
          </cell>
        </row>
        <row r="3844">
          <cell r="E3844">
            <v>0.44999980926513672</v>
          </cell>
          <cell r="G3844">
            <v>0.44999980926513672</v>
          </cell>
          <cell r="H3844">
            <v>0.44999980926513672</v>
          </cell>
          <cell r="I3844">
            <v>0.44999980926513672</v>
          </cell>
          <cell r="J3844">
            <v>0.44999980926513672</v>
          </cell>
        </row>
        <row r="3845">
          <cell r="E3845">
            <v>0.44999980926513672</v>
          </cell>
          <cell r="G3845">
            <v>0.44999980926513672</v>
          </cell>
          <cell r="H3845">
            <v>0.44999980926513672</v>
          </cell>
          <cell r="I3845">
            <v>0.44999980926513672</v>
          </cell>
          <cell r="J3845">
            <v>0.44999980926513672</v>
          </cell>
        </row>
        <row r="3846">
          <cell r="E3846">
            <v>0.44999980926513672</v>
          </cell>
          <cell r="G3846">
            <v>0.44999980926513672</v>
          </cell>
          <cell r="H3846">
            <v>0.44999980926513672</v>
          </cell>
          <cell r="I3846">
            <v>0.44999980926513672</v>
          </cell>
          <cell r="J3846">
            <v>0.44999980926513672</v>
          </cell>
        </row>
        <row r="3847">
          <cell r="E3847">
            <v>0.44999980926513672</v>
          </cell>
          <cell r="G3847">
            <v>0.44999980926513672</v>
          </cell>
          <cell r="H3847">
            <v>0.44999980926513672</v>
          </cell>
          <cell r="I3847">
            <v>0.44999980926513672</v>
          </cell>
          <cell r="J3847">
            <v>0.44999980926513672</v>
          </cell>
        </row>
        <row r="3848">
          <cell r="E3848">
            <v>0.44999980926513672</v>
          </cell>
          <cell r="G3848">
            <v>0.44999980926513672</v>
          </cell>
          <cell r="H3848">
            <v>0.44999980926513672</v>
          </cell>
          <cell r="I3848">
            <v>0.44999980926513672</v>
          </cell>
          <cell r="J3848">
            <v>0.44999980926513672</v>
          </cell>
        </row>
        <row r="3849">
          <cell r="E3849">
            <v>0.44999980926513672</v>
          </cell>
          <cell r="G3849">
            <v>0.44999980926513672</v>
          </cell>
          <cell r="H3849">
            <v>0.44999980926513672</v>
          </cell>
          <cell r="I3849">
            <v>0.44999980926513672</v>
          </cell>
          <cell r="J3849">
            <v>0.44999980926513672</v>
          </cell>
        </row>
        <row r="3850">
          <cell r="E3850">
            <v>0.44999980926513672</v>
          </cell>
          <cell r="G3850">
            <v>0.44999980926513672</v>
          </cell>
          <cell r="H3850">
            <v>0.44999980926513672</v>
          </cell>
          <cell r="I3850">
            <v>0.44999980926513672</v>
          </cell>
          <cell r="J3850">
            <v>0.44999980926513672</v>
          </cell>
        </row>
        <row r="3851">
          <cell r="E3851">
            <v>0.44999980926513672</v>
          </cell>
          <cell r="G3851">
            <v>0.44999980926513672</v>
          </cell>
          <cell r="H3851">
            <v>0.44999980926513672</v>
          </cell>
          <cell r="I3851">
            <v>0.44999980926513672</v>
          </cell>
          <cell r="J3851">
            <v>0.44999980926513672</v>
          </cell>
        </row>
        <row r="3852">
          <cell r="E3852">
            <v>0.44999980926513672</v>
          </cell>
          <cell r="G3852">
            <v>0.44999980926513672</v>
          </cell>
          <cell r="H3852">
            <v>0.44999980926513672</v>
          </cell>
          <cell r="I3852">
            <v>0.44999980926513672</v>
          </cell>
          <cell r="J3852">
            <v>0.44999980926513672</v>
          </cell>
        </row>
        <row r="3853">
          <cell r="E3853">
            <v>0.44999980926513672</v>
          </cell>
          <cell r="G3853">
            <v>0.44999980926513672</v>
          </cell>
          <cell r="H3853">
            <v>0.44999980926513672</v>
          </cell>
          <cell r="I3853">
            <v>0.44999980926513672</v>
          </cell>
          <cell r="J3853">
            <v>0.44999980926513672</v>
          </cell>
        </row>
        <row r="3854">
          <cell r="E3854">
            <v>0.44999980926513672</v>
          </cell>
          <cell r="G3854">
            <v>0.44999980926513672</v>
          </cell>
          <cell r="H3854">
            <v>0.44999980926513672</v>
          </cell>
          <cell r="I3854">
            <v>0.44999980926513672</v>
          </cell>
          <cell r="J3854">
            <v>0.44999980926513672</v>
          </cell>
        </row>
        <row r="3855">
          <cell r="E3855">
            <v>0.44999980926513672</v>
          </cell>
          <cell r="G3855">
            <v>0.44999980926513672</v>
          </cell>
          <cell r="H3855">
            <v>0.44999980926513672</v>
          </cell>
          <cell r="I3855">
            <v>0.44999980926513672</v>
          </cell>
          <cell r="J3855">
            <v>0.44999980926513672</v>
          </cell>
        </row>
        <row r="3856">
          <cell r="E3856">
            <v>0.44999980926513672</v>
          </cell>
          <cell r="G3856">
            <v>0.44999980926513672</v>
          </cell>
          <cell r="H3856">
            <v>0.44999980926513672</v>
          </cell>
          <cell r="I3856">
            <v>0.44999980926513672</v>
          </cell>
          <cell r="J3856">
            <v>0.44999980926513672</v>
          </cell>
        </row>
        <row r="3857">
          <cell r="E3857">
            <v>0.44999980926513672</v>
          </cell>
          <cell r="G3857">
            <v>0.44999980926513672</v>
          </cell>
          <cell r="H3857">
            <v>0.44999980926513672</v>
          </cell>
          <cell r="I3857">
            <v>0.44999980926513672</v>
          </cell>
          <cell r="J3857">
            <v>0.44999980926513672</v>
          </cell>
        </row>
        <row r="3858">
          <cell r="E3858">
            <v>0.44999980926513672</v>
          </cell>
          <cell r="G3858">
            <v>0.44999980926513672</v>
          </cell>
          <cell r="H3858">
            <v>0.44999980926513672</v>
          </cell>
          <cell r="I3858">
            <v>0.44999980926513672</v>
          </cell>
          <cell r="J3858">
            <v>0.44999980926513672</v>
          </cell>
        </row>
        <row r="3859">
          <cell r="E3859">
            <v>0.44999980926513672</v>
          </cell>
          <cell r="G3859">
            <v>0.44999980926513672</v>
          </cell>
          <cell r="H3859">
            <v>0.44999980926513672</v>
          </cell>
          <cell r="I3859">
            <v>0.44999980926513672</v>
          </cell>
          <cell r="J3859">
            <v>0.44999980926513672</v>
          </cell>
        </row>
        <row r="3860">
          <cell r="E3860">
            <v>0.44999980926513672</v>
          </cell>
          <cell r="G3860">
            <v>0.44999980926513672</v>
          </cell>
          <cell r="H3860">
            <v>0.44999980926513672</v>
          </cell>
          <cell r="I3860">
            <v>0.44999980926513672</v>
          </cell>
          <cell r="J3860">
            <v>0.44999980926513672</v>
          </cell>
        </row>
        <row r="3861">
          <cell r="E3861">
            <v>0.44999980926513672</v>
          </cell>
          <cell r="G3861">
            <v>0.44999980926513672</v>
          </cell>
          <cell r="H3861">
            <v>0.44999980926513672</v>
          </cell>
          <cell r="I3861">
            <v>0.44999980926513672</v>
          </cell>
          <cell r="J3861">
            <v>0.44999980926513672</v>
          </cell>
        </row>
        <row r="3862">
          <cell r="E3862">
            <v>0.44999980926513672</v>
          </cell>
          <cell r="G3862">
            <v>0.44999980926513672</v>
          </cell>
          <cell r="H3862">
            <v>0.44999980926513672</v>
          </cell>
          <cell r="I3862">
            <v>0.44999980926513672</v>
          </cell>
          <cell r="J3862">
            <v>0.44999980926513672</v>
          </cell>
        </row>
        <row r="3863">
          <cell r="E3863">
            <v>0.44999980926513672</v>
          </cell>
          <cell r="G3863">
            <v>0.44999980926513672</v>
          </cell>
          <cell r="H3863">
            <v>0.44999980926513672</v>
          </cell>
          <cell r="I3863">
            <v>0.44999980926513672</v>
          </cell>
          <cell r="J3863">
            <v>0.44999980926513672</v>
          </cell>
        </row>
        <row r="3864">
          <cell r="E3864">
            <v>0.44999980926513672</v>
          </cell>
          <cell r="G3864">
            <v>0.44999980926513672</v>
          </cell>
          <cell r="H3864">
            <v>0.44999980926513672</v>
          </cell>
          <cell r="I3864">
            <v>0.44999980926513672</v>
          </cell>
          <cell r="J3864">
            <v>0.44999980926513672</v>
          </cell>
        </row>
        <row r="3865">
          <cell r="E3865">
            <v>0.44999980926513672</v>
          </cell>
          <cell r="G3865">
            <v>0.44999980926513672</v>
          </cell>
          <cell r="H3865">
            <v>0.44999980926513672</v>
          </cell>
          <cell r="I3865">
            <v>0.44999980926513672</v>
          </cell>
          <cell r="J3865">
            <v>0.44999980926513672</v>
          </cell>
        </row>
        <row r="3866">
          <cell r="E3866">
            <v>0.44999980926513672</v>
          </cell>
          <cell r="G3866">
            <v>0.44999980926513672</v>
          </cell>
          <cell r="H3866">
            <v>0.44999980926513672</v>
          </cell>
          <cell r="I3866">
            <v>0.44999980926513672</v>
          </cell>
          <cell r="J3866">
            <v>0.44999980926513672</v>
          </cell>
        </row>
        <row r="3867">
          <cell r="E3867">
            <v>0.44999980926513672</v>
          </cell>
          <cell r="G3867">
            <v>0.44999980926513672</v>
          </cell>
          <cell r="H3867">
            <v>0.44999980926513672</v>
          </cell>
          <cell r="I3867">
            <v>0.44999980926513672</v>
          </cell>
          <cell r="J3867">
            <v>0.44999980926513672</v>
          </cell>
        </row>
        <row r="3868">
          <cell r="E3868">
            <v>0.44999980926513672</v>
          </cell>
          <cell r="G3868">
            <v>0.44999980926513672</v>
          </cell>
          <cell r="H3868">
            <v>0.44999980926513672</v>
          </cell>
          <cell r="I3868">
            <v>0.44999980926513672</v>
          </cell>
          <cell r="J3868">
            <v>0.44999980926513672</v>
          </cell>
        </row>
        <row r="3869">
          <cell r="E3869">
            <v>0.44999980926513672</v>
          </cell>
          <cell r="G3869">
            <v>0.44999980926513672</v>
          </cell>
          <cell r="H3869">
            <v>0.44999980926513672</v>
          </cell>
          <cell r="I3869">
            <v>0.44999980926513672</v>
          </cell>
          <cell r="J3869">
            <v>0.44999980926513672</v>
          </cell>
        </row>
        <row r="3870">
          <cell r="E3870">
            <v>0.44999980926513672</v>
          </cell>
          <cell r="G3870">
            <v>0.44999980926513672</v>
          </cell>
          <cell r="H3870">
            <v>0.44999980926513672</v>
          </cell>
          <cell r="I3870">
            <v>0.44999980926513672</v>
          </cell>
          <cell r="J3870">
            <v>0.44999980926513672</v>
          </cell>
        </row>
        <row r="3871">
          <cell r="E3871">
            <v>0.44999980926513672</v>
          </cell>
          <cell r="G3871">
            <v>0.44999980926513672</v>
          </cell>
          <cell r="H3871">
            <v>0.44999980926513672</v>
          </cell>
          <cell r="I3871">
            <v>0.44999980926513672</v>
          </cell>
          <cell r="J3871">
            <v>0.44999980926513672</v>
          </cell>
        </row>
        <row r="3872">
          <cell r="E3872">
            <v>0.44999980926513672</v>
          </cell>
          <cell r="G3872">
            <v>0.44999980926513672</v>
          </cell>
          <cell r="H3872">
            <v>0.44999980926513672</v>
          </cell>
          <cell r="I3872">
            <v>0.44999980926513672</v>
          </cell>
          <cell r="J3872">
            <v>0.44999980926513672</v>
          </cell>
        </row>
        <row r="3873">
          <cell r="E3873">
            <v>0.44999980926513672</v>
          </cell>
          <cell r="G3873">
            <v>0.44999980926513672</v>
          </cell>
          <cell r="H3873">
            <v>0.44999980926513672</v>
          </cell>
          <cell r="I3873">
            <v>0.44999980926513672</v>
          </cell>
          <cell r="J3873">
            <v>0.44999980926513672</v>
          </cell>
        </row>
        <row r="3874">
          <cell r="E3874">
            <v>0.44999980926513672</v>
          </cell>
          <cell r="G3874">
            <v>0.44999980926513672</v>
          </cell>
          <cell r="H3874">
            <v>0.44999980926513672</v>
          </cell>
          <cell r="I3874">
            <v>0.44999980926513672</v>
          </cell>
          <cell r="J3874">
            <v>0.44999980926513672</v>
          </cell>
        </row>
        <row r="3875">
          <cell r="E3875">
            <v>0.44999980926513672</v>
          </cell>
          <cell r="G3875">
            <v>0.44999980926513672</v>
          </cell>
          <cell r="H3875">
            <v>0.44999980926513672</v>
          </cell>
          <cell r="I3875">
            <v>0.44999980926513672</v>
          </cell>
          <cell r="J3875">
            <v>0.44999980926513672</v>
          </cell>
        </row>
        <row r="3876">
          <cell r="E3876">
            <v>0.44999980926513672</v>
          </cell>
          <cell r="G3876">
            <v>0.44999980926513672</v>
          </cell>
          <cell r="H3876">
            <v>0.44999980926513672</v>
          </cell>
          <cell r="I3876">
            <v>0.44999980926513672</v>
          </cell>
          <cell r="J3876">
            <v>0.44999980926513672</v>
          </cell>
        </row>
        <row r="3877">
          <cell r="E3877">
            <v>0.44999980926513672</v>
          </cell>
          <cell r="G3877">
            <v>0.44999980926513672</v>
          </cell>
          <cell r="H3877">
            <v>0.44999980926513672</v>
          </cell>
          <cell r="I3877">
            <v>0.44999980926513672</v>
          </cell>
          <cell r="J3877">
            <v>0.44999980926513672</v>
          </cell>
        </row>
        <row r="3878">
          <cell r="E3878">
            <v>0.44999980926513672</v>
          </cell>
          <cell r="G3878">
            <v>0.44999980926513672</v>
          </cell>
          <cell r="H3878">
            <v>0.44999980926513672</v>
          </cell>
          <cell r="I3878">
            <v>0.44999980926513672</v>
          </cell>
          <cell r="J3878">
            <v>0.44999980926513672</v>
          </cell>
        </row>
        <row r="3879">
          <cell r="E3879">
            <v>0.44999980926513672</v>
          </cell>
          <cell r="G3879">
            <v>0.44999980926513672</v>
          </cell>
          <cell r="H3879">
            <v>0.44999980926513672</v>
          </cell>
          <cell r="I3879">
            <v>0.44999980926513672</v>
          </cell>
          <cell r="J3879">
            <v>0.44999980926513672</v>
          </cell>
        </row>
        <row r="3880">
          <cell r="E3880">
            <v>0.44999980926513672</v>
          </cell>
          <cell r="G3880">
            <v>0.44999980926513672</v>
          </cell>
          <cell r="H3880">
            <v>0.44999980926513672</v>
          </cell>
          <cell r="I3880">
            <v>0.44999980926513672</v>
          </cell>
          <cell r="J3880">
            <v>0.44999980926513672</v>
          </cell>
        </row>
        <row r="3881">
          <cell r="E3881">
            <v>0.44999980926513672</v>
          </cell>
          <cell r="G3881">
            <v>0.44999980926513672</v>
          </cell>
          <cell r="H3881">
            <v>0.44999980926513672</v>
          </cell>
          <cell r="I3881">
            <v>0.44999980926513672</v>
          </cell>
          <cell r="J3881">
            <v>0.44999980926513672</v>
          </cell>
        </row>
        <row r="3882">
          <cell r="E3882">
            <v>0.44999980926513672</v>
          </cell>
          <cell r="G3882">
            <v>0.44999980926513672</v>
          </cell>
          <cell r="H3882">
            <v>0.44999980926513672</v>
          </cell>
          <cell r="I3882">
            <v>0.44999980926513672</v>
          </cell>
          <cell r="J3882">
            <v>0.44999980926513672</v>
          </cell>
        </row>
        <row r="3883">
          <cell r="E3883">
            <v>0.44999980926513672</v>
          </cell>
          <cell r="G3883">
            <v>0.44999980926513672</v>
          </cell>
          <cell r="H3883">
            <v>0.44999980926513672</v>
          </cell>
          <cell r="I3883">
            <v>0.44999980926513672</v>
          </cell>
          <cell r="J3883">
            <v>0.44999980926513672</v>
          </cell>
        </row>
        <row r="3884">
          <cell r="E3884">
            <v>0.44999980926513672</v>
          </cell>
          <cell r="G3884">
            <v>0.44999980926513672</v>
          </cell>
          <cell r="H3884">
            <v>0.44999980926513672</v>
          </cell>
          <cell r="I3884">
            <v>0.44999980926513672</v>
          </cell>
          <cell r="J3884">
            <v>0.44999980926513672</v>
          </cell>
        </row>
        <row r="3885">
          <cell r="E3885">
            <v>0.44999980926513672</v>
          </cell>
          <cell r="G3885">
            <v>0.44999980926513672</v>
          </cell>
          <cell r="H3885">
            <v>0.44999980926513672</v>
          </cell>
          <cell r="I3885">
            <v>0.44999980926513672</v>
          </cell>
          <cell r="J3885">
            <v>0.44999980926513672</v>
          </cell>
        </row>
        <row r="3886">
          <cell r="E3886">
            <v>0.44999980926513672</v>
          </cell>
          <cell r="G3886">
            <v>0.44999980926513672</v>
          </cell>
          <cell r="H3886">
            <v>0.44999980926513672</v>
          </cell>
          <cell r="I3886">
            <v>0.44999980926513672</v>
          </cell>
          <cell r="J3886">
            <v>0.44999980926513672</v>
          </cell>
        </row>
        <row r="3887">
          <cell r="E3887">
            <v>0.44999980926513672</v>
          </cell>
          <cell r="G3887">
            <v>0.44999980926513672</v>
          </cell>
          <cell r="H3887">
            <v>0.44999980926513672</v>
          </cell>
          <cell r="I3887">
            <v>0.44999980926513672</v>
          </cell>
          <cell r="J3887">
            <v>0.44999980926513672</v>
          </cell>
        </row>
        <row r="3888">
          <cell r="E3888">
            <v>0.44999980926513672</v>
          </cell>
          <cell r="G3888">
            <v>0.44999980926513672</v>
          </cell>
          <cell r="H3888">
            <v>0.44999980926513672</v>
          </cell>
          <cell r="I3888">
            <v>0.44999980926513672</v>
          </cell>
          <cell r="J3888">
            <v>0.44999980926513672</v>
          </cell>
        </row>
        <row r="3889">
          <cell r="E3889">
            <v>0.44999980926513672</v>
          </cell>
          <cell r="G3889">
            <v>0.44999980926513672</v>
          </cell>
          <cell r="H3889">
            <v>0.44999980926513672</v>
          </cell>
          <cell r="I3889">
            <v>0.44999980926513672</v>
          </cell>
          <cell r="J3889">
            <v>0.44999980926513672</v>
          </cell>
        </row>
        <row r="3890">
          <cell r="E3890">
            <v>0.44999980926513672</v>
          </cell>
          <cell r="G3890">
            <v>0.44999980926513672</v>
          </cell>
          <cell r="H3890">
            <v>0.44999980926513672</v>
          </cell>
          <cell r="I3890">
            <v>0.44999980926513672</v>
          </cell>
          <cell r="J3890">
            <v>0.44999980926513672</v>
          </cell>
        </row>
        <row r="3891">
          <cell r="E3891">
            <v>0.44999980926513672</v>
          </cell>
          <cell r="G3891">
            <v>0.44999980926513672</v>
          </cell>
          <cell r="H3891">
            <v>0.44999980926513672</v>
          </cell>
          <cell r="I3891">
            <v>0.44999980926513672</v>
          </cell>
          <cell r="J3891">
            <v>0.44999980926513672</v>
          </cell>
        </row>
        <row r="3892">
          <cell r="E3892">
            <v>0.44999980926513672</v>
          </cell>
          <cell r="G3892">
            <v>0.44999980926513672</v>
          </cell>
          <cell r="H3892">
            <v>0.44999980926513672</v>
          </cell>
          <cell r="I3892">
            <v>0.44999980926513672</v>
          </cell>
          <cell r="J3892">
            <v>0.44999980926513672</v>
          </cell>
        </row>
        <row r="3893">
          <cell r="E3893">
            <v>0.44999980926513672</v>
          </cell>
          <cell r="G3893">
            <v>0.44999980926513672</v>
          </cell>
          <cell r="H3893">
            <v>0.44999980926513672</v>
          </cell>
          <cell r="I3893">
            <v>0.44999980926513672</v>
          </cell>
          <cell r="J3893">
            <v>0.44999980926513672</v>
          </cell>
        </row>
        <row r="3894">
          <cell r="E3894">
            <v>0.44999980926513672</v>
          </cell>
          <cell r="G3894">
            <v>0.44999980926513672</v>
          </cell>
          <cell r="H3894">
            <v>0.44999980926513672</v>
          </cell>
          <cell r="I3894">
            <v>0.44999980926513672</v>
          </cell>
          <cell r="J3894">
            <v>0.44999980926513672</v>
          </cell>
        </row>
        <row r="3895">
          <cell r="E3895">
            <v>0.44999980926513672</v>
          </cell>
          <cell r="G3895">
            <v>0.44999980926513672</v>
          </cell>
          <cell r="H3895">
            <v>0.44999980926513672</v>
          </cell>
          <cell r="I3895">
            <v>0.44999980926513672</v>
          </cell>
          <cell r="J3895">
            <v>0.44999980926513672</v>
          </cell>
        </row>
        <row r="3896">
          <cell r="E3896">
            <v>0.44999980926513672</v>
          </cell>
          <cell r="G3896">
            <v>0.44999980926513672</v>
          </cell>
          <cell r="H3896">
            <v>0.44999980926513672</v>
          </cell>
          <cell r="I3896">
            <v>0.44999980926513672</v>
          </cell>
          <cell r="J3896">
            <v>0.44999980926513672</v>
          </cell>
        </row>
        <row r="3897">
          <cell r="E3897">
            <v>0.44999980926513672</v>
          </cell>
          <cell r="G3897">
            <v>0.44999980926513672</v>
          </cell>
          <cell r="H3897">
            <v>0.44999980926513672</v>
          </cell>
          <cell r="I3897">
            <v>0.44999980926513672</v>
          </cell>
          <cell r="J3897">
            <v>0.44999980926513672</v>
          </cell>
        </row>
        <row r="3898">
          <cell r="E3898">
            <v>0.44999980926513672</v>
          </cell>
          <cell r="G3898">
            <v>0.44999980926513672</v>
          </cell>
          <cell r="H3898">
            <v>0.44999980926513672</v>
          </cell>
          <cell r="I3898">
            <v>0.44999980926513672</v>
          </cell>
          <cell r="J3898">
            <v>0.44999980926513672</v>
          </cell>
        </row>
        <row r="3899">
          <cell r="E3899">
            <v>0.44999980926513672</v>
          </cell>
          <cell r="G3899">
            <v>0.44999980926513672</v>
          </cell>
          <cell r="H3899">
            <v>0.44999980926513672</v>
          </cell>
          <cell r="I3899">
            <v>0.44999980926513672</v>
          </cell>
          <cell r="J3899">
            <v>0.44999980926513672</v>
          </cell>
        </row>
        <row r="3900">
          <cell r="E3900">
            <v>0.44999980926513672</v>
          </cell>
          <cell r="G3900">
            <v>0.44999980926513672</v>
          </cell>
          <cell r="H3900">
            <v>0.44999980926513672</v>
          </cell>
          <cell r="I3900">
            <v>0.44999980926513672</v>
          </cell>
          <cell r="J3900">
            <v>0.44999980926513672</v>
          </cell>
        </row>
        <row r="3901">
          <cell r="E3901">
            <v>0.44999980926513672</v>
          </cell>
          <cell r="G3901">
            <v>0.44999980926513672</v>
          </cell>
          <cell r="H3901">
            <v>0.44999980926513672</v>
          </cell>
          <cell r="I3901">
            <v>0.44999980926513672</v>
          </cell>
          <cell r="J3901">
            <v>0.44999980926513672</v>
          </cell>
        </row>
        <row r="3902">
          <cell r="E3902">
            <v>0.44999980926513672</v>
          </cell>
          <cell r="G3902">
            <v>0.44999980926513672</v>
          </cell>
          <cell r="H3902">
            <v>0.44999980926513672</v>
          </cell>
          <cell r="I3902">
            <v>0.44999980926513672</v>
          </cell>
          <cell r="J3902">
            <v>0.44999980926513672</v>
          </cell>
        </row>
        <row r="3903">
          <cell r="E3903">
            <v>0.44999980926513672</v>
          </cell>
          <cell r="G3903">
            <v>0.44999980926513672</v>
          </cell>
          <cell r="H3903">
            <v>0.44999980926513672</v>
          </cell>
          <cell r="I3903">
            <v>0.44999980926513672</v>
          </cell>
          <cell r="J3903">
            <v>0.44999980926513672</v>
          </cell>
        </row>
        <row r="3904">
          <cell r="E3904">
            <v>0.44999980926513672</v>
          </cell>
          <cell r="G3904">
            <v>0.44999980926513672</v>
          </cell>
          <cell r="H3904">
            <v>0.44999980926513672</v>
          </cell>
          <cell r="I3904">
            <v>0.44999980926513672</v>
          </cell>
          <cell r="J3904">
            <v>0.44999980926513672</v>
          </cell>
        </row>
        <row r="3905">
          <cell r="E3905">
            <v>0.44999980926513672</v>
          </cell>
          <cell r="G3905">
            <v>0.44999980926513672</v>
          </cell>
          <cell r="H3905">
            <v>0.44999980926513672</v>
          </cell>
          <cell r="I3905">
            <v>0.44999980926513672</v>
          </cell>
          <cell r="J3905">
            <v>0.44999980926513672</v>
          </cell>
        </row>
        <row r="3906">
          <cell r="E3906">
            <v>0.44999980926513672</v>
          </cell>
          <cell r="G3906">
            <v>0.44999980926513672</v>
          </cell>
          <cell r="H3906">
            <v>0.44999980926513672</v>
          </cell>
          <cell r="I3906">
            <v>0.44999980926513672</v>
          </cell>
          <cell r="J3906">
            <v>0.44999980926513672</v>
          </cell>
        </row>
        <row r="3907">
          <cell r="E3907">
            <v>0.44999980926513672</v>
          </cell>
          <cell r="G3907">
            <v>0.44999980926513672</v>
          </cell>
          <cell r="H3907">
            <v>0.44999980926513672</v>
          </cell>
          <cell r="I3907">
            <v>0.44999980926513672</v>
          </cell>
          <cell r="J3907">
            <v>0.44999980926513672</v>
          </cell>
        </row>
        <row r="3908">
          <cell r="E3908">
            <v>0.44999980926513672</v>
          </cell>
          <cell r="G3908">
            <v>0.44999980926513672</v>
          </cell>
          <cell r="H3908">
            <v>0.44999980926513672</v>
          </cell>
          <cell r="I3908">
            <v>0.44999980926513672</v>
          </cell>
          <cell r="J3908">
            <v>0.44999980926513672</v>
          </cell>
        </row>
        <row r="3909">
          <cell r="E3909">
            <v>0.44999980926513672</v>
          </cell>
          <cell r="G3909">
            <v>0.44999980926513672</v>
          </cell>
          <cell r="H3909">
            <v>0.44999980926513672</v>
          </cell>
          <cell r="I3909">
            <v>0.44999980926513672</v>
          </cell>
          <cell r="J3909">
            <v>0.44999980926513672</v>
          </cell>
        </row>
        <row r="3910">
          <cell r="E3910">
            <v>0.44999980926513672</v>
          </cell>
          <cell r="G3910">
            <v>0.44999980926513672</v>
          </cell>
          <cell r="H3910">
            <v>0.44999980926513672</v>
          </cell>
          <cell r="I3910">
            <v>0.44999980926513672</v>
          </cell>
          <cell r="J3910">
            <v>0.44999980926513672</v>
          </cell>
        </row>
        <row r="3911">
          <cell r="E3911">
            <v>0.44999980926513672</v>
          </cell>
          <cell r="G3911">
            <v>0.44999980926513672</v>
          </cell>
          <cell r="H3911">
            <v>0.44999980926513672</v>
          </cell>
          <cell r="I3911">
            <v>0.44999980926513672</v>
          </cell>
          <cell r="J3911">
            <v>0.44999980926513672</v>
          </cell>
        </row>
        <row r="3912">
          <cell r="E3912">
            <v>0.44999980926513672</v>
          </cell>
          <cell r="G3912">
            <v>0.44999980926513672</v>
          </cell>
          <cell r="H3912">
            <v>0.44999980926513672</v>
          </cell>
          <cell r="I3912">
            <v>0.44999980926513672</v>
          </cell>
          <cell r="J3912">
            <v>0.44999980926513672</v>
          </cell>
        </row>
        <row r="3913">
          <cell r="E3913">
            <v>0.44999980926513672</v>
          </cell>
          <cell r="G3913">
            <v>0.44999980926513672</v>
          </cell>
          <cell r="H3913">
            <v>0.44999980926513672</v>
          </cell>
          <cell r="I3913">
            <v>0.44999980926513672</v>
          </cell>
          <cell r="J3913">
            <v>0.44999980926513672</v>
          </cell>
        </row>
        <row r="3914">
          <cell r="E3914">
            <v>0.44999980926513672</v>
          </cell>
          <cell r="G3914">
            <v>0.44999980926513672</v>
          </cell>
          <cell r="H3914">
            <v>0.44999980926513672</v>
          </cell>
          <cell r="I3914">
            <v>0.44999980926513672</v>
          </cell>
          <cell r="J3914">
            <v>0.44999980926513672</v>
          </cell>
        </row>
        <row r="3915">
          <cell r="E3915">
            <v>0.44999980926513672</v>
          </cell>
          <cell r="G3915">
            <v>0.44999980926513672</v>
          </cell>
          <cell r="H3915">
            <v>0.44999980926513672</v>
          </cell>
          <cell r="I3915">
            <v>0.44999980926513672</v>
          </cell>
          <cell r="J3915">
            <v>0.44999980926513672</v>
          </cell>
        </row>
        <row r="3916">
          <cell r="E3916">
            <v>0.44999980926513672</v>
          </cell>
          <cell r="G3916">
            <v>0.44999980926513672</v>
          </cell>
          <cell r="H3916">
            <v>0.44999980926513672</v>
          </cell>
          <cell r="I3916">
            <v>0.44999980926513672</v>
          </cell>
          <cell r="J3916">
            <v>0.44999980926513672</v>
          </cell>
        </row>
        <row r="3917">
          <cell r="E3917">
            <v>0.44999980926513672</v>
          </cell>
          <cell r="G3917">
            <v>0.44999980926513672</v>
          </cell>
          <cell r="H3917">
            <v>0.44999980926513672</v>
          </cell>
          <cell r="I3917">
            <v>0.44999980926513672</v>
          </cell>
          <cell r="J3917">
            <v>0.44999980926513672</v>
          </cell>
        </row>
        <row r="3918">
          <cell r="E3918">
            <v>0.44999980926513672</v>
          </cell>
          <cell r="G3918">
            <v>0.44999980926513672</v>
          </cell>
          <cell r="H3918">
            <v>0.44999980926513672</v>
          </cell>
          <cell r="I3918">
            <v>0.44999980926513672</v>
          </cell>
          <cell r="J3918">
            <v>0.44999980926513672</v>
          </cell>
        </row>
        <row r="3919">
          <cell r="E3919">
            <v>0.44999980926513672</v>
          </cell>
          <cell r="G3919">
            <v>0.44999980926513672</v>
          </cell>
          <cell r="H3919">
            <v>0.44999980926513672</v>
          </cell>
          <cell r="I3919">
            <v>0.44999980926513672</v>
          </cell>
          <cell r="J3919">
            <v>0.44999980926513672</v>
          </cell>
        </row>
        <row r="3920">
          <cell r="E3920">
            <v>0.44999980926513672</v>
          </cell>
          <cell r="G3920">
            <v>0.44999980926513672</v>
          </cell>
          <cell r="H3920">
            <v>0.44999980926513672</v>
          </cell>
          <cell r="I3920">
            <v>0.44999980926513672</v>
          </cell>
          <cell r="J3920">
            <v>0.44999980926513672</v>
          </cell>
        </row>
        <row r="3921">
          <cell r="E3921">
            <v>0.44999980926513672</v>
          </cell>
          <cell r="G3921">
            <v>0.44999980926513672</v>
          </cell>
          <cell r="H3921">
            <v>0.44999980926513672</v>
          </cell>
          <cell r="I3921">
            <v>0.44999980926513672</v>
          </cell>
          <cell r="J3921">
            <v>0.44999980926513672</v>
          </cell>
        </row>
        <row r="3922">
          <cell r="E3922">
            <v>0.44999980926513672</v>
          </cell>
          <cell r="G3922">
            <v>0.44999980926513672</v>
          </cell>
          <cell r="H3922">
            <v>0.44999980926513672</v>
          </cell>
          <cell r="I3922">
            <v>0.44999980926513672</v>
          </cell>
          <cell r="J3922">
            <v>0.44999980926513672</v>
          </cell>
        </row>
        <row r="3923">
          <cell r="E3923">
            <v>0.44999980926513672</v>
          </cell>
          <cell r="G3923">
            <v>0.44999980926513672</v>
          </cell>
          <cell r="H3923">
            <v>0.44999980926513672</v>
          </cell>
          <cell r="I3923">
            <v>0.44999980926513672</v>
          </cell>
          <cell r="J3923">
            <v>0.44999980926513672</v>
          </cell>
        </row>
        <row r="3924">
          <cell r="E3924">
            <v>0.44999980926513672</v>
          </cell>
          <cell r="G3924">
            <v>0.44999980926513672</v>
          </cell>
          <cell r="H3924">
            <v>0.44999980926513672</v>
          </cell>
          <cell r="I3924">
            <v>0.44999980926513672</v>
          </cell>
          <cell r="J3924">
            <v>0.44999980926513672</v>
          </cell>
        </row>
        <row r="3925">
          <cell r="E3925">
            <v>0.44999980926513672</v>
          </cell>
          <cell r="G3925">
            <v>0.44999980926513672</v>
          </cell>
          <cell r="H3925">
            <v>0.44999980926513672</v>
          </cell>
          <cell r="I3925">
            <v>0.44999980926513672</v>
          </cell>
          <cell r="J3925">
            <v>0.44999980926513672</v>
          </cell>
        </row>
        <row r="3926">
          <cell r="E3926">
            <v>0.44999980926513672</v>
          </cell>
          <cell r="G3926">
            <v>0.44999980926513672</v>
          </cell>
          <cell r="H3926">
            <v>0.44999980926513672</v>
          </cell>
          <cell r="I3926">
            <v>0.44999980926513672</v>
          </cell>
          <cell r="J3926">
            <v>0.44999980926513672</v>
          </cell>
        </row>
        <row r="3927">
          <cell r="E3927">
            <v>0.44999980926513672</v>
          </cell>
          <cell r="G3927">
            <v>0.44999980926513672</v>
          </cell>
          <cell r="H3927">
            <v>0.44999980926513672</v>
          </cell>
          <cell r="I3927">
            <v>0.44999980926513672</v>
          </cell>
          <cell r="J3927">
            <v>0.44999980926513672</v>
          </cell>
        </row>
        <row r="3928">
          <cell r="E3928">
            <v>0.44999980926513672</v>
          </cell>
          <cell r="G3928">
            <v>0.44999980926513672</v>
          </cell>
          <cell r="H3928">
            <v>0.44999980926513672</v>
          </cell>
          <cell r="I3928">
            <v>0.44999980926513672</v>
          </cell>
          <cell r="J3928">
            <v>0.44999980926513672</v>
          </cell>
        </row>
        <row r="3929">
          <cell r="E3929">
            <v>0.44999980926513672</v>
          </cell>
          <cell r="G3929">
            <v>0.44999980926513672</v>
          </cell>
          <cell r="H3929">
            <v>0.44999980926513672</v>
          </cell>
          <cell r="I3929">
            <v>0.44999980926513672</v>
          </cell>
          <cell r="J3929">
            <v>0.44999980926513672</v>
          </cell>
        </row>
        <row r="3930">
          <cell r="E3930">
            <v>0.44999980926513672</v>
          </cell>
          <cell r="G3930">
            <v>0.44999980926513672</v>
          </cell>
          <cell r="H3930">
            <v>0.44999980926513672</v>
          </cell>
          <cell r="I3930">
            <v>0.44999980926513672</v>
          </cell>
          <cell r="J3930">
            <v>0.44999980926513672</v>
          </cell>
        </row>
        <row r="3931">
          <cell r="E3931">
            <v>0.44999980926513672</v>
          </cell>
          <cell r="G3931">
            <v>0.44999980926513672</v>
          </cell>
          <cell r="H3931">
            <v>0.44999980926513672</v>
          </cell>
          <cell r="I3931">
            <v>0.44999980926513672</v>
          </cell>
          <cell r="J3931">
            <v>0.44999980926513672</v>
          </cell>
        </row>
        <row r="3932">
          <cell r="E3932">
            <v>0.44999980926513672</v>
          </cell>
          <cell r="G3932">
            <v>0.44999980926513672</v>
          </cell>
          <cell r="H3932">
            <v>0.44999980926513672</v>
          </cell>
          <cell r="I3932">
            <v>0.44999980926513672</v>
          </cell>
          <cell r="J3932">
            <v>0.44999980926513672</v>
          </cell>
        </row>
        <row r="3933">
          <cell r="E3933">
            <v>0.44999980926513672</v>
          </cell>
          <cell r="G3933">
            <v>0.44999980926513672</v>
          </cell>
          <cell r="H3933">
            <v>0.44999980926513672</v>
          </cell>
          <cell r="I3933">
            <v>0.44999980926513672</v>
          </cell>
          <cell r="J3933">
            <v>0.44999980926513672</v>
          </cell>
        </row>
        <row r="3934">
          <cell r="E3934">
            <v>0.44999980926513672</v>
          </cell>
          <cell r="G3934">
            <v>0.44999980926513672</v>
          </cell>
          <cell r="H3934">
            <v>0.44999980926513672</v>
          </cell>
          <cell r="I3934">
            <v>0.44999980926513672</v>
          </cell>
          <cell r="J3934">
            <v>0.44999980926513672</v>
          </cell>
        </row>
        <row r="3935">
          <cell r="E3935">
            <v>0.44999980926513672</v>
          </cell>
          <cell r="G3935">
            <v>0.44999980926513672</v>
          </cell>
          <cell r="H3935">
            <v>0.44999980926513672</v>
          </cell>
          <cell r="I3935">
            <v>0.44999980926513672</v>
          </cell>
          <cell r="J3935">
            <v>0.44999980926513672</v>
          </cell>
        </row>
        <row r="3936">
          <cell r="E3936">
            <v>0.44999980926513672</v>
          </cell>
          <cell r="G3936">
            <v>0.44999980926513672</v>
          </cell>
          <cell r="H3936">
            <v>0.44999980926513672</v>
          </cell>
          <cell r="I3936">
            <v>0.44999980926513672</v>
          </cell>
          <cell r="J3936">
            <v>0.44999980926513672</v>
          </cell>
        </row>
        <row r="3937">
          <cell r="E3937">
            <v>0.44999980926513672</v>
          </cell>
          <cell r="H3937">
            <v>0.44999980926513672</v>
          </cell>
          <cell r="I3937">
            <v>0.44999980926513672</v>
          </cell>
          <cell r="J3937">
            <v>0.44999980926513672</v>
          </cell>
        </row>
        <row r="3938">
          <cell r="E3938">
            <v>0.44999980926513672</v>
          </cell>
          <cell r="H3938">
            <v>0.44999980926513672</v>
          </cell>
          <cell r="I3938">
            <v>0.44999980926513672</v>
          </cell>
          <cell r="J3938">
            <v>0.44999980926513672</v>
          </cell>
        </row>
        <row r="3939">
          <cell r="E3939">
            <v>0.44999980926513672</v>
          </cell>
          <cell r="H3939">
            <v>0.44999980926513672</v>
          </cell>
          <cell r="I3939">
            <v>0.44999980926513672</v>
          </cell>
          <cell r="J3939">
            <v>0.44999980926513672</v>
          </cell>
        </row>
        <row r="3940">
          <cell r="E3940">
            <v>0.44999980926513672</v>
          </cell>
          <cell r="H3940">
            <v>0.44999980926513672</v>
          </cell>
          <cell r="I3940">
            <v>0.44999980926513672</v>
          </cell>
          <cell r="J3940">
            <v>0.44999980926513672</v>
          </cell>
        </row>
        <row r="3941">
          <cell r="E3941">
            <v>0.44999980926513672</v>
          </cell>
          <cell r="H3941">
            <v>0.44999980926513672</v>
          </cell>
          <cell r="I3941">
            <v>0.44999980926513672</v>
          </cell>
          <cell r="J3941">
            <v>0.44999980926513672</v>
          </cell>
        </row>
        <row r="3942">
          <cell r="E3942">
            <v>0.44999980926513672</v>
          </cell>
          <cell r="H3942">
            <v>0.44999980926513672</v>
          </cell>
          <cell r="I3942">
            <v>0.44999980926513672</v>
          </cell>
          <cell r="J3942">
            <v>0.44999980926513672</v>
          </cell>
        </row>
        <row r="3943">
          <cell r="E3943">
            <v>0.44999980926513672</v>
          </cell>
          <cell r="H3943">
            <v>0.44999980926513672</v>
          </cell>
          <cell r="I3943">
            <v>0.44999980926513672</v>
          </cell>
          <cell r="J3943">
            <v>0.44999980926513672</v>
          </cell>
        </row>
        <row r="3944">
          <cell r="E3944">
            <v>0.44999980926513672</v>
          </cell>
          <cell r="H3944">
            <v>0.44999980926513672</v>
          </cell>
          <cell r="I3944">
            <v>0.44999980926513672</v>
          </cell>
          <cell r="J3944">
            <v>0.44999980926513672</v>
          </cell>
        </row>
        <row r="3945">
          <cell r="E3945">
            <v>0.44999980926513672</v>
          </cell>
          <cell r="H3945">
            <v>0.44999980926513672</v>
          </cell>
          <cell r="I3945">
            <v>0.44999980926513672</v>
          </cell>
          <cell r="J3945">
            <v>0.44999980926513672</v>
          </cell>
        </row>
        <row r="3946">
          <cell r="E3946">
            <v>0.44999980926513672</v>
          </cell>
          <cell r="H3946">
            <v>0.44999980926513672</v>
          </cell>
          <cell r="I3946">
            <v>0.44999980926513672</v>
          </cell>
          <cell r="J3946">
            <v>0.44999980926513672</v>
          </cell>
        </row>
        <row r="3947">
          <cell r="E3947">
            <v>0.44999980926513672</v>
          </cell>
          <cell r="H3947">
            <v>0.44999980926513672</v>
          </cell>
          <cell r="I3947">
            <v>0.44999980926513672</v>
          </cell>
          <cell r="J3947">
            <v>0.44999980926513672</v>
          </cell>
        </row>
        <row r="3948">
          <cell r="E3948">
            <v>0.44999980926513672</v>
          </cell>
          <cell r="H3948">
            <v>0.44999980926513672</v>
          </cell>
          <cell r="I3948">
            <v>0.44999980926513672</v>
          </cell>
          <cell r="J3948">
            <v>0.44999980926513672</v>
          </cell>
        </row>
        <row r="3949">
          <cell r="E3949">
            <v>0.44999980926513672</v>
          </cell>
          <cell r="H3949">
            <v>0.44999980926513672</v>
          </cell>
          <cell r="I3949">
            <v>0.44999980926513672</v>
          </cell>
          <cell r="J3949">
            <v>0.44999980926513672</v>
          </cell>
        </row>
        <row r="3950">
          <cell r="E3950">
            <v>0.44999980926513672</v>
          </cell>
          <cell r="H3950">
            <v>0.44999980926513672</v>
          </cell>
          <cell r="I3950">
            <v>0.44999980926513672</v>
          </cell>
          <cell r="J3950">
            <v>0.44999980926513672</v>
          </cell>
        </row>
        <row r="3951">
          <cell r="E3951">
            <v>0.44999980926513672</v>
          </cell>
          <cell r="H3951">
            <v>0.44999980926513672</v>
          </cell>
          <cell r="I3951">
            <v>0.44999980926513672</v>
          </cell>
          <cell r="J3951">
            <v>0.44999980926513672</v>
          </cell>
        </row>
        <row r="3952">
          <cell r="E3952">
            <v>0.44999980926513672</v>
          </cell>
          <cell r="H3952">
            <v>0.44999980926513672</v>
          </cell>
          <cell r="I3952">
            <v>0.44999980926513672</v>
          </cell>
          <cell r="J3952">
            <v>0.44999980926513672</v>
          </cell>
        </row>
        <row r="3953">
          <cell r="E3953">
            <v>0.44999980926513672</v>
          </cell>
          <cell r="H3953">
            <v>0.44999980926513672</v>
          </cell>
          <cell r="I3953">
            <v>0.44999980926513672</v>
          </cell>
          <cell r="J3953">
            <v>0.44999980926513672</v>
          </cell>
        </row>
        <row r="3954">
          <cell r="E3954">
            <v>0.44999980926513672</v>
          </cell>
          <cell r="H3954">
            <v>0.44999980926513672</v>
          </cell>
          <cell r="I3954">
            <v>0.44999980926513672</v>
          </cell>
          <cell r="J3954">
            <v>0.44999980926513672</v>
          </cell>
        </row>
        <row r="3955">
          <cell r="E3955">
            <v>0.44999980926513672</v>
          </cell>
          <cell r="H3955">
            <v>0.44999980926513672</v>
          </cell>
          <cell r="I3955">
            <v>0.44999980926513672</v>
          </cell>
          <cell r="J3955">
            <v>0.44999980926513672</v>
          </cell>
        </row>
        <row r="3956">
          <cell r="E3956">
            <v>0.44999980926513672</v>
          </cell>
          <cell r="H3956">
            <v>0.44999980926513672</v>
          </cell>
          <cell r="I3956">
            <v>0.44999980926513672</v>
          </cell>
          <cell r="J3956">
            <v>0.44999980926513672</v>
          </cell>
        </row>
        <row r="3957">
          <cell r="E3957">
            <v>0.44999980926513672</v>
          </cell>
          <cell r="H3957">
            <v>0.44999980926513672</v>
          </cell>
          <cell r="I3957">
            <v>0.44999980926513672</v>
          </cell>
          <cell r="J3957">
            <v>0.44999980926513672</v>
          </cell>
        </row>
        <row r="3958">
          <cell r="E3958">
            <v>0.44999980926513672</v>
          </cell>
          <cell r="H3958">
            <v>0.44999980926513672</v>
          </cell>
          <cell r="I3958">
            <v>0.44999980926513672</v>
          </cell>
          <cell r="J3958">
            <v>0.44999980926513672</v>
          </cell>
        </row>
        <row r="3959">
          <cell r="E3959">
            <v>0.44999980926513672</v>
          </cell>
          <cell r="H3959">
            <v>0.44999980926513672</v>
          </cell>
          <cell r="I3959">
            <v>0.44999980926513672</v>
          </cell>
          <cell r="J3959">
            <v>0.44999980926513672</v>
          </cell>
        </row>
        <row r="3960">
          <cell r="E3960">
            <v>0.44999980926513672</v>
          </cell>
          <cell r="H3960">
            <v>0.44999980926513672</v>
          </cell>
          <cell r="I3960">
            <v>0.44999980926513672</v>
          </cell>
          <cell r="J3960">
            <v>0.44999980926513672</v>
          </cell>
        </row>
        <row r="3961">
          <cell r="E3961">
            <v>0.44999980926513672</v>
          </cell>
          <cell r="H3961">
            <v>0.44999980926513672</v>
          </cell>
          <cell r="I3961">
            <v>0.44999980926513672</v>
          </cell>
          <cell r="J3961">
            <v>0.44999980926513672</v>
          </cell>
        </row>
        <row r="3962">
          <cell r="E3962">
            <v>0.44999980926513672</v>
          </cell>
          <cell r="H3962">
            <v>0.44999980926513672</v>
          </cell>
          <cell r="I3962">
            <v>0.44999980926513672</v>
          </cell>
          <cell r="J3962">
            <v>0.44999980926513672</v>
          </cell>
        </row>
        <row r="3963">
          <cell r="E3963">
            <v>0.44999980926513672</v>
          </cell>
          <cell r="H3963">
            <v>0.44999980926513672</v>
          </cell>
          <cell r="I3963">
            <v>0.44999980926513672</v>
          </cell>
          <cell r="J3963">
            <v>0.44999980926513672</v>
          </cell>
        </row>
        <row r="3964">
          <cell r="E3964">
            <v>0.44999980926513672</v>
          </cell>
          <cell r="H3964">
            <v>0.44999980926513672</v>
          </cell>
          <cell r="I3964">
            <v>0.44999980926513672</v>
          </cell>
          <cell r="J3964">
            <v>0.44999980926513672</v>
          </cell>
        </row>
        <row r="3965">
          <cell r="E3965">
            <v>0.44999980926513672</v>
          </cell>
          <cell r="H3965">
            <v>0.44999980926513672</v>
          </cell>
          <cell r="I3965">
            <v>0.44999980926513672</v>
          </cell>
          <cell r="J3965">
            <v>0.44999980926513672</v>
          </cell>
        </row>
        <row r="3966">
          <cell r="E3966">
            <v>0.44999980926513672</v>
          </cell>
          <cell r="H3966">
            <v>0.44999980926513672</v>
          </cell>
          <cell r="I3966">
            <v>0.44999980926513672</v>
          </cell>
          <cell r="J3966">
            <v>0.44999980926513672</v>
          </cell>
        </row>
        <row r="3967">
          <cell r="E3967">
            <v>0.44999980926513672</v>
          </cell>
          <cell r="H3967">
            <v>0.44999980926513672</v>
          </cell>
          <cell r="I3967">
            <v>0.44999980926513672</v>
          </cell>
          <cell r="J3967">
            <v>0.44999980926513672</v>
          </cell>
        </row>
        <row r="3968">
          <cell r="E3968">
            <v>0.44999980926513672</v>
          </cell>
          <cell r="H3968">
            <v>0.44999980926513672</v>
          </cell>
          <cell r="I3968">
            <v>0.44999980926513672</v>
          </cell>
          <cell r="J3968">
            <v>0.44999980926513672</v>
          </cell>
        </row>
        <row r="3969">
          <cell r="E3969">
            <v>0.44999980926513672</v>
          </cell>
          <cell r="H3969">
            <v>0.44999980926513672</v>
          </cell>
          <cell r="I3969">
            <v>0.44999980926513672</v>
          </cell>
          <cell r="J3969">
            <v>0.44999980926513672</v>
          </cell>
        </row>
        <row r="3970">
          <cell r="E3970">
            <v>0.44999980926513672</v>
          </cell>
          <cell r="H3970">
            <v>0.44999980926513672</v>
          </cell>
          <cell r="I3970">
            <v>0.44999980926513672</v>
          </cell>
          <cell r="J3970">
            <v>0.44999980926513672</v>
          </cell>
        </row>
        <row r="3971">
          <cell r="E3971">
            <v>0.44999980926513672</v>
          </cell>
          <cell r="H3971">
            <v>0.44999980926513672</v>
          </cell>
          <cell r="I3971">
            <v>0.44999980926513672</v>
          </cell>
          <cell r="J3971">
            <v>0.44999980926513672</v>
          </cell>
        </row>
        <row r="3972">
          <cell r="E3972">
            <v>0.44999980926513672</v>
          </cell>
          <cell r="H3972">
            <v>0.44999980926513672</v>
          </cell>
          <cell r="I3972">
            <v>0.44999980926513672</v>
          </cell>
          <cell r="J3972">
            <v>0.44999980926513672</v>
          </cell>
        </row>
        <row r="3973">
          <cell r="E3973">
            <v>0.44999980926513672</v>
          </cell>
          <cell r="H3973">
            <v>0.44999980926513672</v>
          </cell>
          <cell r="I3973">
            <v>0.44999980926513672</v>
          </cell>
          <cell r="J3973">
            <v>0.44999980926513672</v>
          </cell>
        </row>
        <row r="3974">
          <cell r="E3974">
            <v>0.44999980926513672</v>
          </cell>
          <cell r="H3974">
            <v>0.44999980926513672</v>
          </cell>
          <cell r="I3974">
            <v>0.44999980926513672</v>
          </cell>
          <cell r="J3974">
            <v>0.44999980926513672</v>
          </cell>
        </row>
        <row r="3975">
          <cell r="E3975">
            <v>0.44999980926513672</v>
          </cell>
          <cell r="H3975">
            <v>0.44999980926513672</v>
          </cell>
          <cell r="I3975">
            <v>0.44999980926513672</v>
          </cell>
          <cell r="J3975">
            <v>0.44999980926513672</v>
          </cell>
        </row>
        <row r="3976">
          <cell r="E3976">
            <v>0.44999980926513672</v>
          </cell>
          <cell r="H3976">
            <v>0.44999980926513672</v>
          </cell>
          <cell r="I3976">
            <v>0.44999980926513672</v>
          </cell>
          <cell r="J3976">
            <v>0.44999980926513672</v>
          </cell>
        </row>
        <row r="3977">
          <cell r="E3977">
            <v>0.44999980926513672</v>
          </cell>
          <cell r="H3977">
            <v>0.44999980926513672</v>
          </cell>
          <cell r="I3977">
            <v>0.44999980926513672</v>
          </cell>
          <cell r="J3977">
            <v>0.44999980926513672</v>
          </cell>
        </row>
        <row r="3978">
          <cell r="E3978">
            <v>0.44999980926513672</v>
          </cell>
          <cell r="H3978">
            <v>0.44999980926513672</v>
          </cell>
          <cell r="I3978">
            <v>0.44999980926513672</v>
          </cell>
          <cell r="J3978">
            <v>0.44999980926513672</v>
          </cell>
        </row>
        <row r="3979">
          <cell r="E3979">
            <v>0.44999980926513672</v>
          </cell>
          <cell r="H3979">
            <v>0.44999980926513672</v>
          </cell>
          <cell r="I3979">
            <v>0.44999980926513672</v>
          </cell>
          <cell r="J3979">
            <v>0.44999980926513672</v>
          </cell>
        </row>
        <row r="3980">
          <cell r="E3980">
            <v>0.44999980926513672</v>
          </cell>
          <cell r="H3980">
            <v>0.44999980926513672</v>
          </cell>
          <cell r="I3980">
            <v>0.44999980926513672</v>
          </cell>
          <cell r="J3980">
            <v>0.44999980926513672</v>
          </cell>
        </row>
        <row r="3981">
          <cell r="E3981">
            <v>0.44999980926513672</v>
          </cell>
          <cell r="H3981">
            <v>0.44999980926513672</v>
          </cell>
          <cell r="I3981">
            <v>0.44999980926513672</v>
          </cell>
          <cell r="J3981">
            <v>0.44999980926513672</v>
          </cell>
        </row>
        <row r="3982">
          <cell r="E3982">
            <v>0.44999980926513672</v>
          </cell>
          <cell r="H3982">
            <v>0.44999980926513672</v>
          </cell>
          <cell r="I3982">
            <v>0.44999980926513672</v>
          </cell>
          <cell r="J3982">
            <v>0.44999980926513672</v>
          </cell>
        </row>
        <row r="3983">
          <cell r="E3983">
            <v>0.44999980926513672</v>
          </cell>
          <cell r="H3983">
            <v>0.44999980926513672</v>
          </cell>
          <cell r="I3983">
            <v>0.44999980926513672</v>
          </cell>
          <cell r="J3983">
            <v>0.44999980926513672</v>
          </cell>
        </row>
        <row r="3984">
          <cell r="E3984">
            <v>0.44999980926513672</v>
          </cell>
          <cell r="H3984">
            <v>0.44999980926513672</v>
          </cell>
          <cell r="I3984">
            <v>0.44999980926513672</v>
          </cell>
          <cell r="J3984">
            <v>0.44999980926513672</v>
          </cell>
        </row>
        <row r="3985">
          <cell r="E3985">
            <v>0.44999980926513672</v>
          </cell>
          <cell r="H3985">
            <v>0.44999980926513672</v>
          </cell>
          <cell r="I3985">
            <v>0.44999980926513672</v>
          </cell>
          <cell r="J3985">
            <v>0.44999980926513672</v>
          </cell>
        </row>
        <row r="3986">
          <cell r="E3986">
            <v>0.44999980926513672</v>
          </cell>
          <cell r="H3986">
            <v>0.44999980926513672</v>
          </cell>
          <cell r="I3986">
            <v>0.44999980926513672</v>
          </cell>
          <cell r="J3986">
            <v>0.44999980926513672</v>
          </cell>
        </row>
        <row r="3987">
          <cell r="E3987">
            <v>0.44999980926513672</v>
          </cell>
          <cell r="H3987">
            <v>0.44999980926513672</v>
          </cell>
          <cell r="I3987">
            <v>0.44999980926513672</v>
          </cell>
          <cell r="J3987">
            <v>0.44999980926513672</v>
          </cell>
        </row>
        <row r="3988">
          <cell r="E3988">
            <v>0.44999980926513672</v>
          </cell>
          <cell r="H3988">
            <v>0.44999980926513672</v>
          </cell>
          <cell r="I3988">
            <v>0.44999980926513672</v>
          </cell>
          <cell r="J3988">
            <v>0.44999980926513672</v>
          </cell>
        </row>
        <row r="3989">
          <cell r="E3989">
            <v>0.44999980926513672</v>
          </cell>
          <cell r="H3989">
            <v>0.44999980926513672</v>
          </cell>
          <cell r="I3989">
            <v>0.44999980926513672</v>
          </cell>
          <cell r="J3989">
            <v>0.44999980926513672</v>
          </cell>
        </row>
        <row r="3990">
          <cell r="E3990">
            <v>0.44999980926513672</v>
          </cell>
          <cell r="H3990">
            <v>0.44999980926513672</v>
          </cell>
          <cell r="I3990">
            <v>0.44999980926513672</v>
          </cell>
          <cell r="J3990">
            <v>0.44999980926513672</v>
          </cell>
        </row>
        <row r="3991">
          <cell r="E3991">
            <v>0.44999980926513672</v>
          </cell>
          <cell r="H3991">
            <v>0.44999980926513672</v>
          </cell>
          <cell r="I3991">
            <v>0.44999980926513672</v>
          </cell>
          <cell r="J3991">
            <v>0.44999980926513672</v>
          </cell>
        </row>
        <row r="3992">
          <cell r="E3992">
            <v>0.44999980926513672</v>
          </cell>
          <cell r="H3992">
            <v>0.44999980926513672</v>
          </cell>
          <cell r="I3992">
            <v>0.44999980926513672</v>
          </cell>
          <cell r="J3992">
            <v>0.44999980926513672</v>
          </cell>
        </row>
        <row r="3993">
          <cell r="E3993">
            <v>0.44999980926513672</v>
          </cell>
          <cell r="H3993">
            <v>0.44999980926513672</v>
          </cell>
          <cell r="I3993">
            <v>0.44999980926513672</v>
          </cell>
          <cell r="J3993">
            <v>0.44999980926513672</v>
          </cell>
        </row>
        <row r="3994">
          <cell r="E3994">
            <v>0.44999980926513672</v>
          </cell>
          <cell r="H3994">
            <v>0.44999980926513672</v>
          </cell>
          <cell r="I3994">
            <v>0.44999980926513672</v>
          </cell>
          <cell r="J3994">
            <v>0.44999980926513672</v>
          </cell>
        </row>
        <row r="3995">
          <cell r="E3995">
            <v>0.44999980926513672</v>
          </cell>
          <cell r="H3995">
            <v>0.44999980926513672</v>
          </cell>
          <cell r="I3995">
            <v>0.44999980926513672</v>
          </cell>
          <cell r="J3995">
            <v>0.44999980926513672</v>
          </cell>
        </row>
        <row r="3996">
          <cell r="E3996">
            <v>0.44999980926513672</v>
          </cell>
          <cell r="H3996">
            <v>0.44999980926513672</v>
          </cell>
          <cell r="I3996">
            <v>0.44999980926513672</v>
          </cell>
          <cell r="J3996">
            <v>0.44999980926513672</v>
          </cell>
        </row>
        <row r="3997">
          <cell r="E3997">
            <v>0.44999980926513672</v>
          </cell>
          <cell r="H3997">
            <v>0.44999980926513672</v>
          </cell>
          <cell r="I3997">
            <v>0.44999980926513672</v>
          </cell>
          <cell r="J3997">
            <v>0.44999980926513672</v>
          </cell>
        </row>
        <row r="3998">
          <cell r="E3998">
            <v>0.44999980926513672</v>
          </cell>
          <cell r="H3998">
            <v>0.44999980926513672</v>
          </cell>
          <cell r="I3998">
            <v>0.44999980926513672</v>
          </cell>
          <cell r="J3998">
            <v>0.44999980926513672</v>
          </cell>
        </row>
        <row r="3999">
          <cell r="E3999">
            <v>0.44999980926513672</v>
          </cell>
          <cell r="H3999">
            <v>0.44999980926513672</v>
          </cell>
          <cell r="I3999">
            <v>0.44999980926513672</v>
          </cell>
          <cell r="J3999">
            <v>0.44999980926513672</v>
          </cell>
        </row>
        <row r="4000">
          <cell r="E4000">
            <v>0.44999980926513672</v>
          </cell>
          <cell r="H4000">
            <v>0.44999980926513672</v>
          </cell>
          <cell r="I4000">
            <v>0.44999980926513672</v>
          </cell>
          <cell r="J4000">
            <v>0.44999980926513672</v>
          </cell>
        </row>
        <row r="4001">
          <cell r="E4001">
            <v>0.44999980926513672</v>
          </cell>
          <cell r="H4001">
            <v>0.44999980926513672</v>
          </cell>
          <cell r="I4001">
            <v>0.44999980926513672</v>
          </cell>
          <cell r="J4001">
            <v>0.44999980926513672</v>
          </cell>
        </row>
        <row r="4002">
          <cell r="E4002">
            <v>0.44999980926513672</v>
          </cell>
          <cell r="H4002">
            <v>0.44999980926513672</v>
          </cell>
          <cell r="I4002">
            <v>0.44999980926513672</v>
          </cell>
          <cell r="J4002">
            <v>0.44999980926513672</v>
          </cell>
        </row>
        <row r="4003">
          <cell r="E4003">
            <v>0.44999980926513672</v>
          </cell>
          <cell r="H4003">
            <v>0.44999980926513672</v>
          </cell>
          <cell r="I4003">
            <v>0.44999980926513672</v>
          </cell>
          <cell r="J4003">
            <v>0.44999980926513672</v>
          </cell>
        </row>
        <row r="4004">
          <cell r="E4004">
            <v>0.44999980926513672</v>
          </cell>
          <cell r="H4004">
            <v>0.44999980926513672</v>
          </cell>
          <cell r="I4004">
            <v>0.44999980926513672</v>
          </cell>
          <cell r="J4004">
            <v>0.44999980926513672</v>
          </cell>
        </row>
        <row r="4005">
          <cell r="E4005">
            <v>0.44999980926513672</v>
          </cell>
          <cell r="H4005">
            <v>0.44999980926513672</v>
          </cell>
          <cell r="I4005">
            <v>0.44999980926513672</v>
          </cell>
          <cell r="J4005">
            <v>0.44999980926513672</v>
          </cell>
        </row>
        <row r="4006">
          <cell r="E4006">
            <v>0.44999980926513672</v>
          </cell>
          <cell r="H4006">
            <v>0.44999980926513672</v>
          </cell>
          <cell r="I4006">
            <v>0.44999980926513672</v>
          </cell>
          <cell r="J4006">
            <v>0.44999980926513672</v>
          </cell>
        </row>
        <row r="4007">
          <cell r="E4007">
            <v>0.44999980926513672</v>
          </cell>
          <cell r="H4007">
            <v>0.44999980926513672</v>
          </cell>
          <cell r="I4007">
            <v>0.44999980926513672</v>
          </cell>
          <cell r="J4007">
            <v>0.44999980926513672</v>
          </cell>
        </row>
        <row r="4008">
          <cell r="E4008">
            <v>0.44999980926513672</v>
          </cell>
          <cell r="H4008">
            <v>0.44999980926513672</v>
          </cell>
          <cell r="I4008">
            <v>0.44999980926513672</v>
          </cell>
          <cell r="J4008">
            <v>0.44999980926513672</v>
          </cell>
        </row>
        <row r="4009">
          <cell r="E4009">
            <v>0.44999980926513672</v>
          </cell>
          <cell r="H4009">
            <v>0.44999980926513672</v>
          </cell>
          <cell r="I4009">
            <v>0.44999980926513672</v>
          </cell>
          <cell r="J4009">
            <v>0.44999980926513672</v>
          </cell>
        </row>
        <row r="4010">
          <cell r="E4010">
            <v>0.44999980926513672</v>
          </cell>
          <cell r="H4010">
            <v>0.44999980926513672</v>
          </cell>
          <cell r="I4010">
            <v>0.44999980926513672</v>
          </cell>
          <cell r="J4010">
            <v>0.44999980926513672</v>
          </cell>
        </row>
        <row r="4011">
          <cell r="E4011">
            <v>0.44999980926513672</v>
          </cell>
          <cell r="H4011">
            <v>0.44999980926513672</v>
          </cell>
          <cell r="I4011">
            <v>0.44999980926513672</v>
          </cell>
          <cell r="J4011">
            <v>0.44999980926513672</v>
          </cell>
        </row>
        <row r="4012">
          <cell r="E4012">
            <v>0.44999980926513672</v>
          </cell>
          <cell r="H4012">
            <v>0.44999980926513672</v>
          </cell>
          <cell r="I4012">
            <v>0.44999980926513672</v>
          </cell>
          <cell r="J4012">
            <v>0.44999980926513672</v>
          </cell>
        </row>
        <row r="4013">
          <cell r="E4013">
            <v>0.44999980926513672</v>
          </cell>
          <cell r="H4013">
            <v>0.44999980926513672</v>
          </cell>
          <cell r="I4013">
            <v>0.44999980926513672</v>
          </cell>
          <cell r="J4013">
            <v>0.44999980926513672</v>
          </cell>
        </row>
        <row r="4014">
          <cell r="E4014">
            <v>0.44999980926513672</v>
          </cell>
          <cell r="H4014">
            <v>0.44999980926513672</v>
          </cell>
          <cell r="I4014">
            <v>0.44999980926513672</v>
          </cell>
          <cell r="J4014">
            <v>0.44999980926513672</v>
          </cell>
        </row>
        <row r="4015">
          <cell r="E4015">
            <v>0.44999980926513672</v>
          </cell>
          <cell r="H4015">
            <v>0.44999980926513672</v>
          </cell>
          <cell r="I4015">
            <v>0.44999980926513672</v>
          </cell>
          <cell r="J4015">
            <v>0.44999980926513672</v>
          </cell>
        </row>
        <row r="4016">
          <cell r="E4016">
            <v>0.44999980926513672</v>
          </cell>
          <cell r="H4016">
            <v>0.44999980926513672</v>
          </cell>
          <cell r="I4016">
            <v>0.44999980926513672</v>
          </cell>
          <cell r="J4016">
            <v>0.44999980926513672</v>
          </cell>
        </row>
        <row r="4017">
          <cell r="E4017">
            <v>0.44999980926513672</v>
          </cell>
          <cell r="H4017">
            <v>0.44999980926513672</v>
          </cell>
          <cell r="I4017">
            <v>0.44999980926513672</v>
          </cell>
          <cell r="J4017">
            <v>0.44999980926513672</v>
          </cell>
        </row>
        <row r="4018">
          <cell r="E4018">
            <v>0.44999980926513672</v>
          </cell>
          <cell r="H4018">
            <v>0.44999980926513672</v>
          </cell>
          <cell r="I4018">
            <v>0.44999980926513672</v>
          </cell>
          <cell r="J4018">
            <v>0.44999980926513672</v>
          </cell>
        </row>
        <row r="4019">
          <cell r="E4019">
            <v>0.44999980926513672</v>
          </cell>
          <cell r="H4019">
            <v>0.44999980926513672</v>
          </cell>
          <cell r="I4019">
            <v>0.44999980926513672</v>
          </cell>
          <cell r="J4019">
            <v>0.44999980926513672</v>
          </cell>
        </row>
        <row r="4020">
          <cell r="E4020">
            <v>0.44999980926513672</v>
          </cell>
          <cell r="H4020">
            <v>0.44999980926513672</v>
          </cell>
          <cell r="I4020">
            <v>0.44999980926513672</v>
          </cell>
          <cell r="J4020">
            <v>0.44999980926513672</v>
          </cell>
        </row>
        <row r="4021">
          <cell r="E4021">
            <v>0.44999980926513672</v>
          </cell>
          <cell r="H4021">
            <v>0.44999980926513672</v>
          </cell>
          <cell r="I4021">
            <v>0.44999980926513672</v>
          </cell>
          <cell r="J4021">
            <v>0.44999980926513672</v>
          </cell>
        </row>
        <row r="4022">
          <cell r="E4022">
            <v>0.44999980926513672</v>
          </cell>
          <cell r="H4022">
            <v>0.44999980926513672</v>
          </cell>
          <cell r="I4022">
            <v>0.44999980926513672</v>
          </cell>
          <cell r="J4022">
            <v>0.44999980926513672</v>
          </cell>
        </row>
        <row r="4023">
          <cell r="E4023">
            <v>0.44999980926513672</v>
          </cell>
          <cell r="H4023">
            <v>0.44999980926513672</v>
          </cell>
          <cell r="I4023">
            <v>0.44999980926513672</v>
          </cell>
          <cell r="J4023">
            <v>0.44999980926513672</v>
          </cell>
        </row>
        <row r="4024">
          <cell r="E4024">
            <v>0.44999980926513672</v>
          </cell>
          <cell r="H4024">
            <v>0.44999980926513672</v>
          </cell>
          <cell r="I4024">
            <v>0.44999980926513672</v>
          </cell>
          <cell r="J4024">
            <v>0.44999980926513672</v>
          </cell>
        </row>
        <row r="4025">
          <cell r="E4025">
            <v>0.44999980926513672</v>
          </cell>
          <cell r="H4025">
            <v>0.44999980926513672</v>
          </cell>
          <cell r="I4025">
            <v>0.44999980926513672</v>
          </cell>
          <cell r="J4025">
            <v>0.44999980926513672</v>
          </cell>
        </row>
        <row r="4026">
          <cell r="E4026">
            <v>0.44999980926513672</v>
          </cell>
          <cell r="H4026">
            <v>0.44999980926513672</v>
          </cell>
          <cell r="I4026">
            <v>0.44999980926513672</v>
          </cell>
          <cell r="J4026">
            <v>0.44999980926513672</v>
          </cell>
        </row>
        <row r="4027">
          <cell r="E4027">
            <v>0.44999980926513672</v>
          </cell>
          <cell r="H4027">
            <v>0.44999980926513672</v>
          </cell>
          <cell r="I4027">
            <v>0.44999980926513672</v>
          </cell>
          <cell r="J4027">
            <v>0.44999980926513672</v>
          </cell>
        </row>
        <row r="4028">
          <cell r="E4028">
            <v>0.44999980926513672</v>
          </cell>
          <cell r="H4028">
            <v>0.44999980926513672</v>
          </cell>
          <cell r="I4028">
            <v>0.44999980926513672</v>
          </cell>
          <cell r="J4028">
            <v>0.44999980926513672</v>
          </cell>
        </row>
        <row r="4029">
          <cell r="E4029">
            <v>0.44999980926513672</v>
          </cell>
          <cell r="H4029">
            <v>0.44999980926513672</v>
          </cell>
          <cell r="I4029">
            <v>0.44999980926513672</v>
          </cell>
          <cell r="J4029">
            <v>0.44999980926513672</v>
          </cell>
        </row>
        <row r="4030">
          <cell r="E4030">
            <v>0.44999980926513672</v>
          </cell>
          <cell r="H4030">
            <v>0.44999980926513672</v>
          </cell>
          <cell r="I4030">
            <v>0.44999980926513672</v>
          </cell>
          <cell r="J4030">
            <v>0.44999980926513672</v>
          </cell>
        </row>
        <row r="4031">
          <cell r="E4031">
            <v>0.44999980926513672</v>
          </cell>
          <cell r="H4031">
            <v>0.44999980926513672</v>
          </cell>
          <cell r="I4031">
            <v>0.44999980926513672</v>
          </cell>
          <cell r="J4031">
            <v>0.44999980926513672</v>
          </cell>
        </row>
        <row r="4032">
          <cell r="E4032">
            <v>0.44999980926513672</v>
          </cell>
          <cell r="H4032">
            <v>0.44999980926513672</v>
          </cell>
          <cell r="I4032">
            <v>0.44999980926513672</v>
          </cell>
          <cell r="J4032">
            <v>0.44999980926513672</v>
          </cell>
        </row>
        <row r="4033">
          <cell r="E4033">
            <v>0.44999980926513672</v>
          </cell>
          <cell r="H4033">
            <v>0.44999980926513672</v>
          </cell>
          <cell r="I4033">
            <v>0.44999980926513672</v>
          </cell>
          <cell r="J4033">
            <v>0.44999980926513672</v>
          </cell>
        </row>
        <row r="4034">
          <cell r="E4034">
            <v>0.44999980926513672</v>
          </cell>
          <cell r="H4034">
            <v>0.44999980926513672</v>
          </cell>
          <cell r="I4034">
            <v>0.44999980926513672</v>
          </cell>
          <cell r="J4034">
            <v>0.44999980926513672</v>
          </cell>
        </row>
        <row r="4035">
          <cell r="E4035">
            <v>0.44999980926513672</v>
          </cell>
          <cell r="H4035">
            <v>0.44999980926513672</v>
          </cell>
          <cell r="I4035">
            <v>0.44999980926513672</v>
          </cell>
          <cell r="J4035">
            <v>0.44999980926513672</v>
          </cell>
        </row>
        <row r="4036">
          <cell r="E4036">
            <v>0.44999980926513672</v>
          </cell>
          <cell r="H4036">
            <v>0.44999980926513672</v>
          </cell>
          <cell r="I4036">
            <v>0.44999980926513672</v>
          </cell>
          <cell r="J4036">
            <v>0.44999980926513672</v>
          </cell>
        </row>
        <row r="4037">
          <cell r="E4037">
            <v>0.44999980926513672</v>
          </cell>
          <cell r="H4037">
            <v>0.44999980926513672</v>
          </cell>
          <cell r="I4037">
            <v>0.44999980926513672</v>
          </cell>
          <cell r="J4037">
            <v>0.44999980926513672</v>
          </cell>
        </row>
        <row r="4038">
          <cell r="E4038">
            <v>0.44999980926513672</v>
          </cell>
          <cell r="H4038">
            <v>0.44999980926513672</v>
          </cell>
          <cell r="I4038">
            <v>0.44999980926513672</v>
          </cell>
          <cell r="J4038">
            <v>0.44999980926513672</v>
          </cell>
        </row>
        <row r="4039">
          <cell r="E4039">
            <v>0.44999980926513672</v>
          </cell>
          <cell r="H4039">
            <v>0.44999980926513672</v>
          </cell>
          <cell r="I4039">
            <v>0.44999980926513672</v>
          </cell>
          <cell r="J4039">
            <v>0.44999980926513672</v>
          </cell>
        </row>
        <row r="4040">
          <cell r="E4040">
            <v>0.44999980926513672</v>
          </cell>
          <cell r="H4040">
            <v>0.44999980926513672</v>
          </cell>
          <cell r="I4040">
            <v>0.44999980926513672</v>
          </cell>
          <cell r="J4040">
            <v>0.44999980926513672</v>
          </cell>
        </row>
        <row r="4041">
          <cell r="E4041">
            <v>0.44999980926513672</v>
          </cell>
          <cell r="H4041">
            <v>0.44999980926513672</v>
          </cell>
          <cell r="I4041">
            <v>0.44999980926513672</v>
          </cell>
          <cell r="J4041">
            <v>0.44999980926513672</v>
          </cell>
        </row>
        <row r="4042">
          <cell r="E4042">
            <v>0.44999980926513672</v>
          </cell>
          <cell r="H4042">
            <v>0.44999980926513672</v>
          </cell>
          <cell r="I4042">
            <v>0.44999980926513672</v>
          </cell>
          <cell r="J4042">
            <v>0.44999980926513672</v>
          </cell>
        </row>
        <row r="4043">
          <cell r="E4043">
            <v>0.44999980926513672</v>
          </cell>
          <cell r="H4043">
            <v>0.44999980926513672</v>
          </cell>
          <cell r="I4043">
            <v>0.44999980926513672</v>
          </cell>
          <cell r="J4043">
            <v>0.44999980926513672</v>
          </cell>
        </row>
        <row r="4044">
          <cell r="E4044">
            <v>0.44999980926513672</v>
          </cell>
          <cell r="H4044">
            <v>0.44999980926513672</v>
          </cell>
          <cell r="I4044">
            <v>0.44999980926513672</v>
          </cell>
          <cell r="J4044">
            <v>0.44999980926513672</v>
          </cell>
        </row>
        <row r="4045">
          <cell r="E4045">
            <v>0.44999980926513672</v>
          </cell>
          <cell r="H4045">
            <v>0.44999980926513672</v>
          </cell>
          <cell r="I4045">
            <v>0.44999980926513672</v>
          </cell>
          <cell r="J4045">
            <v>0.44999980926513672</v>
          </cell>
        </row>
        <row r="4046">
          <cell r="E4046">
            <v>0.44999980926513672</v>
          </cell>
          <cell r="H4046">
            <v>0.44999980926513672</v>
          </cell>
          <cell r="I4046">
            <v>0.44999980926513672</v>
          </cell>
          <cell r="J4046">
            <v>0.44999980926513672</v>
          </cell>
        </row>
        <row r="4047">
          <cell r="E4047">
            <v>0.44999980926513672</v>
          </cell>
          <cell r="H4047">
            <v>0.44999980926513672</v>
          </cell>
          <cell r="I4047">
            <v>0.44999980926513672</v>
          </cell>
          <cell r="J4047">
            <v>0.44999980926513672</v>
          </cell>
        </row>
        <row r="4048">
          <cell r="E4048">
            <v>0.44999980926513672</v>
          </cell>
          <cell r="H4048">
            <v>0.44999980926513672</v>
          </cell>
          <cell r="I4048">
            <v>0.44999980926513672</v>
          </cell>
          <cell r="J4048">
            <v>0.44999980926513672</v>
          </cell>
        </row>
        <row r="4049">
          <cell r="E4049">
            <v>0.44999980926513672</v>
          </cell>
          <cell r="H4049">
            <v>0.44999980926513672</v>
          </cell>
          <cell r="I4049">
            <v>0.44999980926513672</v>
          </cell>
          <cell r="J4049">
            <v>0.44999980926513672</v>
          </cell>
        </row>
        <row r="4050">
          <cell r="E4050">
            <v>0.44999980926513672</v>
          </cell>
          <cell r="H4050">
            <v>0.44999980926513672</v>
          </cell>
          <cell r="I4050">
            <v>0.44999980926513672</v>
          </cell>
          <cell r="J4050">
            <v>0.44999980926513672</v>
          </cell>
        </row>
        <row r="4051">
          <cell r="E4051">
            <v>0.44999980926513672</v>
          </cell>
          <cell r="H4051">
            <v>0.44999980926513672</v>
          </cell>
          <cell r="I4051">
            <v>0.44999980926513672</v>
          </cell>
          <cell r="J4051">
            <v>0.44999980926513672</v>
          </cell>
        </row>
        <row r="4052">
          <cell r="E4052">
            <v>0.44999980926513672</v>
          </cell>
          <cell r="H4052">
            <v>0.44999980926513672</v>
          </cell>
          <cell r="I4052">
            <v>0.44999980926513672</v>
          </cell>
          <cell r="J4052">
            <v>0.44999980926513672</v>
          </cell>
        </row>
        <row r="4053">
          <cell r="E4053">
            <v>0.44999980926513672</v>
          </cell>
          <cell r="H4053">
            <v>0.44999980926513672</v>
          </cell>
          <cell r="I4053">
            <v>0.44999980926513672</v>
          </cell>
          <cell r="J4053">
            <v>0.44999980926513672</v>
          </cell>
        </row>
        <row r="4054">
          <cell r="E4054">
            <v>0.44999980926513672</v>
          </cell>
          <cell r="H4054">
            <v>0.44999980926513672</v>
          </cell>
          <cell r="I4054">
            <v>0.44999980926513672</v>
          </cell>
          <cell r="J4054">
            <v>0.44999980926513672</v>
          </cell>
        </row>
        <row r="4055">
          <cell r="E4055">
            <v>0.44999980926513672</v>
          </cell>
          <cell r="H4055">
            <v>0.44999980926513672</v>
          </cell>
          <cell r="I4055">
            <v>0.44999980926513672</v>
          </cell>
          <cell r="J4055">
            <v>0.44999980926513672</v>
          </cell>
        </row>
        <row r="4056">
          <cell r="E4056">
            <v>0.44999980926513672</v>
          </cell>
          <cell r="H4056">
            <v>0.44999980926513672</v>
          </cell>
          <cell r="I4056">
            <v>0.44999980926513672</v>
          </cell>
          <cell r="J4056">
            <v>0.44999980926513672</v>
          </cell>
        </row>
        <row r="4057">
          <cell r="E4057">
            <v>0.44999980926513672</v>
          </cell>
          <cell r="H4057">
            <v>0.44999980926513672</v>
          </cell>
          <cell r="I4057">
            <v>0.44999980926513672</v>
          </cell>
          <cell r="J4057">
            <v>0.44999980926513672</v>
          </cell>
        </row>
        <row r="4058">
          <cell r="E4058">
            <v>0.44999980926513672</v>
          </cell>
          <cell r="H4058">
            <v>0.44999980926513672</v>
          </cell>
          <cell r="I4058">
            <v>0.44999980926513672</v>
          </cell>
          <cell r="J4058">
            <v>0.44999980926513672</v>
          </cell>
        </row>
        <row r="4059">
          <cell r="E4059">
            <v>0.44999980926513672</v>
          </cell>
          <cell r="H4059">
            <v>0.44999980926513672</v>
          </cell>
          <cell r="I4059">
            <v>0.44999980926513672</v>
          </cell>
          <cell r="J4059">
            <v>0.44999980926513672</v>
          </cell>
        </row>
        <row r="4060">
          <cell r="E4060">
            <v>0.44999980926513672</v>
          </cell>
          <cell r="H4060">
            <v>0.44999980926513672</v>
          </cell>
          <cell r="I4060">
            <v>0.44999980926513672</v>
          </cell>
          <cell r="J4060">
            <v>0.44999980926513672</v>
          </cell>
        </row>
        <row r="4061">
          <cell r="E4061">
            <v>0.44999980926513672</v>
          </cell>
          <cell r="H4061">
            <v>0.44999980926513672</v>
          </cell>
          <cell r="I4061">
            <v>0.44999980926513672</v>
          </cell>
          <cell r="J4061">
            <v>0.44999980926513672</v>
          </cell>
        </row>
        <row r="4062">
          <cell r="E4062">
            <v>0.44999980926513672</v>
          </cell>
          <cell r="H4062">
            <v>0.44999980926513672</v>
          </cell>
          <cell r="I4062">
            <v>0.44999980926513672</v>
          </cell>
          <cell r="J4062">
            <v>0.44999980926513672</v>
          </cell>
        </row>
        <row r="4063">
          <cell r="E4063">
            <v>0.44999980926513672</v>
          </cell>
          <cell r="H4063">
            <v>0.44999980926513672</v>
          </cell>
          <cell r="I4063">
            <v>0.44999980926513672</v>
          </cell>
          <cell r="J4063">
            <v>0.44999980926513672</v>
          </cell>
        </row>
        <row r="4064">
          <cell r="E4064">
            <v>0.44999980926513672</v>
          </cell>
          <cell r="H4064">
            <v>0.44999980926513672</v>
          </cell>
          <cell r="I4064">
            <v>0.44999980926513672</v>
          </cell>
          <cell r="J4064">
            <v>0.44999980926513672</v>
          </cell>
        </row>
        <row r="4065">
          <cell r="E4065">
            <v>0.44999980926513672</v>
          </cell>
          <cell r="H4065">
            <v>0.44999980926513672</v>
          </cell>
          <cell r="I4065">
            <v>0.44999980926513672</v>
          </cell>
          <cell r="J4065">
            <v>0.44999980926513672</v>
          </cell>
        </row>
        <row r="4066">
          <cell r="E4066">
            <v>0.44999980926513672</v>
          </cell>
          <cell r="H4066">
            <v>0.44999980926513672</v>
          </cell>
          <cell r="I4066">
            <v>0.44999980926513672</v>
          </cell>
          <cell r="J4066">
            <v>0.44999980926513672</v>
          </cell>
        </row>
        <row r="4067">
          <cell r="E4067">
            <v>0.44999980926513672</v>
          </cell>
          <cell r="H4067">
            <v>0.44999980926513672</v>
          </cell>
          <cell r="I4067">
            <v>0.44999980926513672</v>
          </cell>
          <cell r="J4067">
            <v>0.44999980926513672</v>
          </cell>
        </row>
        <row r="4068">
          <cell r="E4068">
            <v>0.44999980926513672</v>
          </cell>
          <cell r="H4068">
            <v>0.44999980926513672</v>
          </cell>
          <cell r="I4068">
            <v>0.44999980926513672</v>
          </cell>
          <cell r="J4068">
            <v>0.44999980926513672</v>
          </cell>
        </row>
        <row r="4069">
          <cell r="E4069">
            <v>0.44999980926513672</v>
          </cell>
          <cell r="H4069">
            <v>0.44999980926513672</v>
          </cell>
          <cell r="I4069">
            <v>0.44999980926513672</v>
          </cell>
          <cell r="J4069">
            <v>0.44999980926513672</v>
          </cell>
        </row>
        <row r="4070">
          <cell r="E4070">
            <v>0.44999980926513672</v>
          </cell>
          <cell r="H4070">
            <v>0.44999980926513672</v>
          </cell>
          <cell r="I4070">
            <v>0.44999980926513672</v>
          </cell>
          <cell r="J4070">
            <v>0.44999980926513672</v>
          </cell>
        </row>
        <row r="4071">
          <cell r="E4071">
            <v>0.44999980926513672</v>
          </cell>
          <cell r="H4071">
            <v>0.44999980926513672</v>
          </cell>
          <cell r="I4071">
            <v>0.44999980926513672</v>
          </cell>
          <cell r="J4071">
            <v>0.44999980926513672</v>
          </cell>
        </row>
        <row r="4072">
          <cell r="E4072">
            <v>0.44999980926513672</v>
          </cell>
          <cell r="H4072">
            <v>0.44999980926513672</v>
          </cell>
          <cell r="I4072">
            <v>0.44999980926513672</v>
          </cell>
          <cell r="J4072">
            <v>0.44999980926513672</v>
          </cell>
        </row>
        <row r="4073">
          <cell r="E4073">
            <v>0.44999980926513672</v>
          </cell>
          <cell r="H4073">
            <v>0.44999980926513672</v>
          </cell>
          <cell r="I4073">
            <v>0.44999980926513672</v>
          </cell>
          <cell r="J4073">
            <v>0.44999980926513672</v>
          </cell>
        </row>
        <row r="4074">
          <cell r="E4074">
            <v>0.44999980926513672</v>
          </cell>
          <cell r="H4074">
            <v>0.44999980926513672</v>
          </cell>
          <cell r="I4074">
            <v>0.44999980926513672</v>
          </cell>
          <cell r="J4074">
            <v>0.44999980926513672</v>
          </cell>
        </row>
        <row r="4075">
          <cell r="E4075">
            <v>0.44999980926513672</v>
          </cell>
          <cell r="H4075">
            <v>0.44999980926513672</v>
          </cell>
          <cell r="I4075">
            <v>0.44999980926513672</v>
          </cell>
          <cell r="J4075">
            <v>0.44999980926513672</v>
          </cell>
        </row>
        <row r="4076">
          <cell r="E4076">
            <v>0.44999980926513672</v>
          </cell>
          <cell r="H4076">
            <v>0.44999980926513672</v>
          </cell>
          <cell r="I4076">
            <v>0.44999980926513672</v>
          </cell>
          <cell r="J4076">
            <v>0.44999980926513672</v>
          </cell>
        </row>
        <row r="4077">
          <cell r="E4077">
            <v>0.44999980926513672</v>
          </cell>
          <cell r="H4077">
            <v>0.44999980926513672</v>
          </cell>
          <cell r="I4077">
            <v>0.44999980926513672</v>
          </cell>
          <cell r="J4077">
            <v>0.44999980926513672</v>
          </cell>
        </row>
        <row r="4078">
          <cell r="E4078">
            <v>0.44999980926513672</v>
          </cell>
          <cell r="H4078">
            <v>0.44999980926513672</v>
          </cell>
          <cell r="I4078">
            <v>0.44999980926513672</v>
          </cell>
          <cell r="J4078">
            <v>0.44999980926513672</v>
          </cell>
        </row>
        <row r="4079">
          <cell r="E4079">
            <v>0.44999980926513672</v>
          </cell>
          <cell r="H4079">
            <v>0.44999980926513672</v>
          </cell>
          <cell r="I4079">
            <v>0.44999980926513672</v>
          </cell>
          <cell r="J4079">
            <v>0.44999980926513672</v>
          </cell>
        </row>
        <row r="4080">
          <cell r="E4080">
            <v>0.44999980926513672</v>
          </cell>
          <cell r="H4080">
            <v>0.44999980926513672</v>
          </cell>
          <cell r="I4080">
            <v>0.44999980926513672</v>
          </cell>
          <cell r="J4080">
            <v>0.44999980926513672</v>
          </cell>
        </row>
        <row r="4081">
          <cell r="E4081">
            <v>0.44999980926513672</v>
          </cell>
          <cell r="H4081">
            <v>0.44999980926513672</v>
          </cell>
          <cell r="I4081">
            <v>0.44999980926513672</v>
          </cell>
          <cell r="J4081">
            <v>0.44999980926513672</v>
          </cell>
        </row>
        <row r="4082">
          <cell r="E4082">
            <v>0.44999980926513672</v>
          </cell>
          <cell r="H4082">
            <v>0.44999980926513672</v>
          </cell>
          <cell r="I4082">
            <v>0.44999980926513672</v>
          </cell>
          <cell r="J4082">
            <v>0.44999980926513672</v>
          </cell>
        </row>
        <row r="4083">
          <cell r="E4083">
            <v>0.44999980926513672</v>
          </cell>
          <cell r="H4083">
            <v>0.44999980926513672</v>
          </cell>
          <cell r="I4083">
            <v>0.44999980926513672</v>
          </cell>
          <cell r="J4083">
            <v>0.44999980926513672</v>
          </cell>
        </row>
        <row r="4084">
          <cell r="E4084">
            <v>0.44999980926513672</v>
          </cell>
          <cell r="H4084">
            <v>0.44999980926513672</v>
          </cell>
          <cell r="I4084">
            <v>0.44999980926513672</v>
          </cell>
          <cell r="J4084">
            <v>0.44999980926513672</v>
          </cell>
        </row>
        <row r="4085">
          <cell r="E4085">
            <v>0.44999980926513672</v>
          </cell>
          <cell r="H4085">
            <v>0.44999980926513672</v>
          </cell>
          <cell r="I4085">
            <v>0.44999980926513672</v>
          </cell>
          <cell r="J4085">
            <v>0.44999980926513672</v>
          </cell>
        </row>
        <row r="4086">
          <cell r="E4086">
            <v>0.44999980926513672</v>
          </cell>
          <cell r="H4086">
            <v>0.44999980926513672</v>
          </cell>
          <cell r="I4086">
            <v>0.44999980926513672</v>
          </cell>
          <cell r="J4086">
            <v>0.44999980926513672</v>
          </cell>
        </row>
        <row r="4087">
          <cell r="E4087">
            <v>0.44999980926513672</v>
          </cell>
          <cell r="H4087">
            <v>0.44999980926513672</v>
          </cell>
          <cell r="I4087">
            <v>0.44999980926513672</v>
          </cell>
          <cell r="J4087">
            <v>0.44999980926513672</v>
          </cell>
        </row>
        <row r="4088">
          <cell r="E4088">
            <v>0.44999980926513672</v>
          </cell>
          <cell r="H4088">
            <v>0.44999980926513672</v>
          </cell>
          <cell r="I4088">
            <v>0.44999980926513672</v>
          </cell>
          <cell r="J4088">
            <v>0.44999980926513672</v>
          </cell>
        </row>
        <row r="4089">
          <cell r="E4089">
            <v>0.44999980926513672</v>
          </cell>
          <cell r="H4089">
            <v>0.44999980926513672</v>
          </cell>
          <cell r="I4089">
            <v>0.44999980926513672</v>
          </cell>
          <cell r="J4089">
            <v>0.44999980926513672</v>
          </cell>
        </row>
        <row r="4090">
          <cell r="E4090">
            <v>0.44999980926513672</v>
          </cell>
          <cell r="H4090">
            <v>0.44999980926513672</v>
          </cell>
          <cell r="I4090">
            <v>0.44999980926513672</v>
          </cell>
          <cell r="J4090">
            <v>0.44999980926513672</v>
          </cell>
        </row>
        <row r="4091">
          <cell r="E4091">
            <v>0.44999980926513672</v>
          </cell>
          <cell r="H4091">
            <v>0.44999980926513672</v>
          </cell>
          <cell r="I4091">
            <v>0.44999980926513672</v>
          </cell>
          <cell r="J4091">
            <v>0.44999980926513672</v>
          </cell>
        </row>
        <row r="4092">
          <cell r="E4092">
            <v>0.44999980926513672</v>
          </cell>
          <cell r="H4092">
            <v>0.44999980926513672</v>
          </cell>
          <cell r="I4092">
            <v>0.44999980926513672</v>
          </cell>
          <cell r="J4092">
            <v>0.44999980926513672</v>
          </cell>
        </row>
        <row r="4093">
          <cell r="E4093">
            <v>0.44999980926513672</v>
          </cell>
          <cell r="H4093">
            <v>0.44999980926513672</v>
          </cell>
          <cell r="I4093">
            <v>0.44999980926513672</v>
          </cell>
          <cell r="J4093">
            <v>0.44999980926513672</v>
          </cell>
        </row>
        <row r="4094">
          <cell r="E4094">
            <v>0.44999980926513672</v>
          </cell>
          <cell r="H4094">
            <v>0.44999980926513672</v>
          </cell>
          <cell r="I4094">
            <v>0.44999980926513672</v>
          </cell>
          <cell r="J4094">
            <v>0.44999980926513672</v>
          </cell>
        </row>
        <row r="4095">
          <cell r="E4095">
            <v>0.44999980926513672</v>
          </cell>
          <cell r="H4095">
            <v>0.44999980926513672</v>
          </cell>
          <cell r="I4095">
            <v>0.44999980926513672</v>
          </cell>
          <cell r="J4095">
            <v>0.44999980926513672</v>
          </cell>
        </row>
        <row r="4096">
          <cell r="E4096">
            <v>0.44999980926513672</v>
          </cell>
          <cell r="H4096">
            <v>0.44999980926513672</v>
          </cell>
          <cell r="I4096">
            <v>0.44999980926513672</v>
          </cell>
          <cell r="J4096">
            <v>0.44999980926513672</v>
          </cell>
        </row>
        <row r="4097">
          <cell r="E4097">
            <v>0.44999980926513672</v>
          </cell>
          <cell r="H4097">
            <v>0.44999980926513672</v>
          </cell>
          <cell r="I4097">
            <v>0.44999980926513672</v>
          </cell>
          <cell r="J4097">
            <v>0.44999980926513672</v>
          </cell>
        </row>
        <row r="4098">
          <cell r="E4098">
            <v>0.44999980926513672</v>
          </cell>
          <cell r="H4098">
            <v>0.44999980926513672</v>
          </cell>
          <cell r="I4098">
            <v>0.44999980926513672</v>
          </cell>
          <cell r="J4098">
            <v>0.44999980926513672</v>
          </cell>
        </row>
        <row r="4099">
          <cell r="E4099">
            <v>0.44999980926513672</v>
          </cell>
          <cell r="H4099">
            <v>0.44999980926513672</v>
          </cell>
          <cell r="I4099">
            <v>0.44999980926513672</v>
          </cell>
          <cell r="J4099">
            <v>0.44999980926513672</v>
          </cell>
        </row>
        <row r="4100">
          <cell r="E4100">
            <v>0.44999980926513672</v>
          </cell>
          <cell r="H4100">
            <v>0.44999980926513672</v>
          </cell>
          <cell r="I4100">
            <v>0.44999980926513672</v>
          </cell>
          <cell r="J4100">
            <v>0.44999980926513672</v>
          </cell>
        </row>
        <row r="4101">
          <cell r="E4101">
            <v>0.44999980926513672</v>
          </cell>
          <cell r="H4101">
            <v>0.44999980926513672</v>
          </cell>
          <cell r="I4101">
            <v>0.44999980926513672</v>
          </cell>
          <cell r="J4101">
            <v>0.44999980926513672</v>
          </cell>
        </row>
        <row r="4102">
          <cell r="E4102">
            <v>0.44999980926513672</v>
          </cell>
          <cell r="H4102">
            <v>0.44999980926513672</v>
          </cell>
          <cell r="I4102">
            <v>0.44999980926513672</v>
          </cell>
          <cell r="J4102">
            <v>0.44999980926513672</v>
          </cell>
        </row>
        <row r="4103">
          <cell r="E4103">
            <v>0.44999980926513672</v>
          </cell>
          <cell r="H4103">
            <v>0.44999980926513672</v>
          </cell>
          <cell r="I4103">
            <v>0.44999980926513672</v>
          </cell>
          <cell r="J4103">
            <v>0.44999980926513672</v>
          </cell>
        </row>
        <row r="4104">
          <cell r="E4104">
            <v>0.44999980926513672</v>
          </cell>
          <cell r="H4104">
            <v>0.44999980926513672</v>
          </cell>
          <cell r="I4104">
            <v>0.44999980926513672</v>
          </cell>
          <cell r="J4104">
            <v>0.44999980926513672</v>
          </cell>
        </row>
        <row r="4105">
          <cell r="E4105">
            <v>0.44999980926513672</v>
          </cell>
          <cell r="H4105">
            <v>0.44999980926513672</v>
          </cell>
          <cell r="I4105">
            <v>0.44999980926513672</v>
          </cell>
          <cell r="J4105">
            <v>0.44999980926513672</v>
          </cell>
        </row>
        <row r="4106">
          <cell r="E4106">
            <v>0.44999980926513672</v>
          </cell>
          <cell r="H4106">
            <v>0.44999980926513672</v>
          </cell>
          <cell r="I4106">
            <v>0.44999980926513672</v>
          </cell>
          <cell r="J4106">
            <v>0.44999980926513672</v>
          </cell>
        </row>
        <row r="4107">
          <cell r="E4107">
            <v>0.44999980926513672</v>
          </cell>
          <cell r="H4107">
            <v>0.44999980926513672</v>
          </cell>
          <cell r="I4107">
            <v>0.44999980926513672</v>
          </cell>
          <cell r="J4107">
            <v>0.44999980926513672</v>
          </cell>
        </row>
        <row r="4108">
          <cell r="E4108">
            <v>0.44999980926513672</v>
          </cell>
          <cell r="H4108">
            <v>0.44999980926513672</v>
          </cell>
          <cell r="I4108">
            <v>0.44999980926513672</v>
          </cell>
          <cell r="J4108">
            <v>0.44999980926513672</v>
          </cell>
        </row>
        <row r="4109">
          <cell r="E4109">
            <v>0.44999980926513672</v>
          </cell>
          <cell r="H4109">
            <v>0.44999980926513672</v>
          </cell>
          <cell r="I4109">
            <v>0.44999980926513672</v>
          </cell>
          <cell r="J4109">
            <v>0.44999980926513672</v>
          </cell>
        </row>
        <row r="4110">
          <cell r="E4110">
            <v>0.44999980926513672</v>
          </cell>
          <cell r="H4110">
            <v>0.44999980926513672</v>
          </cell>
          <cell r="I4110">
            <v>0.44999980926513672</v>
          </cell>
          <cell r="J4110">
            <v>0.44999980926513672</v>
          </cell>
        </row>
        <row r="4111">
          <cell r="E4111">
            <v>0.44999980926513672</v>
          </cell>
          <cell r="H4111">
            <v>0.44999980926513672</v>
          </cell>
          <cell r="I4111">
            <v>0.44999980926513672</v>
          </cell>
          <cell r="J4111">
            <v>0.44999980926513672</v>
          </cell>
        </row>
        <row r="4112">
          <cell r="E4112">
            <v>0.44999980926513672</v>
          </cell>
          <cell r="H4112">
            <v>0.44999980926513672</v>
          </cell>
          <cell r="I4112">
            <v>0.44999980926513672</v>
          </cell>
          <cell r="J4112">
            <v>0.44999980926513672</v>
          </cell>
        </row>
        <row r="4113">
          <cell r="E4113">
            <v>0.44999980926513672</v>
          </cell>
          <cell r="H4113">
            <v>0.44999980926513672</v>
          </cell>
          <cell r="I4113">
            <v>0.44999980926513672</v>
          </cell>
          <cell r="J4113">
            <v>0.44999980926513672</v>
          </cell>
        </row>
        <row r="4114">
          <cell r="E4114">
            <v>0.44999980926513672</v>
          </cell>
          <cell r="H4114">
            <v>0.44999980926513672</v>
          </cell>
          <cell r="I4114">
            <v>0.44999980926513672</v>
          </cell>
          <cell r="J4114">
            <v>0.44999980926513672</v>
          </cell>
        </row>
        <row r="4115">
          <cell r="E4115">
            <v>0.44999980926513672</v>
          </cell>
          <cell r="H4115">
            <v>0.44999980926513672</v>
          </cell>
          <cell r="I4115">
            <v>0.44999980926513672</v>
          </cell>
          <cell r="J4115">
            <v>0.44999980926513672</v>
          </cell>
        </row>
        <row r="4116">
          <cell r="E4116">
            <v>0.44999980926513672</v>
          </cell>
          <cell r="H4116">
            <v>0.44999980926513672</v>
          </cell>
          <cell r="I4116">
            <v>0.44999980926513672</v>
          </cell>
          <cell r="J4116">
            <v>0.44999980926513672</v>
          </cell>
        </row>
        <row r="4117">
          <cell r="E4117">
            <v>0.44999980926513672</v>
          </cell>
          <cell r="H4117">
            <v>0.44999980926513672</v>
          </cell>
          <cell r="I4117">
            <v>0.44999980926513672</v>
          </cell>
          <cell r="J4117">
            <v>0.44999980926513672</v>
          </cell>
        </row>
        <row r="4118">
          <cell r="E4118">
            <v>0.44999980926513672</v>
          </cell>
          <cell r="H4118">
            <v>0.44999980926513672</v>
          </cell>
          <cell r="I4118">
            <v>0.44999980926513672</v>
          </cell>
          <cell r="J4118">
            <v>0.44999980926513672</v>
          </cell>
        </row>
        <row r="4119">
          <cell r="E4119">
            <v>0.44999980926513672</v>
          </cell>
          <cell r="H4119">
            <v>0.44999980926513672</v>
          </cell>
          <cell r="I4119">
            <v>0.44999980926513672</v>
          </cell>
          <cell r="J4119">
            <v>0.44999980926513672</v>
          </cell>
        </row>
        <row r="4120">
          <cell r="E4120">
            <v>0.44999980926513672</v>
          </cell>
          <cell r="H4120">
            <v>0.44999980926513672</v>
          </cell>
          <cell r="I4120">
            <v>0.44999980926513672</v>
          </cell>
          <cell r="J4120">
            <v>0.44999980926513672</v>
          </cell>
        </row>
        <row r="4121">
          <cell r="E4121">
            <v>0.44999980926513672</v>
          </cell>
          <cell r="H4121">
            <v>0.44999980926513672</v>
          </cell>
          <cell r="I4121">
            <v>0.44999980926513672</v>
          </cell>
          <cell r="J4121">
            <v>0.44999980926513672</v>
          </cell>
        </row>
        <row r="4122">
          <cell r="E4122">
            <v>0.44999980926513672</v>
          </cell>
          <cell r="H4122">
            <v>0.44999980926513672</v>
          </cell>
          <cell r="I4122">
            <v>0.44999980926513672</v>
          </cell>
          <cell r="J4122">
            <v>0.44999980926513672</v>
          </cell>
        </row>
        <row r="4123">
          <cell r="E4123">
            <v>0.44999980926513672</v>
          </cell>
          <cell r="H4123">
            <v>0.44999980926513672</v>
          </cell>
          <cell r="I4123">
            <v>0.44999980926513672</v>
          </cell>
          <cell r="J4123">
            <v>0.44999980926513672</v>
          </cell>
        </row>
        <row r="4124">
          <cell r="E4124">
            <v>0.44999980926513672</v>
          </cell>
          <cell r="H4124">
            <v>0.44999980926513672</v>
          </cell>
          <cell r="I4124">
            <v>0.44999980926513672</v>
          </cell>
          <cell r="J4124">
            <v>0.44999980926513672</v>
          </cell>
        </row>
        <row r="4125">
          <cell r="E4125">
            <v>0.44999980926513672</v>
          </cell>
          <cell r="H4125">
            <v>0.44999980926513672</v>
          </cell>
          <cell r="I4125">
            <v>0.44999980926513672</v>
          </cell>
          <cell r="J4125">
            <v>0.44999980926513672</v>
          </cell>
        </row>
        <row r="4126">
          <cell r="E4126">
            <v>0.44999980926513672</v>
          </cell>
          <cell r="H4126">
            <v>0.44999980926513672</v>
          </cell>
          <cell r="I4126">
            <v>0.44999980926513672</v>
          </cell>
          <cell r="J4126">
            <v>0.44999980926513672</v>
          </cell>
        </row>
        <row r="4127">
          <cell r="E4127">
            <v>0.44999980926513672</v>
          </cell>
          <cell r="H4127">
            <v>0.44999980926513672</v>
          </cell>
          <cell r="I4127">
            <v>0.44999980926513672</v>
          </cell>
          <cell r="J4127">
            <v>0.44999980926513672</v>
          </cell>
        </row>
        <row r="4128">
          <cell r="E4128">
            <v>0.44999980926513672</v>
          </cell>
          <cell r="H4128">
            <v>0.44999980926513672</v>
          </cell>
          <cell r="I4128">
            <v>0.44999980926513672</v>
          </cell>
          <cell r="J4128">
            <v>0.44999980926513672</v>
          </cell>
        </row>
        <row r="4129">
          <cell r="E4129">
            <v>0.44999980926513672</v>
          </cell>
          <cell r="H4129">
            <v>0.44999980926513672</v>
          </cell>
          <cell r="I4129">
            <v>0.44999980926513672</v>
          </cell>
          <cell r="J4129">
            <v>0.44999980926513672</v>
          </cell>
        </row>
        <row r="4130">
          <cell r="E4130">
            <v>0.44999980926513672</v>
          </cell>
          <cell r="H4130">
            <v>0.44999980926513672</v>
          </cell>
          <cell r="I4130">
            <v>0.44999980926513672</v>
          </cell>
          <cell r="J4130">
            <v>0.44999980926513672</v>
          </cell>
        </row>
        <row r="4131">
          <cell r="E4131">
            <v>0.44999980926513672</v>
          </cell>
          <cell r="H4131">
            <v>0.44999980926513672</v>
          </cell>
          <cell r="I4131">
            <v>0.44999980926513672</v>
          </cell>
          <cell r="J4131">
            <v>0.44999980926513672</v>
          </cell>
        </row>
        <row r="4132">
          <cell r="E4132">
            <v>0.44999980926513672</v>
          </cell>
          <cell r="H4132">
            <v>0.44999980926513672</v>
          </cell>
          <cell r="I4132">
            <v>0.44999980926513672</v>
          </cell>
          <cell r="J4132">
            <v>0.44999980926513672</v>
          </cell>
        </row>
        <row r="4133">
          <cell r="E4133">
            <v>0.44999980926513672</v>
          </cell>
          <cell r="H4133">
            <v>0.44999980926513672</v>
          </cell>
          <cell r="I4133">
            <v>0.44999980926513672</v>
          </cell>
          <cell r="J4133">
            <v>0.44999980926513672</v>
          </cell>
        </row>
        <row r="4134">
          <cell r="E4134">
            <v>0.44999980926513672</v>
          </cell>
          <cell r="H4134">
            <v>0.44999980926513672</v>
          </cell>
          <cell r="I4134">
            <v>0.44999980926513672</v>
          </cell>
          <cell r="J4134">
            <v>0.44999980926513672</v>
          </cell>
        </row>
        <row r="4135">
          <cell r="E4135">
            <v>0.44999980926513672</v>
          </cell>
          <cell r="H4135">
            <v>0.44999980926513672</v>
          </cell>
          <cell r="I4135">
            <v>0.44999980926513672</v>
          </cell>
          <cell r="J4135">
            <v>0.44999980926513672</v>
          </cell>
        </row>
        <row r="4136">
          <cell r="E4136">
            <v>0.44999980926513672</v>
          </cell>
          <cell r="H4136">
            <v>0.44999980926513672</v>
          </cell>
          <cell r="I4136">
            <v>0.44999980926513672</v>
          </cell>
          <cell r="J4136">
            <v>0.44999980926513672</v>
          </cell>
        </row>
        <row r="4137">
          <cell r="E4137">
            <v>0.44999980926513672</v>
          </cell>
          <cell r="H4137">
            <v>0.44999980926513672</v>
          </cell>
          <cell r="I4137">
            <v>0.44999980926513672</v>
          </cell>
          <cell r="J4137">
            <v>0.44999980926513672</v>
          </cell>
        </row>
        <row r="4138">
          <cell r="E4138">
            <v>0.44999980926513672</v>
          </cell>
          <cell r="H4138">
            <v>0.44999980926513672</v>
          </cell>
          <cell r="I4138">
            <v>0.44999980926513672</v>
          </cell>
          <cell r="J4138">
            <v>0.44999980926513672</v>
          </cell>
        </row>
        <row r="4139">
          <cell r="E4139">
            <v>0.44999980926513672</v>
          </cell>
          <cell r="H4139">
            <v>0.44999980926513672</v>
          </cell>
          <cell r="I4139">
            <v>0.44999980926513672</v>
          </cell>
          <cell r="J4139">
            <v>0.44999980926513672</v>
          </cell>
        </row>
        <row r="4140">
          <cell r="E4140">
            <v>0.44999980926513672</v>
          </cell>
          <cell r="H4140">
            <v>0.44999980926513672</v>
          </cell>
          <cell r="I4140">
            <v>0.44999980926513672</v>
          </cell>
          <cell r="J4140">
            <v>0.44999980926513672</v>
          </cell>
        </row>
        <row r="4141">
          <cell r="E4141">
            <v>0.44999980926513672</v>
          </cell>
          <cell r="H4141">
            <v>0.44999980926513672</v>
          </cell>
          <cell r="I4141">
            <v>0.44999980926513672</v>
          </cell>
          <cell r="J4141">
            <v>0.44999980926513672</v>
          </cell>
        </row>
        <row r="4142">
          <cell r="E4142">
            <v>0.44999980926513672</v>
          </cell>
          <cell r="H4142">
            <v>0.44999980926513672</v>
          </cell>
          <cell r="I4142">
            <v>0.44999980926513672</v>
          </cell>
          <cell r="J4142">
            <v>0.44999980926513672</v>
          </cell>
        </row>
        <row r="4143">
          <cell r="E4143">
            <v>0.44999980926513672</v>
          </cell>
          <cell r="H4143">
            <v>0.44999980926513672</v>
          </cell>
          <cell r="I4143">
            <v>0.44999980926513672</v>
          </cell>
          <cell r="J4143">
            <v>0.44999980926513672</v>
          </cell>
        </row>
        <row r="4144">
          <cell r="E4144">
            <v>0.44999980926513672</v>
          </cell>
          <cell r="H4144">
            <v>0.44999980926513672</v>
          </cell>
          <cell r="I4144">
            <v>0.44999980926513672</v>
          </cell>
          <cell r="J4144">
            <v>0.44999980926513672</v>
          </cell>
        </row>
        <row r="4145">
          <cell r="E4145">
            <v>0.44999980926513672</v>
          </cell>
          <cell r="H4145">
            <v>0.44999980926513672</v>
          </cell>
          <cell r="I4145">
            <v>0.44999980926513672</v>
          </cell>
          <cell r="J4145">
            <v>0.44999980926513672</v>
          </cell>
        </row>
        <row r="4146">
          <cell r="E4146">
            <v>0.44999980926513672</v>
          </cell>
          <cell r="H4146">
            <v>0.44999980926513672</v>
          </cell>
          <cell r="I4146">
            <v>0.44999980926513672</v>
          </cell>
          <cell r="J4146">
            <v>0.44999980926513672</v>
          </cell>
        </row>
        <row r="4147">
          <cell r="E4147">
            <v>0.44999980926513672</v>
          </cell>
          <cell r="H4147">
            <v>0.44999980926513672</v>
          </cell>
          <cell r="I4147">
            <v>0.44999980926513672</v>
          </cell>
          <cell r="J4147">
            <v>0.44999980926513672</v>
          </cell>
        </row>
        <row r="4148">
          <cell r="E4148">
            <v>0.44999980926513672</v>
          </cell>
          <cell r="H4148">
            <v>0.44999980926513672</v>
          </cell>
          <cell r="I4148">
            <v>0.44999980926513672</v>
          </cell>
          <cell r="J4148">
            <v>0.44999980926513672</v>
          </cell>
        </row>
        <row r="4149">
          <cell r="E4149">
            <v>0.44999980926513672</v>
          </cell>
          <cell r="H4149">
            <v>0.44999980926513672</v>
          </cell>
          <cell r="I4149">
            <v>0.44999980926513672</v>
          </cell>
          <cell r="J4149">
            <v>0.44999980926513672</v>
          </cell>
        </row>
        <row r="4150">
          <cell r="E4150">
            <v>0.44999980926513672</v>
          </cell>
          <cell r="H4150">
            <v>0.44999980926513672</v>
          </cell>
          <cell r="I4150">
            <v>0.44999980926513672</v>
          </cell>
          <cell r="J4150">
            <v>0.44999980926513672</v>
          </cell>
        </row>
        <row r="4151">
          <cell r="E4151">
            <v>0.44999980926513672</v>
          </cell>
          <cell r="H4151">
            <v>0.44999980926513672</v>
          </cell>
          <cell r="I4151">
            <v>0.44999980926513672</v>
          </cell>
          <cell r="J4151">
            <v>0.44999980926513672</v>
          </cell>
        </row>
        <row r="4152">
          <cell r="E4152">
            <v>0.44999980926513672</v>
          </cell>
          <cell r="H4152">
            <v>0.44999980926513672</v>
          </cell>
          <cell r="I4152">
            <v>0.44999980926513672</v>
          </cell>
          <cell r="J4152">
            <v>0.44999980926513672</v>
          </cell>
        </row>
        <row r="4153">
          <cell r="E4153">
            <v>0.44999980926513672</v>
          </cell>
          <cell r="H4153">
            <v>0.44999980926513672</v>
          </cell>
          <cell r="I4153">
            <v>0.44999980926513672</v>
          </cell>
          <cell r="J4153">
            <v>0.44999980926513672</v>
          </cell>
        </row>
        <row r="4154">
          <cell r="E4154">
            <v>0.44999980926513672</v>
          </cell>
          <cell r="H4154">
            <v>0.44999980926513672</v>
          </cell>
          <cell r="I4154">
            <v>0.44999980926513672</v>
          </cell>
          <cell r="J4154">
            <v>0.44999980926513672</v>
          </cell>
        </row>
        <row r="4155">
          <cell r="E4155">
            <v>0.44999980926513672</v>
          </cell>
          <cell r="H4155">
            <v>0.44999980926513672</v>
          </cell>
          <cell r="I4155">
            <v>0.44999980926513672</v>
          </cell>
          <cell r="J4155">
            <v>0.44999980926513672</v>
          </cell>
        </row>
        <row r="4156">
          <cell r="E4156">
            <v>0.44999980926513672</v>
          </cell>
          <cell r="H4156">
            <v>0.44999980926513672</v>
          </cell>
          <cell r="I4156">
            <v>0.44999980926513672</v>
          </cell>
          <cell r="J4156">
            <v>0.44999980926513672</v>
          </cell>
        </row>
        <row r="4157">
          <cell r="E4157">
            <v>0.44999980926513672</v>
          </cell>
          <cell r="H4157">
            <v>0.44999980926513672</v>
          </cell>
          <cell r="I4157">
            <v>0.44999980926513672</v>
          </cell>
          <cell r="J4157">
            <v>0.44999980926513672</v>
          </cell>
        </row>
        <row r="4158">
          <cell r="E4158">
            <v>0.44999980926513672</v>
          </cell>
          <cell r="H4158">
            <v>0.44999980926513672</v>
          </cell>
          <cell r="I4158">
            <v>0.44999980926513672</v>
          </cell>
          <cell r="J4158">
            <v>0.44999980926513672</v>
          </cell>
        </row>
        <row r="4159">
          <cell r="E4159">
            <v>0.44999980926513672</v>
          </cell>
          <cell r="H4159">
            <v>0.44999980926513672</v>
          </cell>
          <cell r="I4159">
            <v>0.44999980926513672</v>
          </cell>
          <cell r="J4159">
            <v>0.44999980926513672</v>
          </cell>
        </row>
        <row r="4160">
          <cell r="E4160">
            <v>0.44999980926513672</v>
          </cell>
          <cell r="H4160">
            <v>0.44999980926513672</v>
          </cell>
          <cell r="I4160">
            <v>0.44999980926513672</v>
          </cell>
          <cell r="J4160">
            <v>0.44999980926513672</v>
          </cell>
        </row>
        <row r="4161">
          <cell r="E4161">
            <v>0.44999980926513672</v>
          </cell>
          <cell r="H4161">
            <v>0.44999980926513672</v>
          </cell>
          <cell r="I4161">
            <v>0.44999980926513672</v>
          </cell>
          <cell r="J4161">
            <v>0.44999980926513672</v>
          </cell>
        </row>
        <row r="4162">
          <cell r="E4162">
            <v>0.44999980926513672</v>
          </cell>
          <cell r="H4162">
            <v>0.44999980926513672</v>
          </cell>
          <cell r="I4162">
            <v>0.44999980926513672</v>
          </cell>
          <cell r="J4162">
            <v>0.44999980926513672</v>
          </cell>
        </row>
        <row r="4163">
          <cell r="E4163">
            <v>0.44999980926513672</v>
          </cell>
          <cell r="H4163">
            <v>0.44999980926513672</v>
          </cell>
          <cell r="I4163">
            <v>0.44999980926513672</v>
          </cell>
          <cell r="J4163">
            <v>0.44999980926513672</v>
          </cell>
        </row>
        <row r="4164">
          <cell r="E4164">
            <v>0.44999980926513672</v>
          </cell>
          <cell r="H4164">
            <v>0.44999980926513672</v>
          </cell>
          <cell r="I4164">
            <v>0.44999980926513672</v>
          </cell>
          <cell r="J4164">
            <v>0.44999980926513672</v>
          </cell>
        </row>
        <row r="4165">
          <cell r="E4165">
            <v>0.44999980926513672</v>
          </cell>
          <cell r="H4165">
            <v>0.44999980926513672</v>
          </cell>
          <cell r="I4165">
            <v>0.44999980926513672</v>
          </cell>
          <cell r="J4165">
            <v>0.44999980926513672</v>
          </cell>
        </row>
        <row r="4166">
          <cell r="E4166">
            <v>0.44999980926513672</v>
          </cell>
          <cell r="H4166">
            <v>0.44999980926513672</v>
          </cell>
          <cell r="I4166">
            <v>0.44999980926513672</v>
          </cell>
          <cell r="J4166">
            <v>0.44999980926513672</v>
          </cell>
        </row>
        <row r="4167">
          <cell r="E4167">
            <v>0.44999980926513672</v>
          </cell>
          <cell r="H4167">
            <v>0.44999980926513672</v>
          </cell>
          <cell r="I4167">
            <v>0.44999980926513672</v>
          </cell>
          <cell r="J4167">
            <v>0.44999980926513672</v>
          </cell>
        </row>
        <row r="4168">
          <cell r="E4168">
            <v>0.44999980926513672</v>
          </cell>
          <cell r="H4168">
            <v>0.44999980926513672</v>
          </cell>
          <cell r="I4168">
            <v>0.44999980926513672</v>
          </cell>
          <cell r="J4168">
            <v>0.44999980926513672</v>
          </cell>
        </row>
        <row r="4169">
          <cell r="E4169">
            <v>0.44999980926513672</v>
          </cell>
          <cell r="H4169">
            <v>0.44999980926513672</v>
          </cell>
          <cell r="I4169">
            <v>0.44999980926513672</v>
          </cell>
          <cell r="J4169">
            <v>0.44999980926513672</v>
          </cell>
        </row>
        <row r="4170">
          <cell r="E4170">
            <v>0.44999980926513672</v>
          </cell>
          <cell r="H4170">
            <v>0.44999980926513672</v>
          </cell>
          <cell r="I4170">
            <v>0.44999980926513672</v>
          </cell>
          <cell r="J4170">
            <v>0.44999980926513672</v>
          </cell>
        </row>
        <row r="4171">
          <cell r="E4171">
            <v>0.44999980926513672</v>
          </cell>
          <cell r="H4171">
            <v>0.44999980926513672</v>
          </cell>
          <cell r="I4171">
            <v>0.44999980926513672</v>
          </cell>
          <cell r="J4171">
            <v>0.44999980926513672</v>
          </cell>
        </row>
        <row r="4172">
          <cell r="E4172">
            <v>0.44999980926513672</v>
          </cell>
          <cell r="H4172">
            <v>0.44999980926513672</v>
          </cell>
          <cell r="I4172">
            <v>0.44999980926513672</v>
          </cell>
          <cell r="J4172">
            <v>0.44999980926513672</v>
          </cell>
        </row>
        <row r="4173">
          <cell r="E4173">
            <v>0.44999980926513672</v>
          </cell>
          <cell r="H4173">
            <v>0.44999980926513672</v>
          </cell>
          <cell r="I4173">
            <v>0.44999980926513672</v>
          </cell>
          <cell r="J4173">
            <v>0.44999980926513672</v>
          </cell>
        </row>
        <row r="4174">
          <cell r="E4174">
            <v>0.44999980926513672</v>
          </cell>
          <cell r="H4174">
            <v>0.44999980926513672</v>
          </cell>
          <cell r="I4174">
            <v>0.44999980926513672</v>
          </cell>
          <cell r="J4174">
            <v>0.44999980926513672</v>
          </cell>
        </row>
        <row r="4175">
          <cell r="E4175">
            <v>0.44999980926513672</v>
          </cell>
          <cell r="H4175">
            <v>0.44999980926513672</v>
          </cell>
          <cell r="I4175">
            <v>0.44999980926513672</v>
          </cell>
          <cell r="J4175">
            <v>0.44999980926513672</v>
          </cell>
        </row>
        <row r="4176">
          <cell r="E4176">
            <v>0.44999980926513672</v>
          </cell>
          <cell r="H4176">
            <v>0.44999980926513672</v>
          </cell>
          <cell r="I4176">
            <v>0.44999980926513672</v>
          </cell>
          <cell r="J4176">
            <v>0.44999980926513672</v>
          </cell>
        </row>
        <row r="4177">
          <cell r="E4177">
            <v>0.44999980926513672</v>
          </cell>
          <cell r="H4177">
            <v>0.44999980926513672</v>
          </cell>
          <cell r="I4177">
            <v>0.44999980926513672</v>
          </cell>
          <cell r="J4177">
            <v>0.44999980926513672</v>
          </cell>
        </row>
        <row r="4178">
          <cell r="E4178">
            <v>0.44999980926513672</v>
          </cell>
          <cell r="H4178">
            <v>0.44999980926513672</v>
          </cell>
          <cell r="I4178">
            <v>0.44999980926513672</v>
          </cell>
          <cell r="J4178">
            <v>0.44999980926513672</v>
          </cell>
        </row>
        <row r="4179">
          <cell r="E4179">
            <v>0.44999980926513672</v>
          </cell>
          <cell r="H4179">
            <v>0.44999980926513672</v>
          </cell>
          <cell r="I4179">
            <v>0.44999980926513672</v>
          </cell>
          <cell r="J4179">
            <v>0.44999980926513672</v>
          </cell>
        </row>
        <row r="4180">
          <cell r="E4180">
            <v>0.44999980926513672</v>
          </cell>
          <cell r="H4180">
            <v>0.44999980926513672</v>
          </cell>
          <cell r="I4180">
            <v>0.44999980926513672</v>
          </cell>
          <cell r="J4180">
            <v>0.44999980926513672</v>
          </cell>
        </row>
        <row r="4181">
          <cell r="E4181">
            <v>0.44999980926513672</v>
          </cell>
          <cell r="H4181">
            <v>0.44999980926513672</v>
          </cell>
          <cell r="I4181">
            <v>0.44999980926513672</v>
          </cell>
          <cell r="J4181">
            <v>0.44999980926513672</v>
          </cell>
        </row>
        <row r="4182">
          <cell r="E4182">
            <v>0.44999980926513672</v>
          </cell>
          <cell r="H4182">
            <v>0.44999980926513672</v>
          </cell>
          <cell r="I4182">
            <v>0.44999980926513672</v>
          </cell>
          <cell r="J4182">
            <v>0.44999980926513672</v>
          </cell>
        </row>
        <row r="4183">
          <cell r="E4183">
            <v>0.44999980926513672</v>
          </cell>
          <cell r="H4183">
            <v>0.44999980926513672</v>
          </cell>
          <cell r="I4183">
            <v>0.44999980926513672</v>
          </cell>
          <cell r="J4183">
            <v>0.44999980926513672</v>
          </cell>
        </row>
        <row r="4184">
          <cell r="E4184">
            <v>0.44999980926513672</v>
          </cell>
          <cell r="H4184">
            <v>0.44999980926513672</v>
          </cell>
          <cell r="I4184">
            <v>0.44999980926513672</v>
          </cell>
          <cell r="J4184">
            <v>0.44999980926513672</v>
          </cell>
        </row>
        <row r="4185">
          <cell r="E4185">
            <v>0.44999980926513672</v>
          </cell>
          <cell r="H4185">
            <v>0.44999980926513672</v>
          </cell>
          <cell r="I4185">
            <v>0.44999980926513672</v>
          </cell>
          <cell r="J4185">
            <v>0.44999980926513672</v>
          </cell>
        </row>
        <row r="4186">
          <cell r="E4186">
            <v>0.44999980926513672</v>
          </cell>
          <cell r="H4186">
            <v>0.44999980926513672</v>
          </cell>
          <cell r="I4186">
            <v>0.44999980926513672</v>
          </cell>
          <cell r="J4186">
            <v>0.44999980926513672</v>
          </cell>
        </row>
        <row r="4187">
          <cell r="E4187">
            <v>0.44999980926513672</v>
          </cell>
          <cell r="H4187">
            <v>0.44999980926513672</v>
          </cell>
          <cell r="I4187">
            <v>0.44999980926513672</v>
          </cell>
          <cell r="J4187">
            <v>0.44999980926513672</v>
          </cell>
        </row>
        <row r="4188">
          <cell r="E4188">
            <v>0.44999980926513672</v>
          </cell>
          <cell r="H4188">
            <v>0.44999980926513672</v>
          </cell>
          <cell r="I4188">
            <v>0.44999980926513672</v>
          </cell>
          <cell r="J4188">
            <v>0.44999980926513672</v>
          </cell>
        </row>
        <row r="4189">
          <cell r="E4189">
            <v>0.44999980926513672</v>
          </cell>
          <cell r="H4189">
            <v>0.44999980926513672</v>
          </cell>
          <cell r="I4189">
            <v>0.44999980926513672</v>
          </cell>
          <cell r="J4189">
            <v>0.44999980926513672</v>
          </cell>
        </row>
        <row r="4190">
          <cell r="E4190">
            <v>0.44999980926513672</v>
          </cell>
          <cell r="H4190">
            <v>0.44999980926513672</v>
          </cell>
          <cell r="I4190">
            <v>0.44999980926513672</v>
          </cell>
          <cell r="J4190">
            <v>0.44999980926513672</v>
          </cell>
        </row>
        <row r="4191">
          <cell r="E4191">
            <v>0.44999980926513672</v>
          </cell>
          <cell r="H4191">
            <v>0.44999980926513672</v>
          </cell>
          <cell r="I4191">
            <v>0.44999980926513672</v>
          </cell>
          <cell r="J4191">
            <v>0.44999980926513672</v>
          </cell>
        </row>
        <row r="4192">
          <cell r="E4192">
            <v>0.44999980926513672</v>
          </cell>
          <cell r="H4192">
            <v>0.44999980926513672</v>
          </cell>
          <cell r="I4192">
            <v>0.44999980926513672</v>
          </cell>
          <cell r="J4192">
            <v>0.44999980926513672</v>
          </cell>
        </row>
        <row r="4193">
          <cell r="E4193">
            <v>0.44999980926513672</v>
          </cell>
          <cell r="H4193">
            <v>0.44999980926513672</v>
          </cell>
          <cell r="I4193">
            <v>0.44999980926513672</v>
          </cell>
          <cell r="J4193">
            <v>0.44999980926513672</v>
          </cell>
        </row>
        <row r="4194">
          <cell r="E4194">
            <v>0.44999980926513672</v>
          </cell>
          <cell r="H4194">
            <v>0.44999980926513672</v>
          </cell>
          <cell r="I4194">
            <v>0.44999980926513672</v>
          </cell>
          <cell r="J4194">
            <v>0.44999980926513672</v>
          </cell>
        </row>
        <row r="4195">
          <cell r="E4195">
            <v>0.44999980926513672</v>
          </cell>
          <cell r="H4195">
            <v>0.44999980926513672</v>
          </cell>
          <cell r="I4195">
            <v>0.44999980926513672</v>
          </cell>
          <cell r="J4195">
            <v>0.44999980926513672</v>
          </cell>
        </row>
        <row r="4196">
          <cell r="E4196">
            <v>0.44999980926513672</v>
          </cell>
          <cell r="H4196">
            <v>0.44999980926513672</v>
          </cell>
          <cell r="I4196">
            <v>0.44999980926513672</v>
          </cell>
          <cell r="J4196">
            <v>0.44999980926513672</v>
          </cell>
        </row>
        <row r="4197">
          <cell r="E4197">
            <v>0.44999980926513672</v>
          </cell>
          <cell r="H4197">
            <v>0.44999980926513672</v>
          </cell>
          <cell r="I4197">
            <v>0.44999980926513672</v>
          </cell>
          <cell r="J4197">
            <v>0.44999980926513672</v>
          </cell>
        </row>
        <row r="4198">
          <cell r="E4198">
            <v>0.44999980926513672</v>
          </cell>
          <cell r="H4198">
            <v>0.44999980926513672</v>
          </cell>
          <cell r="I4198">
            <v>0.44999980926513672</v>
          </cell>
          <cell r="J4198">
            <v>0.44999980926513672</v>
          </cell>
        </row>
        <row r="4199">
          <cell r="E4199">
            <v>0.44999980926513672</v>
          </cell>
          <cell r="H4199">
            <v>0.44999980926513672</v>
          </cell>
          <cell r="I4199">
            <v>0.44999980926513672</v>
          </cell>
          <cell r="J4199">
            <v>0.44999980926513672</v>
          </cell>
        </row>
        <row r="4200">
          <cell r="E4200">
            <v>0.44999980926513672</v>
          </cell>
          <cell r="H4200">
            <v>0.44999980926513672</v>
          </cell>
          <cell r="I4200">
            <v>0.44999980926513672</v>
          </cell>
          <cell r="J4200">
            <v>0.44999980926513672</v>
          </cell>
        </row>
        <row r="4201">
          <cell r="E4201">
            <v>0.44999980926513672</v>
          </cell>
          <cell r="H4201">
            <v>0.44999980926513672</v>
          </cell>
          <cell r="I4201">
            <v>0.44999980926513672</v>
          </cell>
          <cell r="J4201">
            <v>0.44999980926513672</v>
          </cell>
        </row>
        <row r="4202">
          <cell r="E4202">
            <v>0.44999980926513672</v>
          </cell>
          <cell r="H4202">
            <v>0.44999980926513672</v>
          </cell>
          <cell r="I4202">
            <v>0.44999980926513672</v>
          </cell>
          <cell r="J4202">
            <v>0.44999980926513672</v>
          </cell>
        </row>
        <row r="4203">
          <cell r="E4203">
            <v>0.44999980926513672</v>
          </cell>
          <cell r="H4203">
            <v>0.44999980926513672</v>
          </cell>
          <cell r="I4203">
            <v>0.44999980926513672</v>
          </cell>
          <cell r="J4203">
            <v>0.44999980926513672</v>
          </cell>
        </row>
        <row r="4204">
          <cell r="E4204">
            <v>0.44999980926513672</v>
          </cell>
          <cell r="H4204">
            <v>0.44999980926513672</v>
          </cell>
          <cell r="I4204">
            <v>0.44999980926513672</v>
          </cell>
          <cell r="J4204">
            <v>0.44999980926513672</v>
          </cell>
        </row>
        <row r="4205">
          <cell r="E4205">
            <v>0.44999980926513672</v>
          </cell>
          <cell r="H4205">
            <v>0.44999980926513672</v>
          </cell>
          <cell r="I4205">
            <v>0.44999980926513672</v>
          </cell>
          <cell r="J4205">
            <v>0.44999980926513672</v>
          </cell>
        </row>
        <row r="4206">
          <cell r="E4206">
            <v>0.44999980926513672</v>
          </cell>
          <cell r="H4206">
            <v>0.44999980926513672</v>
          </cell>
          <cell r="I4206">
            <v>0.44999980926513672</v>
          </cell>
          <cell r="J4206">
            <v>0.44999980926513672</v>
          </cell>
        </row>
        <row r="4207">
          <cell r="E4207">
            <v>0.44999980926513672</v>
          </cell>
          <cell r="H4207">
            <v>0.44999980926513672</v>
          </cell>
          <cell r="I4207">
            <v>0.44999980926513672</v>
          </cell>
          <cell r="J4207">
            <v>0.44999980926513672</v>
          </cell>
        </row>
        <row r="4208">
          <cell r="E4208">
            <v>0.44999980926513672</v>
          </cell>
          <cell r="H4208">
            <v>0.44999980926513672</v>
          </cell>
          <cell r="I4208">
            <v>0.44999980926513672</v>
          </cell>
          <cell r="J4208">
            <v>0.44999980926513672</v>
          </cell>
        </row>
        <row r="4209">
          <cell r="E4209">
            <v>0.44999980926513672</v>
          </cell>
          <cell r="H4209">
            <v>0.44999980926513672</v>
          </cell>
          <cell r="I4209">
            <v>0.44999980926513672</v>
          </cell>
          <cell r="J4209">
            <v>0.44999980926513672</v>
          </cell>
        </row>
        <row r="4210">
          <cell r="E4210">
            <v>0.44999980926513672</v>
          </cell>
          <cell r="H4210">
            <v>0.44999980926513672</v>
          </cell>
          <cell r="I4210">
            <v>0.44999980926513672</v>
          </cell>
          <cell r="J4210">
            <v>0.44999980926513672</v>
          </cell>
        </row>
        <row r="4211">
          <cell r="E4211">
            <v>0.44999980926513672</v>
          </cell>
          <cell r="H4211">
            <v>0.44999980926513672</v>
          </cell>
          <cell r="I4211">
            <v>0.44999980926513672</v>
          </cell>
          <cell r="J4211">
            <v>0.44999980926513672</v>
          </cell>
        </row>
        <row r="4212">
          <cell r="E4212">
            <v>0.44999980926513672</v>
          </cell>
          <cell r="H4212">
            <v>0.44999980926513672</v>
          </cell>
          <cell r="I4212">
            <v>0.44999980926513672</v>
          </cell>
          <cell r="J4212">
            <v>0.44999980926513672</v>
          </cell>
        </row>
        <row r="4213">
          <cell r="E4213">
            <v>0.44999980926513672</v>
          </cell>
          <cell r="H4213">
            <v>0.44999980926513672</v>
          </cell>
          <cell r="I4213">
            <v>0.44999980926513672</v>
          </cell>
          <cell r="J4213">
            <v>0.44999980926513672</v>
          </cell>
        </row>
        <row r="4214">
          <cell r="E4214">
            <v>0.44999980926513672</v>
          </cell>
          <cell r="H4214">
            <v>0.44999980926513672</v>
          </cell>
          <cell r="I4214">
            <v>0.44999980926513672</v>
          </cell>
          <cell r="J4214">
            <v>0.44999980926513672</v>
          </cell>
        </row>
        <row r="4215">
          <cell r="E4215">
            <v>0.44999980926513672</v>
          </cell>
          <cell r="H4215">
            <v>0.44999980926513672</v>
          </cell>
          <cell r="I4215">
            <v>0.44999980926513672</v>
          </cell>
          <cell r="J4215">
            <v>0.44999980926513672</v>
          </cell>
        </row>
        <row r="4216">
          <cell r="E4216">
            <v>0.44999980926513672</v>
          </cell>
          <cell r="H4216">
            <v>0.44999980926513672</v>
          </cell>
          <cell r="I4216">
            <v>0.44999980926513672</v>
          </cell>
          <cell r="J4216">
            <v>0.44999980926513672</v>
          </cell>
        </row>
        <row r="4217">
          <cell r="E4217">
            <v>0.44999980926513672</v>
          </cell>
          <cell r="H4217">
            <v>0.44999980926513672</v>
          </cell>
          <cell r="I4217">
            <v>0.44999980926513672</v>
          </cell>
          <cell r="J4217">
            <v>0.44999980926513672</v>
          </cell>
        </row>
        <row r="4218">
          <cell r="E4218">
            <v>0.44999980926513672</v>
          </cell>
          <cell r="H4218">
            <v>0.44999980926513672</v>
          </cell>
          <cell r="I4218">
            <v>0.44999980926513672</v>
          </cell>
          <cell r="J4218">
            <v>0.44999980926513672</v>
          </cell>
        </row>
        <row r="4219">
          <cell r="E4219">
            <v>0.44999980926513672</v>
          </cell>
          <cell r="H4219">
            <v>0.44999980926513672</v>
          </cell>
          <cell r="I4219">
            <v>0.44999980926513672</v>
          </cell>
          <cell r="J4219">
            <v>0.44999980926513672</v>
          </cell>
        </row>
        <row r="4220">
          <cell r="E4220">
            <v>0.44999980926513672</v>
          </cell>
          <cell r="H4220">
            <v>0.44999980926513672</v>
          </cell>
          <cell r="I4220">
            <v>0.44999980926513672</v>
          </cell>
          <cell r="J4220">
            <v>0.44999980926513672</v>
          </cell>
        </row>
        <row r="4221">
          <cell r="E4221">
            <v>0.44999980926513672</v>
          </cell>
          <cell r="H4221">
            <v>0.44999980926513672</v>
          </cell>
          <cell r="I4221">
            <v>0.44999980926513672</v>
          </cell>
          <cell r="J4221">
            <v>0.44999980926513672</v>
          </cell>
        </row>
        <row r="4222">
          <cell r="E4222">
            <v>0.44999980926513672</v>
          </cell>
          <cell r="H4222">
            <v>0.44999980926513672</v>
          </cell>
          <cell r="I4222">
            <v>0.44999980926513672</v>
          </cell>
          <cell r="J4222">
            <v>0.44999980926513672</v>
          </cell>
        </row>
        <row r="4223">
          <cell r="E4223">
            <v>0.44999980926513672</v>
          </cell>
          <cell r="H4223">
            <v>0.44999980926513672</v>
          </cell>
          <cell r="I4223">
            <v>0.44999980926513672</v>
          </cell>
          <cell r="J4223">
            <v>0.44999980926513672</v>
          </cell>
        </row>
        <row r="4224">
          <cell r="E4224">
            <v>0.44999980926513672</v>
          </cell>
          <cell r="H4224">
            <v>0.44999980926513672</v>
          </cell>
          <cell r="I4224">
            <v>0.44999980926513672</v>
          </cell>
          <cell r="J4224">
            <v>0.44999980926513672</v>
          </cell>
        </row>
        <row r="4225">
          <cell r="E4225">
            <v>0.44999980926513672</v>
          </cell>
          <cell r="H4225">
            <v>0.44999980926513672</v>
          </cell>
          <cell r="I4225">
            <v>0.44999980926513672</v>
          </cell>
          <cell r="J4225">
            <v>0.44999980926513672</v>
          </cell>
        </row>
        <row r="4226">
          <cell r="E4226">
            <v>0.44999980926513672</v>
          </cell>
          <cell r="H4226">
            <v>0.44999980926513672</v>
          </cell>
        </row>
        <row r="4227">
          <cell r="E4227">
            <v>0.44999980926513672</v>
          </cell>
          <cell r="H4227">
            <v>0.44999980926513672</v>
          </cell>
        </row>
        <row r="4228">
          <cell r="E4228">
            <v>0.44999980926513672</v>
          </cell>
          <cell r="H4228">
            <v>0.44999980926513672</v>
          </cell>
        </row>
        <row r="4229">
          <cell r="E4229">
            <v>0.44999980926513672</v>
          </cell>
          <cell r="H4229">
            <v>0.44999980926513672</v>
          </cell>
        </row>
        <row r="4230">
          <cell r="E4230">
            <v>0.44999980926513672</v>
          </cell>
          <cell r="H4230">
            <v>0.44999980926513672</v>
          </cell>
        </row>
        <row r="4231">
          <cell r="E4231">
            <v>0.44999980926513672</v>
          </cell>
          <cell r="H4231">
            <v>0.44999980926513672</v>
          </cell>
        </row>
        <row r="4232">
          <cell r="E4232">
            <v>0.44999980926513672</v>
          </cell>
          <cell r="H4232">
            <v>0.44999980926513672</v>
          </cell>
        </row>
        <row r="4233">
          <cell r="E4233">
            <v>0.44999980926513672</v>
          </cell>
          <cell r="H4233">
            <v>0.44999980926513672</v>
          </cell>
        </row>
        <row r="4234">
          <cell r="E4234">
            <v>0.44999980926513672</v>
          </cell>
          <cell r="H4234">
            <v>0.44999980926513672</v>
          </cell>
        </row>
        <row r="4235">
          <cell r="E4235">
            <v>0.44999980926513672</v>
          </cell>
          <cell r="H4235">
            <v>0.44999980926513672</v>
          </cell>
        </row>
        <row r="4236">
          <cell r="E4236">
            <v>0.44999980926513672</v>
          </cell>
          <cell r="H4236">
            <v>0.44999980926513672</v>
          </cell>
        </row>
        <row r="4237">
          <cell r="E4237">
            <v>0.44999980926513672</v>
          </cell>
          <cell r="H4237">
            <v>0.44999980926513672</v>
          </cell>
        </row>
        <row r="4238">
          <cell r="E4238">
            <v>0.44999980926513672</v>
          </cell>
          <cell r="H4238">
            <v>0.44999980926513672</v>
          </cell>
        </row>
        <row r="4239">
          <cell r="E4239">
            <v>0.44999980926513672</v>
          </cell>
          <cell r="H4239">
            <v>0.44999980926513672</v>
          </cell>
        </row>
        <row r="4240">
          <cell r="E4240">
            <v>0.44999980926513672</v>
          </cell>
          <cell r="H4240">
            <v>0.44999980926513672</v>
          </cell>
        </row>
        <row r="4241">
          <cell r="E4241">
            <v>0.44999980926513672</v>
          </cell>
          <cell r="H4241">
            <v>0.44999980926513672</v>
          </cell>
        </row>
        <row r="4242">
          <cell r="E4242">
            <v>0.44999980926513672</v>
          </cell>
          <cell r="H4242">
            <v>0.44999980926513672</v>
          </cell>
        </row>
        <row r="4243">
          <cell r="E4243">
            <v>0.44999980926513672</v>
          </cell>
          <cell r="H4243">
            <v>0.44999980926513672</v>
          </cell>
        </row>
        <row r="4244">
          <cell r="E4244">
            <v>0.44999980926513672</v>
          </cell>
          <cell r="H4244">
            <v>0.44999980926513672</v>
          </cell>
        </row>
        <row r="4245">
          <cell r="E4245">
            <v>0.44999980926513672</v>
          </cell>
          <cell r="H4245">
            <v>0.44999980926513672</v>
          </cell>
        </row>
        <row r="4246">
          <cell r="E4246">
            <v>0.44999980926513672</v>
          </cell>
          <cell r="H4246">
            <v>0.44999980926513672</v>
          </cell>
        </row>
        <row r="4247">
          <cell r="E4247">
            <v>0.44999980926513672</v>
          </cell>
          <cell r="H4247">
            <v>0.44999980926513672</v>
          </cell>
        </row>
        <row r="4248">
          <cell r="E4248">
            <v>0.44999980926513672</v>
          </cell>
          <cell r="H4248">
            <v>0.44999980926513672</v>
          </cell>
        </row>
        <row r="4249">
          <cell r="E4249">
            <v>0.44999980926513672</v>
          </cell>
          <cell r="H4249">
            <v>0.44999980926513672</v>
          </cell>
        </row>
        <row r="4250">
          <cell r="E4250">
            <v>0.44999980926513672</v>
          </cell>
          <cell r="H4250">
            <v>0.44999980926513672</v>
          </cell>
        </row>
        <row r="4251">
          <cell r="E4251">
            <v>0.44999980926513672</v>
          </cell>
          <cell r="H4251">
            <v>0.44999980926513672</v>
          </cell>
        </row>
        <row r="4252">
          <cell r="E4252">
            <v>0.44999980926513672</v>
          </cell>
          <cell r="H4252">
            <v>0.44999980926513672</v>
          </cell>
        </row>
        <row r="4253">
          <cell r="E4253">
            <v>0.44999980926513672</v>
          </cell>
          <cell r="H4253">
            <v>0.44999980926513672</v>
          </cell>
        </row>
        <row r="4254">
          <cell r="E4254">
            <v>0.44999980926513672</v>
          </cell>
          <cell r="H4254">
            <v>0.44999980926513672</v>
          </cell>
        </row>
        <row r="4255">
          <cell r="E4255">
            <v>0.44999980926513672</v>
          </cell>
          <cell r="H4255">
            <v>0.44999980926513672</v>
          </cell>
        </row>
        <row r="4256">
          <cell r="E4256">
            <v>0.44999980926513672</v>
          </cell>
          <cell r="H4256">
            <v>0.44999980926513672</v>
          </cell>
        </row>
        <row r="4257">
          <cell r="E4257">
            <v>0.44999980926513672</v>
          </cell>
          <cell r="H4257">
            <v>0.44999980926513672</v>
          </cell>
        </row>
        <row r="4258">
          <cell r="E4258">
            <v>0.44999980926513672</v>
          </cell>
          <cell r="H4258">
            <v>0.44999980926513672</v>
          </cell>
        </row>
        <row r="4259">
          <cell r="E4259">
            <v>0.44999980926513672</v>
          </cell>
          <cell r="H4259">
            <v>0.44999980926513672</v>
          </cell>
        </row>
        <row r="4260">
          <cell r="E4260">
            <v>0.44999980926513672</v>
          </cell>
          <cell r="H4260">
            <v>0.44999980926513672</v>
          </cell>
        </row>
        <row r="4261">
          <cell r="E4261">
            <v>0.44999980926513672</v>
          </cell>
          <cell r="H4261">
            <v>0.44999980926513672</v>
          </cell>
        </row>
        <row r="4262">
          <cell r="E4262">
            <v>0.44999980926513672</v>
          </cell>
          <cell r="H4262">
            <v>0.44999980926513672</v>
          </cell>
        </row>
        <row r="4263">
          <cell r="E4263">
            <v>0.44999980926513672</v>
          </cell>
          <cell r="H4263">
            <v>0.44999980926513672</v>
          </cell>
        </row>
        <row r="4264">
          <cell r="E4264">
            <v>0.44999980926513672</v>
          </cell>
          <cell r="H4264">
            <v>0.44999980926513672</v>
          </cell>
        </row>
        <row r="4265">
          <cell r="E4265">
            <v>0.44999980926513672</v>
          </cell>
          <cell r="H4265">
            <v>0.44999980926513672</v>
          </cell>
        </row>
        <row r="4266">
          <cell r="E4266">
            <v>0.44999980926513672</v>
          </cell>
          <cell r="H4266">
            <v>0.44999980926513672</v>
          </cell>
        </row>
        <row r="4267">
          <cell r="E4267">
            <v>0.44999980926513672</v>
          </cell>
          <cell r="H4267">
            <v>0.44999980926513672</v>
          </cell>
        </row>
        <row r="4268">
          <cell r="E4268">
            <v>0.44999980926513672</v>
          </cell>
          <cell r="H4268">
            <v>0.44999980926513672</v>
          </cell>
        </row>
        <row r="4269">
          <cell r="E4269">
            <v>0.44999980926513672</v>
          </cell>
          <cell r="H4269">
            <v>0.44999980926513672</v>
          </cell>
        </row>
        <row r="4270">
          <cell r="E4270">
            <v>0.44999980926513672</v>
          </cell>
          <cell r="H4270">
            <v>0.44999980926513672</v>
          </cell>
        </row>
        <row r="4271">
          <cell r="E4271">
            <v>0.44999980926513672</v>
          </cell>
          <cell r="H4271">
            <v>0.44999980926513672</v>
          </cell>
        </row>
        <row r="4272">
          <cell r="E4272">
            <v>0.44999980926513672</v>
          </cell>
          <cell r="H4272">
            <v>0.44999980926513672</v>
          </cell>
        </row>
        <row r="4273">
          <cell r="E4273">
            <v>0.44999980926513672</v>
          </cell>
          <cell r="H4273">
            <v>0.44999980926513672</v>
          </cell>
        </row>
        <row r="4274">
          <cell r="E4274">
            <v>0.44999980926513672</v>
          </cell>
          <cell r="H4274">
            <v>0.44999980926513672</v>
          </cell>
        </row>
        <row r="4275">
          <cell r="E4275">
            <v>0.44999980926513672</v>
          </cell>
          <cell r="H4275">
            <v>0.44999980926513672</v>
          </cell>
        </row>
        <row r="4276">
          <cell r="E4276">
            <v>0.44999980926513672</v>
          </cell>
          <cell r="H4276">
            <v>0.44999980926513672</v>
          </cell>
        </row>
        <row r="4277">
          <cell r="E4277">
            <v>0.44999980926513672</v>
          </cell>
          <cell r="H4277">
            <v>0.44999980926513672</v>
          </cell>
        </row>
        <row r="4278">
          <cell r="E4278">
            <v>0.44999980926513672</v>
          </cell>
          <cell r="H4278">
            <v>0.44999980926513672</v>
          </cell>
        </row>
        <row r="4279">
          <cell r="E4279">
            <v>0.44999980926513672</v>
          </cell>
          <cell r="H4279">
            <v>0.44999980926513672</v>
          </cell>
        </row>
        <row r="4280">
          <cell r="E4280">
            <v>0.44999980926513672</v>
          </cell>
          <cell r="H4280">
            <v>0.44999980926513672</v>
          </cell>
        </row>
        <row r="4281">
          <cell r="E4281">
            <v>0.44999980926513672</v>
          </cell>
          <cell r="H4281">
            <v>0.44999980926513672</v>
          </cell>
        </row>
        <row r="4282">
          <cell r="E4282">
            <v>0.44999980926513672</v>
          </cell>
          <cell r="H4282">
            <v>0.44999980926513672</v>
          </cell>
        </row>
        <row r="4283">
          <cell r="E4283">
            <v>0.44999980926513672</v>
          </cell>
          <cell r="H4283">
            <v>0.44999980926513672</v>
          </cell>
        </row>
        <row r="4284">
          <cell r="E4284">
            <v>0.44999980926513672</v>
          </cell>
          <cell r="H4284">
            <v>0.44999980926513672</v>
          </cell>
        </row>
        <row r="4285">
          <cell r="E4285">
            <v>0.44999980926513672</v>
          </cell>
          <cell r="H4285">
            <v>0.44999980926513672</v>
          </cell>
        </row>
        <row r="4286">
          <cell r="E4286">
            <v>0.44999980926513672</v>
          </cell>
          <cell r="H4286">
            <v>0.44999980926513672</v>
          </cell>
        </row>
        <row r="4287">
          <cell r="E4287">
            <v>0.44999980926513672</v>
          </cell>
          <cell r="H4287">
            <v>0.44999980926513672</v>
          </cell>
        </row>
        <row r="4288">
          <cell r="E4288">
            <v>0.44999980926513672</v>
          </cell>
          <cell r="H4288">
            <v>0.44999980926513672</v>
          </cell>
        </row>
        <row r="4289">
          <cell r="E4289">
            <v>0.44999980926513672</v>
          </cell>
          <cell r="H4289">
            <v>0.44999980926513672</v>
          </cell>
        </row>
        <row r="4290">
          <cell r="E4290">
            <v>0.44999980926513672</v>
          </cell>
          <cell r="H4290">
            <v>0.44999980926513672</v>
          </cell>
        </row>
        <row r="4291">
          <cell r="E4291">
            <v>0.44999980926513672</v>
          </cell>
          <cell r="H4291">
            <v>0.44999980926513672</v>
          </cell>
        </row>
        <row r="4292">
          <cell r="E4292">
            <v>0.44999980926513672</v>
          </cell>
          <cell r="H4292">
            <v>0.44999980926513672</v>
          </cell>
        </row>
        <row r="4293">
          <cell r="E4293">
            <v>0.44999980926513672</v>
          </cell>
          <cell r="H4293">
            <v>0.44999980926513672</v>
          </cell>
        </row>
        <row r="4294">
          <cell r="E4294">
            <v>0.44999980926513672</v>
          </cell>
          <cell r="H4294">
            <v>0.44999980926513672</v>
          </cell>
        </row>
        <row r="4295">
          <cell r="E4295">
            <v>0.44999980926513672</v>
          </cell>
          <cell r="H4295">
            <v>0.44999980926513672</v>
          </cell>
        </row>
        <row r="4296">
          <cell r="E4296">
            <v>0.44999980926513672</v>
          </cell>
          <cell r="H4296">
            <v>0.44999980926513672</v>
          </cell>
        </row>
        <row r="4297">
          <cell r="E4297">
            <v>0.44999980926513672</v>
          </cell>
          <cell r="H4297">
            <v>0.44999980926513672</v>
          </cell>
        </row>
        <row r="4298">
          <cell r="E4298">
            <v>0.44999980926513672</v>
          </cell>
          <cell r="H4298">
            <v>0.44999980926513672</v>
          </cell>
        </row>
        <row r="4299">
          <cell r="E4299">
            <v>0.44999980926513672</v>
          </cell>
          <cell r="H4299">
            <v>0.44999980926513672</v>
          </cell>
        </row>
        <row r="4300">
          <cell r="E4300">
            <v>0.44999980926513672</v>
          </cell>
          <cell r="H4300">
            <v>0.44999980926513672</v>
          </cell>
        </row>
        <row r="4301">
          <cell r="E4301">
            <v>0.44999980926513672</v>
          </cell>
          <cell r="H4301">
            <v>0.44999980926513672</v>
          </cell>
        </row>
        <row r="4302">
          <cell r="E4302">
            <v>0.44999980926513672</v>
          </cell>
          <cell r="H4302">
            <v>0.44999980926513672</v>
          </cell>
        </row>
        <row r="4303">
          <cell r="E4303">
            <v>0.44999980926513672</v>
          </cell>
          <cell r="H4303">
            <v>0.44999980926513672</v>
          </cell>
        </row>
        <row r="4304">
          <cell r="E4304">
            <v>0.44999980926513672</v>
          </cell>
          <cell r="H4304">
            <v>0.44999980926513672</v>
          </cell>
        </row>
        <row r="4305">
          <cell r="E4305">
            <v>0.44999980926513672</v>
          </cell>
          <cell r="H4305">
            <v>0.44999980926513672</v>
          </cell>
        </row>
        <row r="4306">
          <cell r="E4306">
            <v>0.44999980926513672</v>
          </cell>
          <cell r="H4306">
            <v>0.44999980926513672</v>
          </cell>
        </row>
        <row r="4307">
          <cell r="E4307">
            <v>0.44999980926513672</v>
          </cell>
          <cell r="H4307">
            <v>0.44999980926513672</v>
          </cell>
        </row>
        <row r="4308">
          <cell r="E4308">
            <v>0.44999980926513672</v>
          </cell>
          <cell r="H4308">
            <v>0.44999980926513672</v>
          </cell>
        </row>
        <row r="4309">
          <cell r="E4309">
            <v>0.44999980926513672</v>
          </cell>
          <cell r="H4309">
            <v>0.44999980926513672</v>
          </cell>
        </row>
        <row r="4310">
          <cell r="E4310">
            <v>0.44999980926513672</v>
          </cell>
          <cell r="H4310">
            <v>0.44999980926513672</v>
          </cell>
        </row>
        <row r="4311">
          <cell r="E4311">
            <v>0.44999980926513672</v>
          </cell>
          <cell r="H4311">
            <v>0.44999980926513672</v>
          </cell>
        </row>
        <row r="4312">
          <cell r="E4312">
            <v>0.44999980926513672</v>
          </cell>
          <cell r="H4312">
            <v>0.44999980926513672</v>
          </cell>
        </row>
        <row r="4313">
          <cell r="E4313">
            <v>0.44999980926513672</v>
          </cell>
          <cell r="H4313">
            <v>0.44999980926513672</v>
          </cell>
        </row>
        <row r="4314">
          <cell r="E4314">
            <v>0.44999980926513672</v>
          </cell>
          <cell r="H4314">
            <v>0.44999980926513672</v>
          </cell>
        </row>
        <row r="4315">
          <cell r="E4315">
            <v>0.44999980926513672</v>
          </cell>
          <cell r="H4315">
            <v>0.44999980926513672</v>
          </cell>
        </row>
        <row r="4316">
          <cell r="E4316">
            <v>0.44999980926513672</v>
          </cell>
          <cell r="H4316">
            <v>0.44999980926513672</v>
          </cell>
        </row>
        <row r="4317">
          <cell r="E4317">
            <v>0.44999980926513672</v>
          </cell>
          <cell r="H4317">
            <v>0.44999980926513672</v>
          </cell>
        </row>
        <row r="4318">
          <cell r="E4318">
            <v>0.44999980926513672</v>
          </cell>
          <cell r="H4318">
            <v>0.44999980926513672</v>
          </cell>
        </row>
        <row r="4319">
          <cell r="E4319">
            <v>0.44999980926513672</v>
          </cell>
          <cell r="H4319">
            <v>0.44999980926513672</v>
          </cell>
        </row>
        <row r="4320">
          <cell r="E4320">
            <v>0.44999980926513672</v>
          </cell>
          <cell r="H4320">
            <v>0.44999980926513672</v>
          </cell>
        </row>
        <row r="4321">
          <cell r="E4321">
            <v>0.44999980926513672</v>
          </cell>
          <cell r="H4321">
            <v>0.44999980926513672</v>
          </cell>
        </row>
        <row r="4322">
          <cell r="E4322">
            <v>0.44999980926513672</v>
          </cell>
          <cell r="H4322">
            <v>0.44999980926513672</v>
          </cell>
        </row>
        <row r="4323">
          <cell r="E4323">
            <v>0.44999980926513672</v>
          </cell>
          <cell r="H4323">
            <v>0.44999980926513672</v>
          </cell>
        </row>
        <row r="4324">
          <cell r="E4324">
            <v>0.44999980926513672</v>
          </cell>
          <cell r="H4324">
            <v>0.44999980926513672</v>
          </cell>
        </row>
        <row r="4325">
          <cell r="E4325">
            <v>0.44999980926513672</v>
          </cell>
          <cell r="H4325">
            <v>0.44999980926513672</v>
          </cell>
        </row>
        <row r="4326">
          <cell r="E4326">
            <v>0.44999980926513672</v>
          </cell>
          <cell r="H4326">
            <v>0.44999980926513672</v>
          </cell>
        </row>
        <row r="4327">
          <cell r="E4327">
            <v>0.44999980926513672</v>
          </cell>
          <cell r="H4327">
            <v>0.44999980926513672</v>
          </cell>
        </row>
        <row r="4328">
          <cell r="E4328">
            <v>0.44999980926513672</v>
          </cell>
          <cell r="H4328">
            <v>0.44999980926513672</v>
          </cell>
        </row>
        <row r="4329">
          <cell r="E4329">
            <v>0.44999980926513672</v>
          </cell>
          <cell r="H4329">
            <v>0.44999980926513672</v>
          </cell>
        </row>
        <row r="4330">
          <cell r="E4330">
            <v>0.44999980926513672</v>
          </cell>
          <cell r="H4330">
            <v>0.44999980926513672</v>
          </cell>
        </row>
        <row r="4331">
          <cell r="E4331">
            <v>0.44999980926513672</v>
          </cell>
          <cell r="H4331">
            <v>0.44999980926513672</v>
          </cell>
        </row>
        <row r="4332">
          <cell r="E4332">
            <v>0.44999980926513672</v>
          </cell>
          <cell r="H4332">
            <v>0.44999980926513672</v>
          </cell>
        </row>
        <row r="4333">
          <cell r="E4333">
            <v>0.44999980926513672</v>
          </cell>
          <cell r="H4333">
            <v>0.44999980926513672</v>
          </cell>
        </row>
        <row r="4334">
          <cell r="E4334">
            <v>0.44999980926513672</v>
          </cell>
          <cell r="H4334">
            <v>0.44999980926513672</v>
          </cell>
        </row>
        <row r="4335">
          <cell r="E4335">
            <v>0.44999980926513672</v>
          </cell>
          <cell r="H4335">
            <v>0.44999980926513672</v>
          </cell>
        </row>
        <row r="4336">
          <cell r="E4336">
            <v>0.44999980926513672</v>
          </cell>
          <cell r="H4336">
            <v>0.44999980926513672</v>
          </cell>
        </row>
        <row r="4337">
          <cell r="E4337">
            <v>0.44999980926513672</v>
          </cell>
          <cell r="H4337">
            <v>0.44999980926513672</v>
          </cell>
        </row>
        <row r="4338">
          <cell r="E4338">
            <v>0.44999980926513672</v>
          </cell>
          <cell r="H4338">
            <v>0.44999980926513672</v>
          </cell>
        </row>
        <row r="4339">
          <cell r="E4339">
            <v>0.44999980926513672</v>
          </cell>
          <cell r="H4339">
            <v>0.44999980926513672</v>
          </cell>
        </row>
        <row r="4340">
          <cell r="E4340">
            <v>0.44999980926513672</v>
          </cell>
          <cell r="H4340">
            <v>0.44999980926513672</v>
          </cell>
        </row>
        <row r="4341">
          <cell r="E4341">
            <v>0.44999980926513672</v>
          </cell>
          <cell r="H4341">
            <v>0.44999980926513672</v>
          </cell>
        </row>
        <row r="4342">
          <cell r="E4342">
            <v>0.44999980926513672</v>
          </cell>
          <cell r="H4342">
            <v>0.44999980926513672</v>
          </cell>
        </row>
        <row r="4343">
          <cell r="E4343">
            <v>0.44999980926513672</v>
          </cell>
          <cell r="H4343">
            <v>0.44999980926513672</v>
          </cell>
        </row>
        <row r="4344">
          <cell r="E4344">
            <v>0.44999980926513672</v>
          </cell>
          <cell r="H4344">
            <v>0.44999980926513672</v>
          </cell>
        </row>
        <row r="4345">
          <cell r="E4345">
            <v>0.44999980926513672</v>
          </cell>
          <cell r="H4345">
            <v>0.44999980926513672</v>
          </cell>
        </row>
        <row r="4346">
          <cell r="E4346">
            <v>0.44999980926513672</v>
          </cell>
          <cell r="H4346">
            <v>0.44999980926513672</v>
          </cell>
        </row>
        <row r="4347">
          <cell r="E4347">
            <v>0.44999980926513672</v>
          </cell>
          <cell r="H4347">
            <v>0.44999980926513672</v>
          </cell>
        </row>
        <row r="4348">
          <cell r="E4348">
            <v>0.44999980926513672</v>
          </cell>
          <cell r="H4348">
            <v>0.44999980926513672</v>
          </cell>
        </row>
        <row r="4349">
          <cell r="E4349">
            <v>0.44999980926513672</v>
          </cell>
          <cell r="H4349">
            <v>0.44999980926513672</v>
          </cell>
        </row>
        <row r="4350">
          <cell r="E4350">
            <v>0.44999980926513672</v>
          </cell>
          <cell r="H4350">
            <v>0.44999980926513672</v>
          </cell>
        </row>
        <row r="4351">
          <cell r="E4351">
            <v>0.44999980926513672</v>
          </cell>
          <cell r="H4351">
            <v>0.44999980926513672</v>
          </cell>
        </row>
        <row r="4352">
          <cell r="E4352">
            <v>0.44999980926513672</v>
          </cell>
          <cell r="H4352">
            <v>0.44999980926513672</v>
          </cell>
        </row>
        <row r="4353">
          <cell r="E4353">
            <v>0.44999980926513672</v>
          </cell>
          <cell r="H4353">
            <v>0.44999980926513672</v>
          </cell>
        </row>
        <row r="4354">
          <cell r="E4354">
            <v>0.44999980926513672</v>
          </cell>
          <cell r="H4354">
            <v>0.44999980926513672</v>
          </cell>
        </row>
        <row r="4355">
          <cell r="E4355">
            <v>0.44999980926513672</v>
          </cell>
          <cell r="H4355">
            <v>0.44999980926513672</v>
          </cell>
        </row>
        <row r="4356">
          <cell r="E4356">
            <v>0.44999980926513672</v>
          </cell>
          <cell r="H4356">
            <v>0.44999980926513672</v>
          </cell>
        </row>
        <row r="4357">
          <cell r="E4357">
            <v>0.44999980926513672</v>
          </cell>
          <cell r="H4357">
            <v>0.44999980926513672</v>
          </cell>
        </row>
        <row r="4358">
          <cell r="E4358">
            <v>0.44999980926513672</v>
          </cell>
          <cell r="H4358">
            <v>0.44999980926513672</v>
          </cell>
        </row>
        <row r="4359">
          <cell r="E4359">
            <v>0.44999980926513672</v>
          </cell>
          <cell r="H4359">
            <v>0.44999980926513672</v>
          </cell>
        </row>
        <row r="4360">
          <cell r="E4360">
            <v>0.44999980926513672</v>
          </cell>
          <cell r="H4360">
            <v>0.44999980926513672</v>
          </cell>
        </row>
        <row r="4361">
          <cell r="E4361">
            <v>0.44999980926513672</v>
          </cell>
          <cell r="H4361">
            <v>0.44999980926513672</v>
          </cell>
        </row>
        <row r="4362">
          <cell r="E4362">
            <v>0.44999980926513672</v>
          </cell>
          <cell r="H4362">
            <v>0.44999980926513672</v>
          </cell>
        </row>
        <row r="4363">
          <cell r="E4363">
            <v>0.44999980926513672</v>
          </cell>
          <cell r="H4363">
            <v>0.44999980926513672</v>
          </cell>
        </row>
        <row r="4364">
          <cell r="E4364">
            <v>0.44999980926513672</v>
          </cell>
          <cell r="H4364">
            <v>0.44999980926513672</v>
          </cell>
        </row>
        <row r="4365">
          <cell r="E4365">
            <v>0.44999980926513672</v>
          </cell>
          <cell r="H4365">
            <v>0.44999980926513672</v>
          </cell>
        </row>
        <row r="4366">
          <cell r="E4366">
            <v>0.44999980926513672</v>
          </cell>
          <cell r="H4366">
            <v>0.44999980926513672</v>
          </cell>
        </row>
        <row r="4367">
          <cell r="E4367">
            <v>0.44999980926513672</v>
          </cell>
          <cell r="H4367">
            <v>0.44999980926513672</v>
          </cell>
        </row>
        <row r="4368">
          <cell r="E4368">
            <v>0.44999980926513672</v>
          </cell>
          <cell r="H4368">
            <v>0.44999980926513672</v>
          </cell>
        </row>
        <row r="4369">
          <cell r="E4369">
            <v>0.44999980926513672</v>
          </cell>
          <cell r="H4369">
            <v>0.44999980926513672</v>
          </cell>
        </row>
        <row r="4370">
          <cell r="E4370">
            <v>0.44999980926513672</v>
          </cell>
          <cell r="H4370">
            <v>0.44999980926513672</v>
          </cell>
        </row>
        <row r="4371">
          <cell r="E4371">
            <v>0.44999980926513672</v>
          </cell>
          <cell r="H4371">
            <v>0.44999980926513672</v>
          </cell>
        </row>
        <row r="4372">
          <cell r="E4372">
            <v>0.44999980926513672</v>
          </cell>
          <cell r="H4372">
            <v>0.44999980926513672</v>
          </cell>
        </row>
        <row r="4373">
          <cell r="E4373">
            <v>0.44999980926513672</v>
          </cell>
          <cell r="H4373">
            <v>0.44999980926513672</v>
          </cell>
        </row>
        <row r="4374">
          <cell r="E4374">
            <v>0.44999980926513672</v>
          </cell>
          <cell r="H4374">
            <v>0.44999980926513672</v>
          </cell>
        </row>
        <row r="4375">
          <cell r="E4375">
            <v>0.44999980926513672</v>
          </cell>
          <cell r="H4375">
            <v>0.44999980926513672</v>
          </cell>
        </row>
        <row r="4376">
          <cell r="E4376">
            <v>0.44999980926513672</v>
          </cell>
          <cell r="H4376">
            <v>0.44999980926513672</v>
          </cell>
        </row>
        <row r="4377">
          <cell r="E4377">
            <v>0.44999980926513672</v>
          </cell>
          <cell r="H4377">
            <v>0.44999980926513672</v>
          </cell>
        </row>
        <row r="4378">
          <cell r="E4378">
            <v>0.44999980926513672</v>
          </cell>
          <cell r="H4378">
            <v>0.44999980926513672</v>
          </cell>
        </row>
        <row r="4379">
          <cell r="E4379">
            <v>0.44999980926513672</v>
          </cell>
          <cell r="H4379">
            <v>0.44999980926513672</v>
          </cell>
        </row>
        <row r="4380">
          <cell r="E4380">
            <v>0.44999980926513672</v>
          </cell>
          <cell r="H4380">
            <v>0.44999980926513672</v>
          </cell>
        </row>
        <row r="4381">
          <cell r="E4381">
            <v>0.44999980926513672</v>
          </cell>
          <cell r="H4381">
            <v>0.44999980926513672</v>
          </cell>
        </row>
        <row r="4382">
          <cell r="E4382">
            <v>0.44999980926513672</v>
          </cell>
          <cell r="H4382">
            <v>0.44999980926513672</v>
          </cell>
        </row>
        <row r="4383">
          <cell r="E4383">
            <v>0.44999980926513672</v>
          </cell>
          <cell r="H4383">
            <v>0.44999980926513672</v>
          </cell>
        </row>
        <row r="4384">
          <cell r="E4384">
            <v>0.44999980926513672</v>
          </cell>
          <cell r="H4384">
            <v>0.44999980926513672</v>
          </cell>
        </row>
        <row r="4385">
          <cell r="E4385">
            <v>0.44999980926513672</v>
          </cell>
          <cell r="H4385">
            <v>0.44999980926513672</v>
          </cell>
        </row>
        <row r="4386">
          <cell r="E4386">
            <v>0.44999980926513672</v>
          </cell>
          <cell r="H4386">
            <v>0.44999980926513672</v>
          </cell>
        </row>
        <row r="4387">
          <cell r="E4387">
            <v>0.44999980926513672</v>
          </cell>
          <cell r="H4387">
            <v>0.44999980926513672</v>
          </cell>
        </row>
        <row r="4388">
          <cell r="E4388">
            <v>0.44999980926513672</v>
          </cell>
          <cell r="H4388">
            <v>0.44999980926513672</v>
          </cell>
        </row>
        <row r="4389">
          <cell r="E4389">
            <v>0.44999980926513672</v>
          </cell>
          <cell r="H4389">
            <v>0.44999980926513672</v>
          </cell>
        </row>
        <row r="4390">
          <cell r="E4390">
            <v>0.44999980926513672</v>
          </cell>
          <cell r="H4390">
            <v>0.44999980926513672</v>
          </cell>
        </row>
        <row r="4391">
          <cell r="E4391">
            <v>0.44999980926513672</v>
          </cell>
          <cell r="H4391">
            <v>0.44999980926513672</v>
          </cell>
        </row>
        <row r="4392">
          <cell r="E4392">
            <v>0.44999980926513672</v>
          </cell>
          <cell r="H4392">
            <v>0.44999980926513672</v>
          </cell>
        </row>
        <row r="4393">
          <cell r="E4393">
            <v>0.44999980926513672</v>
          </cell>
          <cell r="H4393">
            <v>0.44999980926513672</v>
          </cell>
        </row>
        <row r="4394">
          <cell r="E4394">
            <v>0.44999980926513672</v>
          </cell>
          <cell r="H4394">
            <v>0.44999980926513672</v>
          </cell>
        </row>
        <row r="4395">
          <cell r="E4395">
            <v>0.44999980926513672</v>
          </cell>
          <cell r="H4395">
            <v>0.44999980926513672</v>
          </cell>
        </row>
        <row r="4396">
          <cell r="E4396">
            <v>0.44999980926513672</v>
          </cell>
          <cell r="H4396">
            <v>0.44999980926513672</v>
          </cell>
        </row>
        <row r="4397">
          <cell r="E4397">
            <v>0.44999980926513672</v>
          </cell>
          <cell r="H4397">
            <v>0.44999980926513672</v>
          </cell>
        </row>
        <row r="4398">
          <cell r="E4398">
            <v>0.44999980926513672</v>
          </cell>
          <cell r="H4398">
            <v>0.44999980926513672</v>
          </cell>
        </row>
        <row r="4399">
          <cell r="E4399">
            <v>0.44999980926513672</v>
          </cell>
          <cell r="H4399">
            <v>0.44999980926513672</v>
          </cell>
        </row>
        <row r="4400">
          <cell r="E4400">
            <v>0.44999980926513672</v>
          </cell>
          <cell r="H4400">
            <v>0.44999980926513672</v>
          </cell>
        </row>
        <row r="4401">
          <cell r="E4401">
            <v>0.44999980926513672</v>
          </cell>
          <cell r="H4401">
            <v>0.44999980926513672</v>
          </cell>
        </row>
        <row r="4402">
          <cell r="E4402">
            <v>0.44999980926513672</v>
          </cell>
          <cell r="H4402">
            <v>0.44999980926513672</v>
          </cell>
        </row>
        <row r="4403">
          <cell r="E4403">
            <v>0.44999980926513672</v>
          </cell>
          <cell r="H4403">
            <v>0.44999980926513672</v>
          </cell>
        </row>
        <row r="4404">
          <cell r="E4404">
            <v>0.44999980926513672</v>
          </cell>
          <cell r="H4404">
            <v>0.44999980926513672</v>
          </cell>
        </row>
        <row r="4405">
          <cell r="E4405">
            <v>0.44999980926513672</v>
          </cell>
          <cell r="H4405">
            <v>0.44999980926513672</v>
          </cell>
        </row>
        <row r="4406">
          <cell r="E4406">
            <v>0.44999980926513672</v>
          </cell>
          <cell r="H4406">
            <v>0.44999980926513672</v>
          </cell>
        </row>
        <row r="4407">
          <cell r="E4407">
            <v>0.44999980926513672</v>
          </cell>
          <cell r="H4407">
            <v>0.44999980926513672</v>
          </cell>
        </row>
        <row r="4408">
          <cell r="E4408">
            <v>0.44999980926513672</v>
          </cell>
          <cell r="H4408">
            <v>0.44999980926513672</v>
          </cell>
        </row>
        <row r="4409">
          <cell r="E4409">
            <v>0.44999980926513672</v>
          </cell>
          <cell r="H4409">
            <v>0.44999980926513672</v>
          </cell>
        </row>
        <row r="4410">
          <cell r="E4410">
            <v>0.44999980926513672</v>
          </cell>
          <cell r="H4410">
            <v>0.44999980926513672</v>
          </cell>
        </row>
        <row r="4411">
          <cell r="E4411">
            <v>0.44999980926513672</v>
          </cell>
          <cell r="H4411">
            <v>0.44999980926513672</v>
          </cell>
        </row>
        <row r="4412">
          <cell r="E4412">
            <v>0.44999980926513672</v>
          </cell>
          <cell r="H4412">
            <v>0.44999980926513672</v>
          </cell>
        </row>
        <row r="4413">
          <cell r="E4413">
            <v>0.44999980926513672</v>
          </cell>
          <cell r="H4413">
            <v>0.44999980926513672</v>
          </cell>
        </row>
        <row r="4414">
          <cell r="E4414">
            <v>0.44999980926513672</v>
          </cell>
          <cell r="H4414">
            <v>0.44999980926513672</v>
          </cell>
        </row>
        <row r="4415">
          <cell r="E4415">
            <v>0.44999980926513672</v>
          </cell>
          <cell r="H4415">
            <v>0.44999980926513672</v>
          </cell>
        </row>
        <row r="4416">
          <cell r="E4416">
            <v>0.44999980926513672</v>
          </cell>
          <cell r="H4416">
            <v>0.44999980926513672</v>
          </cell>
        </row>
        <row r="4417">
          <cell r="E4417">
            <v>0.44999980926513672</v>
          </cell>
          <cell r="H4417">
            <v>0.44999980926513672</v>
          </cell>
        </row>
        <row r="4418">
          <cell r="E4418">
            <v>0.44999980926513672</v>
          </cell>
          <cell r="H4418">
            <v>0.44999980926513672</v>
          </cell>
        </row>
        <row r="4419">
          <cell r="E4419">
            <v>0.44999980926513672</v>
          </cell>
          <cell r="H4419">
            <v>0.44999980926513672</v>
          </cell>
        </row>
        <row r="4420">
          <cell r="E4420">
            <v>0.44999980926513672</v>
          </cell>
          <cell r="H4420">
            <v>0.44999980926513672</v>
          </cell>
        </row>
        <row r="4421">
          <cell r="E4421">
            <v>0.44999980926513672</v>
          </cell>
          <cell r="H4421">
            <v>0.44999980926513672</v>
          </cell>
        </row>
        <row r="4422">
          <cell r="E4422">
            <v>0.44999980926513672</v>
          </cell>
          <cell r="H4422">
            <v>0.44999980926513672</v>
          </cell>
        </row>
        <row r="4423">
          <cell r="E4423">
            <v>0.44999980926513672</v>
          </cell>
          <cell r="H4423">
            <v>0.44999980926513672</v>
          </cell>
        </row>
        <row r="4424">
          <cell r="E4424">
            <v>0.44999980926513672</v>
          </cell>
          <cell r="H4424">
            <v>0.44999980926513672</v>
          </cell>
        </row>
        <row r="4425">
          <cell r="E4425">
            <v>0.44999980926513672</v>
          </cell>
          <cell r="H4425">
            <v>0.44999980926513672</v>
          </cell>
        </row>
        <row r="4426">
          <cell r="E4426">
            <v>0.44999980926513672</v>
          </cell>
          <cell r="H4426">
            <v>0.44999980926513672</v>
          </cell>
        </row>
        <row r="4427">
          <cell r="E4427">
            <v>0.44999980926513672</v>
          </cell>
          <cell r="H4427">
            <v>0.44999980926513672</v>
          </cell>
        </row>
        <row r="4428">
          <cell r="E4428">
            <v>0.44999980926513672</v>
          </cell>
          <cell r="H4428">
            <v>0.44999980926513672</v>
          </cell>
        </row>
        <row r="4429">
          <cell r="E4429">
            <v>0.44999980926513672</v>
          </cell>
          <cell r="H4429">
            <v>0.44999980926513672</v>
          </cell>
        </row>
        <row r="4430">
          <cell r="E4430">
            <v>0.44999980926513672</v>
          </cell>
          <cell r="H4430">
            <v>0.44999980926513672</v>
          </cell>
        </row>
        <row r="4431">
          <cell r="E4431">
            <v>0.44999980926513672</v>
          </cell>
          <cell r="H4431">
            <v>0.44999980926513672</v>
          </cell>
        </row>
        <row r="4432">
          <cell r="E4432">
            <v>0.44999980926513672</v>
          </cell>
          <cell r="H4432">
            <v>0.44999980926513672</v>
          </cell>
        </row>
        <row r="4433">
          <cell r="E4433">
            <v>0.44999980926513672</v>
          </cell>
          <cell r="H4433">
            <v>0.44999980926513672</v>
          </cell>
        </row>
        <row r="4434">
          <cell r="E4434">
            <v>0.44999980926513672</v>
          </cell>
          <cell r="H4434">
            <v>0.44999980926513672</v>
          </cell>
        </row>
        <row r="4435">
          <cell r="E4435">
            <v>0.44999980926513672</v>
          </cell>
          <cell r="H4435">
            <v>0.44999980926513672</v>
          </cell>
        </row>
        <row r="4436">
          <cell r="E4436">
            <v>0.44999980926513672</v>
          </cell>
          <cell r="H4436">
            <v>0.44999980926513672</v>
          </cell>
        </row>
        <row r="4437">
          <cell r="E4437">
            <v>0.44999980926513672</v>
          </cell>
          <cell r="H4437">
            <v>0.44999980926513672</v>
          </cell>
        </row>
        <row r="4438">
          <cell r="E4438">
            <v>0.44999980926513672</v>
          </cell>
          <cell r="H4438">
            <v>0.44999980926513672</v>
          </cell>
        </row>
        <row r="4439">
          <cell r="E4439">
            <v>0.44999980926513672</v>
          </cell>
          <cell r="H4439">
            <v>0.44999980926513672</v>
          </cell>
        </row>
        <row r="4440">
          <cell r="E4440">
            <v>0.44999980926513672</v>
          </cell>
          <cell r="H4440">
            <v>0.44999980926513672</v>
          </cell>
        </row>
        <row r="4441">
          <cell r="E4441">
            <v>0.44999980926513672</v>
          </cell>
          <cell r="H4441">
            <v>0.44999980926513672</v>
          </cell>
        </row>
        <row r="4442">
          <cell r="E4442">
            <v>0.44999980926513672</v>
          </cell>
          <cell r="H4442">
            <v>0.44999980926513672</v>
          </cell>
        </row>
        <row r="4443">
          <cell r="E4443">
            <v>0.44999980926513672</v>
          </cell>
          <cell r="H4443">
            <v>0.44999980926513672</v>
          </cell>
        </row>
        <row r="4444">
          <cell r="E4444">
            <v>0.44999980926513672</v>
          </cell>
          <cell r="H4444">
            <v>0.44999980926513672</v>
          </cell>
        </row>
        <row r="4445">
          <cell r="E4445">
            <v>0.44999980926513672</v>
          </cell>
          <cell r="H4445">
            <v>0.44999980926513672</v>
          </cell>
        </row>
        <row r="4446">
          <cell r="E4446">
            <v>0.44999980926513672</v>
          </cell>
          <cell r="H4446">
            <v>0.44999980926513672</v>
          </cell>
        </row>
        <row r="4447">
          <cell r="E4447">
            <v>0.44999980926513672</v>
          </cell>
          <cell r="H4447">
            <v>0.44999980926513672</v>
          </cell>
        </row>
        <row r="4448">
          <cell r="E4448">
            <v>0.44999980926513672</v>
          </cell>
          <cell r="H4448">
            <v>0.44999980926513672</v>
          </cell>
        </row>
        <row r="4449">
          <cell r="E4449">
            <v>0.44999980926513672</v>
          </cell>
          <cell r="H4449">
            <v>0.44999980926513672</v>
          </cell>
        </row>
        <row r="4450">
          <cell r="E4450">
            <v>0.44999980926513672</v>
          </cell>
          <cell r="H4450">
            <v>0.44999980926513672</v>
          </cell>
        </row>
        <row r="4451">
          <cell r="E4451">
            <v>0.44999980926513672</v>
          </cell>
          <cell r="H4451">
            <v>0.44999980926513672</v>
          </cell>
        </row>
        <row r="4452">
          <cell r="E4452">
            <v>0.44999980926513672</v>
          </cell>
          <cell r="H4452">
            <v>0.44999980926513672</v>
          </cell>
        </row>
        <row r="4453">
          <cell r="E4453">
            <v>0.44999980926513672</v>
          </cell>
          <cell r="H4453">
            <v>0.44999980926513672</v>
          </cell>
        </row>
        <row r="4454">
          <cell r="E4454">
            <v>0.44999980926513672</v>
          </cell>
          <cell r="H4454">
            <v>0.44999980926513672</v>
          </cell>
        </row>
        <row r="4455">
          <cell r="E4455">
            <v>0.44999980926513672</v>
          </cell>
          <cell r="H4455">
            <v>0.44999980926513672</v>
          </cell>
        </row>
        <row r="4456">
          <cell r="E4456">
            <v>0.44999980926513672</v>
          </cell>
          <cell r="H4456">
            <v>0.44999980926513672</v>
          </cell>
        </row>
        <row r="4457">
          <cell r="E4457">
            <v>0.44999980926513672</v>
          </cell>
          <cell r="H4457">
            <v>0.44999980926513672</v>
          </cell>
        </row>
        <row r="4458">
          <cell r="E4458">
            <v>0.44999980926513672</v>
          </cell>
          <cell r="H4458">
            <v>0.44999980926513672</v>
          </cell>
        </row>
        <row r="4459">
          <cell r="E4459">
            <v>0.44999980926513672</v>
          </cell>
          <cell r="H4459">
            <v>0.44999980926513672</v>
          </cell>
        </row>
        <row r="4460">
          <cell r="E4460">
            <v>0.44999980926513672</v>
          </cell>
          <cell r="H4460">
            <v>0.44999980926513672</v>
          </cell>
        </row>
        <row r="4461">
          <cell r="E4461">
            <v>0.44999980926513672</v>
          </cell>
          <cell r="H4461">
            <v>0.44999980926513672</v>
          </cell>
        </row>
        <row r="4462">
          <cell r="E4462">
            <v>0.44999980926513672</v>
          </cell>
          <cell r="H4462">
            <v>0.44999980926513672</v>
          </cell>
        </row>
        <row r="4463">
          <cell r="E4463">
            <v>0.44999980926513672</v>
          </cell>
          <cell r="H4463">
            <v>0.44999980926513672</v>
          </cell>
        </row>
        <row r="4464">
          <cell r="E4464">
            <v>0.44999980926513672</v>
          </cell>
          <cell r="H4464">
            <v>0.44999980926513672</v>
          </cell>
        </row>
        <row r="4465">
          <cell r="E4465">
            <v>0.44999980926513672</v>
          </cell>
          <cell r="H4465">
            <v>0.44999980926513672</v>
          </cell>
        </row>
        <row r="4466">
          <cell r="E4466">
            <v>0.44999980926513672</v>
          </cell>
          <cell r="H4466">
            <v>0.44999980926513672</v>
          </cell>
        </row>
        <row r="4467">
          <cell r="E4467">
            <v>0.44999980926513672</v>
          </cell>
          <cell r="H4467">
            <v>0.44999980926513672</v>
          </cell>
        </row>
        <row r="4468">
          <cell r="E4468">
            <v>0.44999980926513672</v>
          </cell>
          <cell r="H4468">
            <v>0.44999980926513672</v>
          </cell>
        </row>
        <row r="4469">
          <cell r="E4469">
            <v>0.44999980926513672</v>
          </cell>
          <cell r="H4469">
            <v>0.44999980926513672</v>
          </cell>
        </row>
        <row r="4470">
          <cell r="E4470">
            <v>0.44999980926513672</v>
          </cell>
          <cell r="H4470">
            <v>0.44999980926513672</v>
          </cell>
        </row>
        <row r="4471">
          <cell r="E4471">
            <v>0.44999980926513672</v>
          </cell>
          <cell r="H4471">
            <v>0.44999980926513672</v>
          </cell>
        </row>
        <row r="4472">
          <cell r="E4472">
            <v>0.44999980926513672</v>
          </cell>
          <cell r="H4472">
            <v>0.44999980926513672</v>
          </cell>
        </row>
        <row r="4473">
          <cell r="E4473">
            <v>0.44999980926513672</v>
          </cell>
          <cell r="H4473">
            <v>0.44999980926513672</v>
          </cell>
        </row>
        <row r="4474">
          <cell r="E4474">
            <v>0.44999980926513672</v>
          </cell>
          <cell r="H4474">
            <v>0.44999980926513672</v>
          </cell>
        </row>
        <row r="4475">
          <cell r="E4475">
            <v>0.44999980926513672</v>
          </cell>
          <cell r="H4475">
            <v>0.44999980926513672</v>
          </cell>
        </row>
        <row r="4476">
          <cell r="E4476">
            <v>0.44999980926513672</v>
          </cell>
          <cell r="H4476">
            <v>0.44999980926513672</v>
          </cell>
        </row>
        <row r="4477">
          <cell r="E4477">
            <v>0.44999980926513672</v>
          </cell>
          <cell r="H4477">
            <v>0.44999980926513672</v>
          </cell>
        </row>
        <row r="4478">
          <cell r="E4478">
            <v>0.44999980926513672</v>
          </cell>
          <cell r="H4478">
            <v>0.44999980926513672</v>
          </cell>
        </row>
        <row r="4479">
          <cell r="E4479">
            <v>0.44999980926513672</v>
          </cell>
          <cell r="H4479">
            <v>0.44999980926513672</v>
          </cell>
        </row>
        <row r="4480">
          <cell r="E4480">
            <v>0.44999980926513672</v>
          </cell>
          <cell r="H4480">
            <v>0.44999980926513672</v>
          </cell>
        </row>
        <row r="4481">
          <cell r="E4481">
            <v>0.44999980926513672</v>
          </cell>
          <cell r="H4481">
            <v>0.44999980926513672</v>
          </cell>
        </row>
        <row r="4482">
          <cell r="E4482">
            <v>0.44999980926513672</v>
          </cell>
          <cell r="H4482">
            <v>0.44999980926513672</v>
          </cell>
        </row>
        <row r="4483">
          <cell r="E4483">
            <v>0.44999980926513672</v>
          </cell>
          <cell r="H4483">
            <v>0.44999980926513672</v>
          </cell>
        </row>
        <row r="4484">
          <cell r="E4484">
            <v>0.44999980926513672</v>
          </cell>
          <cell r="H4484">
            <v>0.44999980926513672</v>
          </cell>
        </row>
        <row r="4485">
          <cell r="E4485">
            <v>0.44999980926513672</v>
          </cell>
          <cell r="H4485">
            <v>0.44999980926513672</v>
          </cell>
        </row>
        <row r="4486">
          <cell r="E4486">
            <v>0.44999980926513672</v>
          </cell>
          <cell r="H4486">
            <v>0.44999980926513672</v>
          </cell>
        </row>
        <row r="4487">
          <cell r="E4487">
            <v>0.44999980926513672</v>
          </cell>
          <cell r="H4487">
            <v>0.44999980926513672</v>
          </cell>
        </row>
        <row r="4488">
          <cell r="E4488">
            <v>0.44999980926513672</v>
          </cell>
          <cell r="H4488">
            <v>0.44999980926513672</v>
          </cell>
        </row>
        <row r="4489">
          <cell r="E4489">
            <v>0.44999980926513672</v>
          </cell>
          <cell r="H4489">
            <v>0.44999980926513672</v>
          </cell>
        </row>
        <row r="4490">
          <cell r="E4490">
            <v>0.44999980926513672</v>
          </cell>
          <cell r="H4490">
            <v>0.44999980926513672</v>
          </cell>
        </row>
        <row r="4491">
          <cell r="E4491">
            <v>0.44999980926513672</v>
          </cell>
          <cell r="H4491">
            <v>0.44999980926513672</v>
          </cell>
        </row>
        <row r="4492">
          <cell r="E4492">
            <v>0.44999980926513672</v>
          </cell>
          <cell r="H4492">
            <v>0.44999980926513672</v>
          </cell>
        </row>
        <row r="4493">
          <cell r="E4493">
            <v>0.44999980926513672</v>
          </cell>
          <cell r="H4493">
            <v>0.44999980926513672</v>
          </cell>
        </row>
        <row r="4494">
          <cell r="E4494">
            <v>0.44999980926513672</v>
          </cell>
          <cell r="H4494">
            <v>0.44999980926513672</v>
          </cell>
        </row>
        <row r="4495">
          <cell r="E4495">
            <v>0.44999980926513672</v>
          </cell>
          <cell r="H4495">
            <v>0.44999980926513672</v>
          </cell>
        </row>
        <row r="4496">
          <cell r="E4496">
            <v>0.44999980926513672</v>
          </cell>
          <cell r="H4496">
            <v>0.44999980926513672</v>
          </cell>
        </row>
        <row r="4497">
          <cell r="E4497">
            <v>0.44999980926513672</v>
          </cell>
          <cell r="H4497">
            <v>0.44999980926513672</v>
          </cell>
        </row>
        <row r="4498">
          <cell r="E4498">
            <v>0.44999980926513672</v>
          </cell>
          <cell r="H4498">
            <v>0.44999980926513672</v>
          </cell>
        </row>
        <row r="4499">
          <cell r="E4499">
            <v>0.44999980926513672</v>
          </cell>
          <cell r="H4499">
            <v>0.44999980926513672</v>
          </cell>
        </row>
        <row r="4500">
          <cell r="E4500">
            <v>0.44999980926513672</v>
          </cell>
          <cell r="H4500">
            <v>0.44999980926513672</v>
          </cell>
        </row>
        <row r="4501">
          <cell r="E4501">
            <v>0.44999980926513672</v>
          </cell>
          <cell r="H4501">
            <v>0.44999980926513672</v>
          </cell>
        </row>
        <row r="4502">
          <cell r="E4502">
            <v>0.44999980926513672</v>
          </cell>
          <cell r="H4502">
            <v>0.44999980926513672</v>
          </cell>
        </row>
        <row r="4503">
          <cell r="E4503">
            <v>0.44999980926513672</v>
          </cell>
          <cell r="H4503">
            <v>0.44999980926513672</v>
          </cell>
        </row>
        <row r="4504">
          <cell r="E4504">
            <v>0.44999980926513672</v>
          </cell>
          <cell r="H4504">
            <v>0.44999980926513672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iskars.es/productos/jardineria/herramientas-para-viveros/transplantador-todo-de-acero-verd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fiskars.es/productos/jardineria/herramientas-para-viveros/transplantador-todo-de-acero-verde" TargetMode="External"/><Relationship Id="rId1" Type="http://schemas.openxmlformats.org/officeDocument/2006/relationships/hyperlink" Target="https://www.fiskars.es/productos/jardineria/herramientas-para-viveros/transplantador-todo-de-acero-verde"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1740"/>
  <sheetViews>
    <sheetView topLeftCell="A707" zoomScale="60" zoomScaleNormal="60" workbookViewId="0">
      <selection activeCell="R713" sqref="R713"/>
    </sheetView>
  </sheetViews>
  <sheetFormatPr baseColWidth="10" defaultRowHeight="15" x14ac:dyDescent="0.25"/>
  <cols>
    <col min="1" max="1" width="10" customWidth="1"/>
    <col min="2" max="2" width="16.42578125" customWidth="1"/>
    <col min="3" max="3" width="17.42578125" customWidth="1"/>
    <col min="4" max="4" width="26.7109375" style="165" customWidth="1"/>
    <col min="5" max="5" width="37" customWidth="1"/>
    <col min="6" max="6" width="17.140625" customWidth="1"/>
    <col min="7" max="7" width="13" customWidth="1"/>
    <col min="8" max="8" width="14.7109375" customWidth="1"/>
    <col min="9" max="9" width="21.28515625" customWidth="1"/>
    <col min="10" max="10" width="22.28515625" customWidth="1"/>
    <col min="11" max="11" width="14.140625" customWidth="1"/>
    <col min="12" max="12" width="15.28515625" customWidth="1"/>
    <col min="13" max="13" width="17.140625" customWidth="1"/>
  </cols>
  <sheetData>
    <row r="1" spans="1:13" ht="21" x14ac:dyDescent="0.35">
      <c r="A1" s="2735" t="s">
        <v>22</v>
      </c>
      <c r="B1" s="2735"/>
      <c r="C1" s="2735"/>
      <c r="D1" s="2735"/>
      <c r="E1" s="2735"/>
      <c r="F1" s="2735"/>
      <c r="G1" s="2735"/>
      <c r="H1" s="2735"/>
      <c r="I1" s="2735"/>
      <c r="J1" s="2735"/>
      <c r="K1" s="2735"/>
      <c r="L1" s="2735"/>
      <c r="M1" s="2735"/>
    </row>
    <row r="2" spans="1:13" ht="21" x14ac:dyDescent="0.35">
      <c r="A2" s="2735" t="s">
        <v>23</v>
      </c>
      <c r="B2" s="2735"/>
      <c r="C2" s="2735"/>
      <c r="D2" s="2735"/>
      <c r="E2" s="2735"/>
      <c r="F2" s="2735"/>
      <c r="G2" s="2735"/>
      <c r="H2" s="2735"/>
      <c r="I2" s="2735"/>
      <c r="J2" s="2735"/>
      <c r="K2" s="2735"/>
      <c r="L2" s="2735"/>
      <c r="M2" s="2735"/>
    </row>
    <row r="3" spans="1:13" ht="18.75" x14ac:dyDescent="0.3">
      <c r="A3" s="2736" t="s">
        <v>2097</v>
      </c>
      <c r="B3" s="2736"/>
      <c r="C3" s="2736"/>
      <c r="D3" s="2736"/>
      <c r="E3" s="2736"/>
      <c r="F3" s="2736"/>
      <c r="G3" s="2736"/>
      <c r="H3" s="2736"/>
      <c r="I3" s="2736"/>
      <c r="J3" s="2736"/>
      <c r="K3" s="2736"/>
      <c r="L3" s="2736"/>
      <c r="M3" s="2736"/>
    </row>
    <row r="4" spans="1:13" ht="18.75" x14ac:dyDescent="0.3">
      <c r="A4" s="2736" t="s">
        <v>686</v>
      </c>
      <c r="B4" s="2736"/>
      <c r="C4" s="2736"/>
      <c r="D4" s="2736"/>
      <c r="E4" s="2736"/>
      <c r="F4" s="2736"/>
      <c r="G4" s="2736"/>
      <c r="H4" s="2736"/>
      <c r="I4" s="2736"/>
      <c r="J4" s="2736" t="s">
        <v>24</v>
      </c>
      <c r="K4" s="2736"/>
      <c r="L4" s="2736"/>
      <c r="M4" s="2736"/>
    </row>
    <row r="5" spans="1:13" ht="18.75" x14ac:dyDescent="0.3">
      <c r="A5" s="2736" t="s">
        <v>2098</v>
      </c>
      <c r="B5" s="2736"/>
      <c r="C5" s="2736"/>
      <c r="D5" s="2736"/>
      <c r="E5" s="2736"/>
      <c r="F5" s="2736"/>
      <c r="G5" s="2736"/>
      <c r="H5" s="2736"/>
      <c r="I5" s="2736"/>
      <c r="J5" s="2736"/>
      <c r="K5" s="2736"/>
      <c r="L5" s="2736"/>
      <c r="M5" s="2736"/>
    </row>
    <row r="6" spans="1:13" ht="18.75" x14ac:dyDescent="0.3">
      <c r="A6" s="2743" t="s">
        <v>2099</v>
      </c>
      <c r="B6" s="2744"/>
      <c r="C6" s="2744"/>
      <c r="D6" s="2745"/>
      <c r="E6" s="2744"/>
      <c r="F6" s="2744"/>
      <c r="G6" s="2744"/>
      <c r="H6" s="2744"/>
      <c r="I6" s="2744"/>
      <c r="J6" s="2744"/>
      <c r="K6" s="2744"/>
      <c r="L6" s="2744"/>
      <c r="M6" s="2744"/>
    </row>
    <row r="7" spans="1:13" ht="17.25" customHeight="1" x14ac:dyDescent="0.25">
      <c r="A7" s="2738" t="s">
        <v>25</v>
      </c>
      <c r="B7" s="2738" t="s">
        <v>89</v>
      </c>
      <c r="C7" s="2737" t="s">
        <v>58</v>
      </c>
      <c r="D7" s="2738" t="s">
        <v>59</v>
      </c>
      <c r="E7" s="2737" t="s">
        <v>26</v>
      </c>
      <c r="F7" s="2737"/>
      <c r="G7" s="2737"/>
      <c r="H7" s="2737"/>
      <c r="I7" s="2737"/>
      <c r="J7" s="2737" t="s">
        <v>27</v>
      </c>
      <c r="K7" s="2737" t="s">
        <v>28</v>
      </c>
      <c r="L7" s="2737" t="s">
        <v>29</v>
      </c>
      <c r="M7" s="2741" t="s">
        <v>30</v>
      </c>
    </row>
    <row r="8" spans="1:13" ht="22.5" customHeight="1" thickBot="1" x14ac:dyDescent="0.3">
      <c r="A8" s="2739"/>
      <c r="B8" s="2739"/>
      <c r="C8" s="2739"/>
      <c r="D8" s="2739"/>
      <c r="E8" s="883" t="s">
        <v>31</v>
      </c>
      <c r="F8" s="883" t="s">
        <v>32</v>
      </c>
      <c r="G8" s="883" t="s">
        <v>33</v>
      </c>
      <c r="H8" s="883" t="s">
        <v>34</v>
      </c>
      <c r="I8" s="883" t="s">
        <v>35</v>
      </c>
      <c r="J8" s="2740"/>
      <c r="K8" s="2740"/>
      <c r="L8" s="2740"/>
      <c r="M8" s="2742"/>
    </row>
    <row r="9" spans="1:13" ht="22.5" customHeight="1" thickBot="1" x14ac:dyDescent="0.35">
      <c r="A9" s="2840" t="s">
        <v>687</v>
      </c>
      <c r="B9" s="2841"/>
      <c r="C9" s="2841"/>
      <c r="D9" s="2841"/>
      <c r="E9" s="2841"/>
      <c r="F9" s="2841"/>
      <c r="G9" s="2841"/>
      <c r="H9" s="2841"/>
      <c r="I9" s="2841"/>
      <c r="J9" s="2841"/>
      <c r="K9" s="2841"/>
      <c r="L9" s="2841"/>
      <c r="M9" s="2842"/>
    </row>
    <row r="10" spans="1:13" ht="29.25" hidden="1" customHeight="1" x14ac:dyDescent="0.25">
      <c r="A10" s="2026" t="s">
        <v>88</v>
      </c>
      <c r="B10" s="2027" t="s">
        <v>60</v>
      </c>
      <c r="C10" s="2028" t="s">
        <v>79</v>
      </c>
      <c r="D10" s="2029" t="s">
        <v>76</v>
      </c>
      <c r="E10" s="2030" t="s">
        <v>77</v>
      </c>
      <c r="F10" s="2031" t="s">
        <v>78</v>
      </c>
      <c r="G10" s="2031"/>
      <c r="H10" s="2031"/>
      <c r="I10" s="2031"/>
      <c r="J10" s="2032" t="s">
        <v>61</v>
      </c>
      <c r="K10" s="2033">
        <f>+I10</f>
        <v>0</v>
      </c>
      <c r="L10" s="1582" t="s">
        <v>62</v>
      </c>
      <c r="M10" s="2034" t="s">
        <v>64</v>
      </c>
    </row>
    <row r="11" spans="1:13" ht="43.5" customHeight="1" x14ac:dyDescent="0.25">
      <c r="A11" s="202" t="s">
        <v>88</v>
      </c>
      <c r="B11" s="173" t="s">
        <v>90</v>
      </c>
      <c r="C11" s="2392" t="s">
        <v>36</v>
      </c>
      <c r="D11" s="250" t="s">
        <v>0</v>
      </c>
      <c r="E11" s="1234" t="s">
        <v>91</v>
      </c>
      <c r="F11" s="451" t="s">
        <v>67</v>
      </c>
      <c r="G11" s="451">
        <f>+I11/H11</f>
        <v>1324.9833333333333</v>
      </c>
      <c r="H11" s="546">
        <v>12</v>
      </c>
      <c r="I11" s="2521">
        <v>15899.8</v>
      </c>
      <c r="J11" s="547" t="s">
        <v>180</v>
      </c>
      <c r="K11" s="545">
        <v>7711.18</v>
      </c>
      <c r="L11" s="470" t="s">
        <v>62</v>
      </c>
      <c r="M11" s="558" t="s">
        <v>64</v>
      </c>
    </row>
    <row r="12" spans="1:13" ht="28.5" customHeight="1" x14ac:dyDescent="0.25">
      <c r="A12" s="202" t="s">
        <v>88</v>
      </c>
      <c r="B12" s="173" t="s">
        <v>90</v>
      </c>
      <c r="C12" s="2393" t="s">
        <v>37</v>
      </c>
      <c r="D12" s="260" t="s">
        <v>1</v>
      </c>
      <c r="E12" s="1235" t="s">
        <v>63</v>
      </c>
      <c r="F12" s="451" t="s">
        <v>67</v>
      </c>
      <c r="G12" s="451">
        <v>200</v>
      </c>
      <c r="H12" s="546">
        <v>1</v>
      </c>
      <c r="I12" s="2522">
        <f t="shared" ref="I12:I18" si="0">+G12*H12</f>
        <v>200</v>
      </c>
      <c r="J12" s="547" t="s">
        <v>180</v>
      </c>
      <c r="K12" s="545">
        <v>300</v>
      </c>
      <c r="L12" s="470" t="s">
        <v>62</v>
      </c>
      <c r="M12" s="558" t="s">
        <v>64</v>
      </c>
    </row>
    <row r="13" spans="1:13" ht="40.5" customHeight="1" x14ac:dyDescent="0.25">
      <c r="A13" s="202" t="s">
        <v>88</v>
      </c>
      <c r="B13" s="264" t="s">
        <v>60</v>
      </c>
      <c r="C13" s="2393" t="s">
        <v>38</v>
      </c>
      <c r="D13" s="245" t="s">
        <v>2</v>
      </c>
      <c r="E13" s="572" t="s">
        <v>994</v>
      </c>
      <c r="F13" s="450" t="s">
        <v>66</v>
      </c>
      <c r="G13" s="450">
        <v>5000</v>
      </c>
      <c r="H13" s="450">
        <v>0.05</v>
      </c>
      <c r="I13" s="2523">
        <f t="shared" si="0"/>
        <v>250</v>
      </c>
      <c r="J13" s="206" t="s">
        <v>183</v>
      </c>
      <c r="K13" s="261">
        <f t="shared" ref="K13:K18" si="1">+I13</f>
        <v>250</v>
      </c>
      <c r="L13" s="188" t="s">
        <v>62</v>
      </c>
      <c r="M13" s="262" t="s">
        <v>64</v>
      </c>
    </row>
    <row r="14" spans="1:13" ht="43.5" customHeight="1" x14ac:dyDescent="0.25">
      <c r="A14" s="202" t="s">
        <v>88</v>
      </c>
      <c r="B14" s="173" t="s">
        <v>90</v>
      </c>
      <c r="C14" s="1475" t="s">
        <v>39</v>
      </c>
      <c r="D14" s="250" t="s">
        <v>3</v>
      </c>
      <c r="E14" s="2457" t="s">
        <v>519</v>
      </c>
      <c r="F14" s="450" t="s">
        <v>508</v>
      </c>
      <c r="G14" s="450">
        <v>1</v>
      </c>
      <c r="H14" s="450">
        <v>5100</v>
      </c>
      <c r="I14" s="2523">
        <f t="shared" si="0"/>
        <v>5100</v>
      </c>
      <c r="J14" s="206" t="s">
        <v>183</v>
      </c>
      <c r="K14" s="261">
        <f t="shared" si="1"/>
        <v>5100</v>
      </c>
      <c r="L14" s="188" t="s">
        <v>62</v>
      </c>
      <c r="M14" s="262" t="s">
        <v>64</v>
      </c>
    </row>
    <row r="15" spans="1:13" ht="35.25" customHeight="1" x14ac:dyDescent="0.25">
      <c r="A15" s="202" t="s">
        <v>88</v>
      </c>
      <c r="B15" s="173" t="s">
        <v>90</v>
      </c>
      <c r="C15" s="206" t="s">
        <v>40</v>
      </c>
      <c r="D15" s="250" t="s">
        <v>4</v>
      </c>
      <c r="E15" s="572" t="s">
        <v>2102</v>
      </c>
      <c r="F15" s="450" t="s">
        <v>508</v>
      </c>
      <c r="G15" s="450">
        <v>1</v>
      </c>
      <c r="H15" s="450">
        <v>4500</v>
      </c>
      <c r="I15" s="2523">
        <f t="shared" si="0"/>
        <v>4500</v>
      </c>
      <c r="J15" s="206" t="s">
        <v>183</v>
      </c>
      <c r="K15" s="261">
        <f t="shared" si="1"/>
        <v>4500</v>
      </c>
      <c r="L15" s="188" t="s">
        <v>62</v>
      </c>
      <c r="M15" s="262" t="s">
        <v>64</v>
      </c>
    </row>
    <row r="16" spans="1:13" ht="52.5" customHeight="1" x14ac:dyDescent="0.25">
      <c r="A16" s="202" t="s">
        <v>88</v>
      </c>
      <c r="B16" s="264" t="s">
        <v>90</v>
      </c>
      <c r="C16" s="1475" t="s">
        <v>41</v>
      </c>
      <c r="D16" s="245" t="s">
        <v>5</v>
      </c>
      <c r="E16" s="577" t="s">
        <v>65</v>
      </c>
      <c r="F16" s="450" t="s">
        <v>508</v>
      </c>
      <c r="G16" s="450">
        <v>1</v>
      </c>
      <c r="H16" s="450">
        <v>6000</v>
      </c>
      <c r="I16" s="2523">
        <f t="shared" si="0"/>
        <v>6000</v>
      </c>
      <c r="J16" s="206" t="s">
        <v>183</v>
      </c>
      <c r="K16" s="261">
        <f t="shared" si="1"/>
        <v>6000</v>
      </c>
      <c r="L16" s="188" t="s">
        <v>62</v>
      </c>
      <c r="M16" s="262" t="s">
        <v>64</v>
      </c>
    </row>
    <row r="17" spans="1:13" ht="41.25" customHeight="1" x14ac:dyDescent="0.25">
      <c r="A17" s="202" t="s">
        <v>88</v>
      </c>
      <c r="B17" s="173" t="s">
        <v>90</v>
      </c>
      <c r="C17" s="1475" t="s">
        <v>42</v>
      </c>
      <c r="D17" s="245" t="s">
        <v>1697</v>
      </c>
      <c r="E17" s="572"/>
      <c r="F17" s="174" t="s">
        <v>508</v>
      </c>
      <c r="G17" s="174">
        <v>1</v>
      </c>
      <c r="H17" s="174">
        <v>100</v>
      </c>
      <c r="I17" s="2524">
        <f t="shared" si="0"/>
        <v>100</v>
      </c>
      <c r="J17" s="206" t="s">
        <v>183</v>
      </c>
      <c r="K17" s="261">
        <f t="shared" si="1"/>
        <v>100</v>
      </c>
      <c r="L17" s="188" t="s">
        <v>62</v>
      </c>
      <c r="M17" s="262" t="s">
        <v>64</v>
      </c>
    </row>
    <row r="18" spans="1:13" ht="51.75" customHeight="1" thickBot="1" x14ac:dyDescent="0.3">
      <c r="A18" s="202" t="s">
        <v>88</v>
      </c>
      <c r="B18" s="173" t="s">
        <v>90</v>
      </c>
      <c r="C18" s="1475" t="s">
        <v>43</v>
      </c>
      <c r="D18" s="245" t="s">
        <v>1698</v>
      </c>
      <c r="E18" s="2458" t="s">
        <v>2100</v>
      </c>
      <c r="F18" s="174" t="s">
        <v>508</v>
      </c>
      <c r="G18" s="174">
        <v>1</v>
      </c>
      <c r="H18" s="174">
        <v>1500</v>
      </c>
      <c r="I18" s="2524">
        <f t="shared" si="0"/>
        <v>1500</v>
      </c>
      <c r="J18" s="206" t="s">
        <v>183</v>
      </c>
      <c r="K18" s="261">
        <f t="shared" si="1"/>
        <v>1500</v>
      </c>
      <c r="L18" s="188" t="s">
        <v>62</v>
      </c>
      <c r="M18" s="262" t="s">
        <v>64</v>
      </c>
    </row>
    <row r="19" spans="1:13" ht="62.25" customHeight="1" x14ac:dyDescent="0.25">
      <c r="A19" s="202" t="s">
        <v>88</v>
      </c>
      <c r="B19" s="264" t="s">
        <v>90</v>
      </c>
      <c r="C19" s="1476" t="s">
        <v>44</v>
      </c>
      <c r="D19" s="245" t="s">
        <v>1699</v>
      </c>
      <c r="E19" s="2458" t="s">
        <v>1777</v>
      </c>
      <c r="F19" s="628" t="s">
        <v>85</v>
      </c>
      <c r="G19" s="629">
        <v>1</v>
      </c>
      <c r="H19" s="572">
        <v>4000</v>
      </c>
      <c r="I19" s="2520">
        <f>+H19*G19</f>
        <v>4000</v>
      </c>
      <c r="J19" s="292" t="s">
        <v>184</v>
      </c>
      <c r="K19" s="207">
        <v>2000</v>
      </c>
      <c r="L19" s="188" t="s">
        <v>69</v>
      </c>
      <c r="M19" s="262" t="s">
        <v>64</v>
      </c>
    </row>
    <row r="20" spans="1:13" ht="33.75" customHeight="1" x14ac:dyDescent="0.25">
      <c r="A20" s="202" t="s">
        <v>88</v>
      </c>
      <c r="B20" s="173" t="s">
        <v>90</v>
      </c>
      <c r="C20" s="206" t="s">
        <v>45</v>
      </c>
      <c r="D20" s="265" t="s">
        <v>8</v>
      </c>
      <c r="E20" s="324" t="s">
        <v>1030</v>
      </c>
      <c r="F20" s="174" t="s">
        <v>508</v>
      </c>
      <c r="G20" s="174">
        <v>1</v>
      </c>
      <c r="H20" s="174">
        <v>500</v>
      </c>
      <c r="I20" s="2520">
        <f t="shared" ref="I20:I26" si="2">+H20*G20</f>
        <v>500</v>
      </c>
      <c r="J20" s="206" t="s">
        <v>183</v>
      </c>
      <c r="K20" s="207">
        <f t="shared" ref="K20:K86" si="3">+I20</f>
        <v>500</v>
      </c>
      <c r="L20" s="188" t="s">
        <v>69</v>
      </c>
      <c r="M20" s="262" t="s">
        <v>64</v>
      </c>
    </row>
    <row r="21" spans="1:13" ht="42" customHeight="1" x14ac:dyDescent="0.25">
      <c r="A21" s="202" t="s">
        <v>88</v>
      </c>
      <c r="B21" s="173" t="s">
        <v>90</v>
      </c>
      <c r="C21" s="1475" t="s">
        <v>46</v>
      </c>
      <c r="D21" s="625" t="s">
        <v>9</v>
      </c>
      <c r="E21" s="1236" t="s">
        <v>75</v>
      </c>
      <c r="F21" s="452" t="s">
        <v>66</v>
      </c>
      <c r="G21" s="452">
        <v>2</v>
      </c>
      <c r="H21" s="174">
        <v>450</v>
      </c>
      <c r="I21" s="2520">
        <f t="shared" si="2"/>
        <v>900</v>
      </c>
      <c r="J21" s="206" t="s">
        <v>183</v>
      </c>
      <c r="K21" s="207">
        <f t="shared" si="3"/>
        <v>900</v>
      </c>
      <c r="L21" s="188" t="s">
        <v>69</v>
      </c>
      <c r="M21" s="262" t="s">
        <v>64</v>
      </c>
    </row>
    <row r="22" spans="1:13" ht="46.5" customHeight="1" x14ac:dyDescent="0.25">
      <c r="A22" s="202" t="s">
        <v>88</v>
      </c>
      <c r="B22" s="173" t="s">
        <v>90</v>
      </c>
      <c r="C22" s="1475" t="s">
        <v>47</v>
      </c>
      <c r="D22" s="625" t="s">
        <v>10</v>
      </c>
      <c r="E22" s="577" t="s">
        <v>1031</v>
      </c>
      <c r="F22" s="174" t="s">
        <v>508</v>
      </c>
      <c r="G22" s="174">
        <v>1</v>
      </c>
      <c r="H22" s="174">
        <v>600</v>
      </c>
      <c r="I22" s="2520">
        <f t="shared" si="2"/>
        <v>600</v>
      </c>
      <c r="J22" s="206" t="s">
        <v>183</v>
      </c>
      <c r="K22" s="207">
        <f t="shared" si="3"/>
        <v>600</v>
      </c>
      <c r="L22" s="188" t="s">
        <v>69</v>
      </c>
      <c r="M22" s="262" t="s">
        <v>64</v>
      </c>
    </row>
    <row r="23" spans="1:13" ht="42" customHeight="1" thickBot="1" x14ac:dyDescent="0.3">
      <c r="A23" s="453" t="s">
        <v>88</v>
      </c>
      <c r="B23" s="456" t="s">
        <v>90</v>
      </c>
      <c r="C23" s="457" t="s">
        <v>48</v>
      </c>
      <c r="D23" s="626" t="s">
        <v>11</v>
      </c>
      <c r="E23" s="1237" t="s">
        <v>2101</v>
      </c>
      <c r="F23" s="174" t="s">
        <v>508</v>
      </c>
      <c r="G23" s="174">
        <v>1</v>
      </c>
      <c r="H23" s="174">
        <v>450</v>
      </c>
      <c r="I23" s="2520">
        <f t="shared" ref="I23" si="4">+H23*G23</f>
        <v>450</v>
      </c>
      <c r="J23" s="457" t="s">
        <v>183</v>
      </c>
      <c r="K23" s="454">
        <v>100</v>
      </c>
      <c r="L23" s="449" t="s">
        <v>69</v>
      </c>
      <c r="M23" s="455" t="s">
        <v>64</v>
      </c>
    </row>
    <row r="24" spans="1:13" ht="31.5" customHeight="1" x14ac:dyDescent="0.25">
      <c r="A24" s="29" t="s">
        <v>87</v>
      </c>
      <c r="B24" s="2708" t="s">
        <v>90</v>
      </c>
      <c r="C24" s="2710" t="s">
        <v>49</v>
      </c>
      <c r="D24" s="2706" t="s">
        <v>12</v>
      </c>
      <c r="E24" s="1238" t="s">
        <v>1018</v>
      </c>
      <c r="F24" s="458" t="s">
        <v>66</v>
      </c>
      <c r="G24" s="458">
        <v>1</v>
      </c>
      <c r="H24" s="2394">
        <v>400</v>
      </c>
      <c r="I24" s="573">
        <f t="shared" si="2"/>
        <v>400</v>
      </c>
      <c r="J24" s="292" t="s">
        <v>184</v>
      </c>
      <c r="K24" s="268">
        <f t="shared" si="3"/>
        <v>400</v>
      </c>
      <c r="L24" s="223" t="s">
        <v>69</v>
      </c>
      <c r="M24" s="459" t="s">
        <v>64</v>
      </c>
    </row>
    <row r="25" spans="1:13" ht="41.25" customHeight="1" x14ac:dyDescent="0.25">
      <c r="A25" s="446" t="s">
        <v>87</v>
      </c>
      <c r="B25" s="2709"/>
      <c r="C25" s="2711"/>
      <c r="D25" s="2707"/>
      <c r="E25" s="1239" t="s">
        <v>995</v>
      </c>
      <c r="F25" s="450" t="s">
        <v>66</v>
      </c>
      <c r="G25" s="450">
        <v>1</v>
      </c>
      <c r="H25" s="2394">
        <v>400</v>
      </c>
      <c r="I25" s="573">
        <f t="shared" si="2"/>
        <v>400</v>
      </c>
      <c r="J25" s="263" t="s">
        <v>184</v>
      </c>
      <c r="K25" s="207">
        <f t="shared" si="3"/>
        <v>400</v>
      </c>
      <c r="L25" s="188" t="s">
        <v>69</v>
      </c>
      <c r="M25" s="460" t="s">
        <v>64</v>
      </c>
    </row>
    <row r="26" spans="1:13" ht="31.5" customHeight="1" thickBot="1" x14ac:dyDescent="0.3">
      <c r="A26" s="446" t="s">
        <v>87</v>
      </c>
      <c r="B26" s="2709"/>
      <c r="C26" s="2711"/>
      <c r="D26" s="2707"/>
      <c r="E26" s="1239" t="s">
        <v>1019</v>
      </c>
      <c r="F26" s="450" t="s">
        <v>66</v>
      </c>
      <c r="G26" s="450">
        <v>1</v>
      </c>
      <c r="H26" s="2394">
        <v>400</v>
      </c>
      <c r="I26" s="573">
        <f t="shared" si="2"/>
        <v>400</v>
      </c>
      <c r="J26" s="263" t="s">
        <v>184</v>
      </c>
      <c r="K26" s="207">
        <f t="shared" si="3"/>
        <v>400</v>
      </c>
      <c r="L26" s="188" t="s">
        <v>69</v>
      </c>
      <c r="M26" s="460" t="s">
        <v>64</v>
      </c>
    </row>
    <row r="27" spans="1:13" ht="19.5" customHeight="1" x14ac:dyDescent="0.25">
      <c r="A27" s="2018"/>
      <c r="B27" s="2018"/>
      <c r="C27" s="2018"/>
      <c r="D27" s="2018">
        <v>1200</v>
      </c>
      <c r="E27" s="2018"/>
      <c r="F27" s="2019"/>
      <c r="G27" s="2018"/>
      <c r="H27" s="2018"/>
      <c r="I27" s="2018">
        <f>SUM(I24:I26)</f>
        <v>1200</v>
      </c>
      <c r="J27" s="2018" t="s">
        <v>183</v>
      </c>
      <c r="K27" s="2018">
        <f>+I27</f>
        <v>1200</v>
      </c>
      <c r="L27" s="2018">
        <f>+D27-I27</f>
        <v>0</v>
      </c>
      <c r="M27" s="2018"/>
    </row>
    <row r="28" spans="1:13" ht="34.5" customHeight="1" thickBot="1" x14ac:dyDescent="0.3">
      <c r="A28" s="2020" t="s">
        <v>87</v>
      </c>
      <c r="B28" s="2459" t="s">
        <v>90</v>
      </c>
      <c r="C28" s="2021" t="s">
        <v>49</v>
      </c>
      <c r="D28" s="2357" t="s">
        <v>13</v>
      </c>
      <c r="E28" s="2022" t="s">
        <v>80</v>
      </c>
      <c r="F28" s="2023" t="s">
        <v>66</v>
      </c>
      <c r="G28" s="2400">
        <v>1</v>
      </c>
      <c r="H28" s="2024">
        <v>169</v>
      </c>
      <c r="I28" s="2024">
        <f t="shared" ref="I28" si="5">+G28*H28</f>
        <v>169</v>
      </c>
      <c r="J28" s="1288" t="s">
        <v>184</v>
      </c>
      <c r="K28" s="2025">
        <f t="shared" si="3"/>
        <v>169</v>
      </c>
      <c r="L28" s="1405" t="s">
        <v>69</v>
      </c>
      <c r="M28" s="627" t="s">
        <v>64</v>
      </c>
    </row>
    <row r="29" spans="1:13" ht="27" customHeight="1" thickBot="1" x14ac:dyDescent="0.35">
      <c r="A29" s="2840" t="s">
        <v>687</v>
      </c>
      <c r="B29" s="2841"/>
      <c r="C29" s="2841"/>
      <c r="D29" s="2841"/>
      <c r="E29" s="2841"/>
      <c r="F29" s="2841"/>
      <c r="G29" s="2841"/>
      <c r="H29" s="2841"/>
      <c r="I29" s="2841"/>
      <c r="J29" s="2841"/>
      <c r="K29" s="2841"/>
      <c r="L29" s="2841"/>
      <c r="M29" s="2842"/>
    </row>
    <row r="30" spans="1:13" ht="26.25" customHeight="1" x14ac:dyDescent="0.25">
      <c r="A30" s="2462" t="s">
        <v>87</v>
      </c>
      <c r="B30" s="2460" t="s">
        <v>90</v>
      </c>
      <c r="C30" s="2671" t="s">
        <v>50</v>
      </c>
      <c r="D30" s="2727" t="s">
        <v>1700</v>
      </c>
      <c r="E30" s="1240" t="s">
        <v>81</v>
      </c>
      <c r="F30" s="2395" t="s">
        <v>82</v>
      </c>
      <c r="G30" s="2401">
        <v>1120</v>
      </c>
      <c r="H30" s="2395">
        <v>3.47</v>
      </c>
      <c r="I30" s="2395">
        <f>+G30*H30</f>
        <v>3886.4</v>
      </c>
      <c r="J30" s="225" t="s">
        <v>183</v>
      </c>
      <c r="K30" s="214">
        <f t="shared" si="3"/>
        <v>3886.4</v>
      </c>
      <c r="L30" s="223" t="s">
        <v>69</v>
      </c>
      <c r="M30" s="5" t="s">
        <v>64</v>
      </c>
    </row>
    <row r="31" spans="1:13" ht="26.25" customHeight="1" x14ac:dyDescent="0.25">
      <c r="A31" s="2463" t="s">
        <v>87</v>
      </c>
      <c r="B31" s="2461" t="s">
        <v>90</v>
      </c>
      <c r="C31" s="2611"/>
      <c r="D31" s="2728"/>
      <c r="E31" s="1241" t="s">
        <v>1817</v>
      </c>
      <c r="F31" s="2399" t="s">
        <v>70</v>
      </c>
      <c r="G31" s="2402">
        <v>12</v>
      </c>
      <c r="H31" s="2399">
        <v>4.82</v>
      </c>
      <c r="I31" s="2399">
        <f t="shared" ref="I31:I37" si="6">H31*G31</f>
        <v>57.84</v>
      </c>
      <c r="J31" s="171" t="s">
        <v>183</v>
      </c>
      <c r="K31" s="203">
        <f t="shared" si="3"/>
        <v>57.84</v>
      </c>
      <c r="L31" s="188" t="s">
        <v>69</v>
      </c>
      <c r="M31" s="1" t="s">
        <v>64</v>
      </c>
    </row>
    <row r="32" spans="1:13" ht="26.25" customHeight="1" x14ac:dyDescent="0.25">
      <c r="A32" s="2463" t="s">
        <v>87</v>
      </c>
      <c r="B32" s="2461" t="s">
        <v>90</v>
      </c>
      <c r="C32" s="2611"/>
      <c r="D32" s="2728"/>
      <c r="E32" s="1241" t="s">
        <v>1818</v>
      </c>
      <c r="F32" s="2399" t="s">
        <v>72</v>
      </c>
      <c r="G32" s="2402">
        <v>15</v>
      </c>
      <c r="H32" s="2399">
        <v>19.29</v>
      </c>
      <c r="I32" s="2399">
        <f t="shared" si="6"/>
        <v>289.34999999999997</v>
      </c>
      <c r="J32" s="171" t="s">
        <v>183</v>
      </c>
      <c r="K32" s="203">
        <f t="shared" si="3"/>
        <v>289.34999999999997</v>
      </c>
      <c r="L32" s="188" t="s">
        <v>69</v>
      </c>
      <c r="M32" s="1" t="s">
        <v>64</v>
      </c>
    </row>
    <row r="33" spans="1:13" ht="26.25" customHeight="1" x14ac:dyDescent="0.25">
      <c r="A33" s="2463" t="s">
        <v>87</v>
      </c>
      <c r="B33" s="2461" t="s">
        <v>90</v>
      </c>
      <c r="C33" s="2611"/>
      <c r="D33" s="2728"/>
      <c r="E33" s="1241" t="s">
        <v>1819</v>
      </c>
      <c r="F33" s="2399" t="s">
        <v>72</v>
      </c>
      <c r="G33" s="2402">
        <v>15</v>
      </c>
      <c r="H33" s="2399">
        <v>19.29</v>
      </c>
      <c r="I33" s="2399">
        <f t="shared" si="6"/>
        <v>289.34999999999997</v>
      </c>
      <c r="J33" s="171" t="s">
        <v>183</v>
      </c>
      <c r="K33" s="203">
        <f t="shared" si="3"/>
        <v>289.34999999999997</v>
      </c>
      <c r="L33" s="188" t="s">
        <v>69</v>
      </c>
      <c r="M33" s="1" t="s">
        <v>64</v>
      </c>
    </row>
    <row r="34" spans="1:13" ht="26.25" customHeight="1" x14ac:dyDescent="0.25">
      <c r="A34" s="2463" t="s">
        <v>87</v>
      </c>
      <c r="B34" s="2461" t="s">
        <v>90</v>
      </c>
      <c r="C34" s="2672"/>
      <c r="D34" s="2650"/>
      <c r="E34" s="2045" t="s">
        <v>258</v>
      </c>
      <c r="F34" s="2399" t="s">
        <v>72</v>
      </c>
      <c r="G34" s="2402">
        <v>15</v>
      </c>
      <c r="H34" s="2399">
        <v>17.23</v>
      </c>
      <c r="I34" s="2399">
        <f t="shared" ref="I34" si="7">H34*G34</f>
        <v>258.45</v>
      </c>
      <c r="J34" s="171" t="s">
        <v>183</v>
      </c>
      <c r="K34" s="203">
        <f t="shared" ref="K34" si="8">+I34</f>
        <v>258.45</v>
      </c>
      <c r="L34" s="188" t="s">
        <v>69</v>
      </c>
      <c r="M34" s="1" t="s">
        <v>64</v>
      </c>
    </row>
    <row r="35" spans="1:13" ht="26.25" customHeight="1" x14ac:dyDescent="0.25">
      <c r="A35" s="2463" t="s">
        <v>87</v>
      </c>
      <c r="B35" s="2461" t="s">
        <v>90</v>
      </c>
      <c r="C35" s="2611"/>
      <c r="D35" s="2728"/>
      <c r="E35" s="1241" t="s">
        <v>73</v>
      </c>
      <c r="F35" s="2399" t="s">
        <v>93</v>
      </c>
      <c r="G35" s="2402">
        <v>6</v>
      </c>
      <c r="H35" s="2399">
        <v>3.07</v>
      </c>
      <c r="I35" s="2399">
        <f t="shared" si="6"/>
        <v>18.419999999999998</v>
      </c>
      <c r="J35" s="171" t="s">
        <v>183</v>
      </c>
      <c r="K35" s="203">
        <f t="shared" si="3"/>
        <v>18.419999999999998</v>
      </c>
      <c r="L35" s="188" t="s">
        <v>69</v>
      </c>
      <c r="M35" s="1" t="s">
        <v>64</v>
      </c>
    </row>
    <row r="36" spans="1:13" ht="26.25" customHeight="1" x14ac:dyDescent="0.25">
      <c r="A36" s="2463" t="s">
        <v>87</v>
      </c>
      <c r="B36" s="2461" t="s">
        <v>90</v>
      </c>
      <c r="C36" s="2611"/>
      <c r="D36" s="2728"/>
      <c r="E36" s="646" t="s">
        <v>277</v>
      </c>
      <c r="F36" s="2399" t="s">
        <v>72</v>
      </c>
      <c r="G36" s="2402">
        <v>10</v>
      </c>
      <c r="H36" s="2399">
        <v>19.29</v>
      </c>
      <c r="I36" s="2399">
        <f t="shared" si="6"/>
        <v>192.89999999999998</v>
      </c>
      <c r="J36" s="171" t="s">
        <v>183</v>
      </c>
      <c r="K36" s="203">
        <f t="shared" si="3"/>
        <v>192.89999999999998</v>
      </c>
      <c r="L36" s="188" t="s">
        <v>69</v>
      </c>
      <c r="M36" s="1" t="s">
        <v>64</v>
      </c>
    </row>
    <row r="37" spans="1:13" ht="26.25" customHeight="1" thickBot="1" x14ac:dyDescent="0.3">
      <c r="A37" s="2020" t="s">
        <v>87</v>
      </c>
      <c r="B37" s="2459" t="s">
        <v>90</v>
      </c>
      <c r="C37" s="2612"/>
      <c r="D37" s="2729"/>
      <c r="E37" s="647" t="s">
        <v>92</v>
      </c>
      <c r="F37" s="2399" t="s">
        <v>93</v>
      </c>
      <c r="G37" s="2402">
        <v>10</v>
      </c>
      <c r="H37" s="2399">
        <v>15</v>
      </c>
      <c r="I37" s="2399">
        <f t="shared" si="6"/>
        <v>150</v>
      </c>
      <c r="J37" s="230" t="s">
        <v>183</v>
      </c>
      <c r="K37" s="184">
        <f t="shared" si="3"/>
        <v>150</v>
      </c>
      <c r="L37" s="4" t="s">
        <v>69</v>
      </c>
      <c r="M37" s="7" t="s">
        <v>64</v>
      </c>
    </row>
    <row r="38" spans="1:13" ht="21" customHeight="1" thickBot="1" x14ac:dyDescent="0.3">
      <c r="A38" s="2035"/>
      <c r="B38" s="2036"/>
      <c r="C38" s="2037"/>
      <c r="D38" s="2465">
        <v>3500</v>
      </c>
      <c r="E38" s="2039"/>
      <c r="F38" s="2396"/>
      <c r="G38" s="2397"/>
      <c r="H38" s="2398"/>
      <c r="I38" s="2397">
        <f>SUM(I30:I37)</f>
        <v>5142.71</v>
      </c>
      <c r="J38" s="2040" t="s">
        <v>183</v>
      </c>
      <c r="K38" s="2041">
        <f t="shared" si="3"/>
        <v>5142.71</v>
      </c>
      <c r="L38" s="2042">
        <f>+D38-I38</f>
        <v>-1642.71</v>
      </c>
      <c r="M38" s="2043"/>
    </row>
    <row r="39" spans="1:13" ht="20.25" customHeight="1" x14ac:dyDescent="0.25">
      <c r="A39" s="1243" t="s">
        <v>87</v>
      </c>
      <c r="B39" s="1244" t="s">
        <v>90</v>
      </c>
      <c r="C39" s="1477" t="s">
        <v>51</v>
      </c>
      <c r="D39" s="2466" t="s">
        <v>117</v>
      </c>
      <c r="E39" s="1242" t="s">
        <v>96</v>
      </c>
      <c r="F39" s="717" t="s">
        <v>110</v>
      </c>
      <c r="G39" s="1270">
        <v>100</v>
      </c>
      <c r="H39" s="713">
        <v>4.5</v>
      </c>
      <c r="I39" s="719">
        <f>+G39*H39</f>
        <v>450</v>
      </c>
      <c r="J39" s="718" t="s">
        <v>184</v>
      </c>
      <c r="K39" s="714">
        <f>+I39</f>
        <v>450</v>
      </c>
      <c r="L39" s="715" t="s">
        <v>69</v>
      </c>
      <c r="M39" s="716" t="s">
        <v>64</v>
      </c>
    </row>
    <row r="40" spans="1:13" ht="26.25" customHeight="1" x14ac:dyDescent="0.25">
      <c r="A40" s="1243" t="s">
        <v>87</v>
      </c>
      <c r="B40" s="1244" t="s">
        <v>90</v>
      </c>
      <c r="C40" s="1477" t="s">
        <v>51</v>
      </c>
      <c r="D40" s="2466" t="s">
        <v>117</v>
      </c>
      <c r="E40" s="1242" t="s">
        <v>97</v>
      </c>
      <c r="F40" s="717" t="s">
        <v>111</v>
      </c>
      <c r="G40" s="1270">
        <v>3</v>
      </c>
      <c r="H40" s="713">
        <v>1</v>
      </c>
      <c r="I40" s="719">
        <f t="shared" ref="I40:I77" si="9">+G40*H40</f>
        <v>3</v>
      </c>
      <c r="J40" s="718" t="s">
        <v>184</v>
      </c>
      <c r="K40" s="714">
        <f t="shared" si="3"/>
        <v>3</v>
      </c>
      <c r="L40" s="715" t="s">
        <v>69</v>
      </c>
      <c r="M40" s="716" t="s">
        <v>64</v>
      </c>
    </row>
    <row r="41" spans="1:13" ht="26.25" customHeight="1" x14ac:dyDescent="0.25">
      <c r="A41" s="1243" t="s">
        <v>87</v>
      </c>
      <c r="B41" s="1244" t="s">
        <v>90</v>
      </c>
      <c r="C41" s="1477" t="s">
        <v>51</v>
      </c>
      <c r="D41" s="2466" t="s">
        <v>117</v>
      </c>
      <c r="E41" s="1242" t="s">
        <v>98</v>
      </c>
      <c r="F41" s="717" t="s">
        <v>111</v>
      </c>
      <c r="G41" s="1270">
        <v>3</v>
      </c>
      <c r="H41" s="713">
        <v>1</v>
      </c>
      <c r="I41" s="719">
        <f t="shared" si="9"/>
        <v>3</v>
      </c>
      <c r="J41" s="718" t="s">
        <v>184</v>
      </c>
      <c r="K41" s="714">
        <f t="shared" si="3"/>
        <v>3</v>
      </c>
      <c r="L41" s="715" t="s">
        <v>69</v>
      </c>
      <c r="M41" s="716" t="s">
        <v>64</v>
      </c>
    </row>
    <row r="42" spans="1:13" ht="26.25" customHeight="1" x14ac:dyDescent="0.25">
      <c r="A42" s="1243" t="s">
        <v>87</v>
      </c>
      <c r="B42" s="1244" t="s">
        <v>90</v>
      </c>
      <c r="C42" s="1477" t="s">
        <v>51</v>
      </c>
      <c r="D42" s="2466" t="s">
        <v>117</v>
      </c>
      <c r="E42" s="1242" t="s">
        <v>99</v>
      </c>
      <c r="F42" s="710" t="s">
        <v>66</v>
      </c>
      <c r="G42" s="711">
        <v>30</v>
      </c>
      <c r="H42" s="711">
        <v>1.65</v>
      </c>
      <c r="I42" s="1267">
        <f t="shared" si="9"/>
        <v>49.5</v>
      </c>
      <c r="J42" s="712" t="s">
        <v>184</v>
      </c>
      <c r="K42" s="1033">
        <f t="shared" si="3"/>
        <v>49.5</v>
      </c>
      <c r="L42" s="1034" t="s">
        <v>69</v>
      </c>
      <c r="M42" s="1268" t="s">
        <v>64</v>
      </c>
    </row>
    <row r="43" spans="1:13" ht="26.25" customHeight="1" x14ac:dyDescent="0.25">
      <c r="A43" s="1243" t="s">
        <v>87</v>
      </c>
      <c r="B43" s="1244" t="s">
        <v>90</v>
      </c>
      <c r="C43" s="1477" t="s">
        <v>51</v>
      </c>
      <c r="D43" s="2466" t="s">
        <v>117</v>
      </c>
      <c r="E43" s="1242" t="s">
        <v>100</v>
      </c>
      <c r="F43" s="717" t="s">
        <v>112</v>
      </c>
      <c r="G43" s="1270">
        <v>1</v>
      </c>
      <c r="H43" s="713">
        <v>2</v>
      </c>
      <c r="I43" s="719">
        <f t="shared" si="9"/>
        <v>2</v>
      </c>
      <c r="J43" s="718" t="s">
        <v>184</v>
      </c>
      <c r="K43" s="714">
        <f t="shared" si="3"/>
        <v>2</v>
      </c>
      <c r="L43" s="715" t="s">
        <v>69</v>
      </c>
      <c r="M43" s="716" t="s">
        <v>64</v>
      </c>
    </row>
    <row r="44" spans="1:13" ht="26.25" customHeight="1" x14ac:dyDescent="0.25">
      <c r="A44" s="1243" t="s">
        <v>87</v>
      </c>
      <c r="B44" s="1244" t="s">
        <v>90</v>
      </c>
      <c r="C44" s="1477" t="s">
        <v>51</v>
      </c>
      <c r="D44" s="2466" t="s">
        <v>117</v>
      </c>
      <c r="E44" s="1242" t="s">
        <v>101</v>
      </c>
      <c r="F44" s="717" t="s">
        <v>66</v>
      </c>
      <c r="G44" s="1270">
        <v>3</v>
      </c>
      <c r="H44" s="713">
        <v>1.5</v>
      </c>
      <c r="I44" s="719">
        <f t="shared" si="9"/>
        <v>4.5</v>
      </c>
      <c r="J44" s="718" t="s">
        <v>184</v>
      </c>
      <c r="K44" s="714">
        <f t="shared" si="3"/>
        <v>4.5</v>
      </c>
      <c r="L44" s="715" t="s">
        <v>69</v>
      </c>
      <c r="M44" s="716" t="s">
        <v>64</v>
      </c>
    </row>
    <row r="45" spans="1:13" ht="26.25" customHeight="1" x14ac:dyDescent="0.25">
      <c r="A45" s="1243" t="s">
        <v>87</v>
      </c>
      <c r="B45" s="1244" t="s">
        <v>90</v>
      </c>
      <c r="C45" s="1477" t="s">
        <v>51</v>
      </c>
      <c r="D45" s="2466" t="s">
        <v>117</v>
      </c>
      <c r="E45" s="1242" t="s">
        <v>102</v>
      </c>
      <c r="F45" s="717" t="s">
        <v>66</v>
      </c>
      <c r="G45" s="1270">
        <v>3</v>
      </c>
      <c r="H45" s="713">
        <v>0.8</v>
      </c>
      <c r="I45" s="719">
        <f t="shared" si="9"/>
        <v>2.4000000000000004</v>
      </c>
      <c r="J45" s="718" t="s">
        <v>184</v>
      </c>
      <c r="K45" s="714">
        <f t="shared" si="3"/>
        <v>2.4000000000000004</v>
      </c>
      <c r="L45" s="715" t="s">
        <v>69</v>
      </c>
      <c r="M45" s="716" t="s">
        <v>64</v>
      </c>
    </row>
    <row r="46" spans="1:13" ht="26.25" customHeight="1" x14ac:dyDescent="0.25">
      <c r="A46" s="1243" t="s">
        <v>87</v>
      </c>
      <c r="B46" s="1244" t="s">
        <v>90</v>
      </c>
      <c r="C46" s="1477" t="s">
        <v>51</v>
      </c>
      <c r="D46" s="2466" t="s">
        <v>117</v>
      </c>
      <c r="E46" s="1242" t="s">
        <v>103</v>
      </c>
      <c r="F46" s="710" t="s">
        <v>66</v>
      </c>
      <c r="G46" s="711">
        <v>36</v>
      </c>
      <c r="H46" s="711">
        <v>0.35</v>
      </c>
      <c r="I46" s="1267">
        <f t="shared" si="9"/>
        <v>12.6</v>
      </c>
      <c r="J46" s="712" t="s">
        <v>184</v>
      </c>
      <c r="K46" s="1033">
        <f t="shared" si="3"/>
        <v>12.6</v>
      </c>
      <c r="L46" s="1034" t="s">
        <v>69</v>
      </c>
      <c r="M46" s="1268" t="s">
        <v>64</v>
      </c>
    </row>
    <row r="47" spans="1:13" ht="18" customHeight="1" x14ac:dyDescent="0.25">
      <c r="A47" s="1243" t="s">
        <v>87</v>
      </c>
      <c r="B47" s="1244" t="s">
        <v>90</v>
      </c>
      <c r="C47" s="1477" t="s">
        <v>51</v>
      </c>
      <c r="D47" s="2466" t="s">
        <v>117</v>
      </c>
      <c r="E47" s="1242" t="s">
        <v>707</v>
      </c>
      <c r="F47" s="717" t="s">
        <v>66</v>
      </c>
      <c r="G47" s="1270">
        <v>36</v>
      </c>
      <c r="H47" s="713">
        <v>0.25</v>
      </c>
      <c r="I47" s="719">
        <f>+G47*H47</f>
        <v>9</v>
      </c>
      <c r="J47" s="718" t="s">
        <v>184</v>
      </c>
      <c r="K47" s="714">
        <f>+I47</f>
        <v>9</v>
      </c>
      <c r="L47" s="715" t="s">
        <v>69</v>
      </c>
      <c r="M47" s="716" t="s">
        <v>64</v>
      </c>
    </row>
    <row r="48" spans="1:13" ht="26.25" customHeight="1" x14ac:dyDescent="0.25">
      <c r="A48" s="1243" t="s">
        <v>87</v>
      </c>
      <c r="B48" s="1244" t="s">
        <v>90</v>
      </c>
      <c r="C48" s="1477" t="s">
        <v>51</v>
      </c>
      <c r="D48" s="2466" t="s">
        <v>117</v>
      </c>
      <c r="E48" s="1242" t="s">
        <v>104</v>
      </c>
      <c r="F48" s="717" t="s">
        <v>66</v>
      </c>
      <c r="G48" s="1270">
        <v>50</v>
      </c>
      <c r="H48" s="713">
        <v>0.6</v>
      </c>
      <c r="I48" s="719">
        <f t="shared" si="9"/>
        <v>30</v>
      </c>
      <c r="J48" s="718" t="s">
        <v>184</v>
      </c>
      <c r="K48" s="714">
        <f t="shared" si="3"/>
        <v>30</v>
      </c>
      <c r="L48" s="715" t="s">
        <v>69</v>
      </c>
      <c r="M48" s="716" t="s">
        <v>64</v>
      </c>
    </row>
    <row r="49" spans="1:13" ht="14.25" customHeight="1" x14ac:dyDescent="0.25">
      <c r="A49" s="1243" t="s">
        <v>87</v>
      </c>
      <c r="B49" s="1244" t="s">
        <v>90</v>
      </c>
      <c r="C49" s="1477" t="s">
        <v>51</v>
      </c>
      <c r="D49" s="2466" t="s">
        <v>117</v>
      </c>
      <c r="E49" s="1242" t="s">
        <v>105</v>
      </c>
      <c r="F49" s="717" t="s">
        <v>66</v>
      </c>
      <c r="G49" s="1270">
        <v>10</v>
      </c>
      <c r="H49" s="713">
        <v>0.4</v>
      </c>
      <c r="I49" s="719">
        <f t="shared" si="9"/>
        <v>4</v>
      </c>
      <c r="J49" s="718" t="s">
        <v>184</v>
      </c>
      <c r="K49" s="714">
        <f t="shared" si="3"/>
        <v>4</v>
      </c>
      <c r="L49" s="715" t="s">
        <v>69</v>
      </c>
      <c r="M49" s="716" t="s">
        <v>64</v>
      </c>
    </row>
    <row r="50" spans="1:13" ht="19.5" customHeight="1" x14ac:dyDescent="0.25">
      <c r="A50" s="1243" t="s">
        <v>87</v>
      </c>
      <c r="B50" s="1244" t="s">
        <v>90</v>
      </c>
      <c r="C50" s="1477" t="s">
        <v>51</v>
      </c>
      <c r="D50" s="2466" t="s">
        <v>117</v>
      </c>
      <c r="E50" s="1242" t="s">
        <v>106</v>
      </c>
      <c r="F50" s="717" t="s">
        <v>66</v>
      </c>
      <c r="G50" s="1270">
        <v>10</v>
      </c>
      <c r="H50" s="713">
        <v>0.2</v>
      </c>
      <c r="I50" s="719">
        <f t="shared" si="9"/>
        <v>2</v>
      </c>
      <c r="J50" s="718" t="s">
        <v>184</v>
      </c>
      <c r="K50" s="714">
        <f t="shared" si="3"/>
        <v>2</v>
      </c>
      <c r="L50" s="715" t="s">
        <v>69</v>
      </c>
      <c r="M50" s="716" t="s">
        <v>64</v>
      </c>
    </row>
    <row r="51" spans="1:13" ht="21.75" customHeight="1" x14ac:dyDescent="0.25">
      <c r="A51" s="1243" t="s">
        <v>87</v>
      </c>
      <c r="B51" s="1244" t="s">
        <v>90</v>
      </c>
      <c r="C51" s="1477" t="s">
        <v>51</v>
      </c>
      <c r="D51" s="2466" t="s">
        <v>117</v>
      </c>
      <c r="E51" s="1242" t="s">
        <v>113</v>
      </c>
      <c r="F51" s="710" t="s">
        <v>66</v>
      </c>
      <c r="G51" s="711">
        <v>36</v>
      </c>
      <c r="H51" s="711">
        <v>9.4</v>
      </c>
      <c r="I51" s="1267">
        <f t="shared" si="9"/>
        <v>338.40000000000003</v>
      </c>
      <c r="J51" s="712" t="s">
        <v>184</v>
      </c>
      <c r="K51" s="1033">
        <f t="shared" si="3"/>
        <v>338.40000000000003</v>
      </c>
      <c r="L51" s="1034" t="s">
        <v>69</v>
      </c>
      <c r="M51" s="1268" t="s">
        <v>64</v>
      </c>
    </row>
    <row r="52" spans="1:13" ht="21.75" customHeight="1" x14ac:dyDescent="0.25">
      <c r="A52" s="1243" t="s">
        <v>87</v>
      </c>
      <c r="B52" s="1244" t="s">
        <v>90</v>
      </c>
      <c r="C52" s="1477" t="s">
        <v>51</v>
      </c>
      <c r="D52" s="2466" t="s">
        <v>117</v>
      </c>
      <c r="E52" s="1242" t="s">
        <v>115</v>
      </c>
      <c r="F52" s="710" t="s">
        <v>66</v>
      </c>
      <c r="G52" s="711">
        <v>36</v>
      </c>
      <c r="H52" s="711">
        <v>9.4</v>
      </c>
      <c r="I52" s="1267">
        <f t="shared" ref="I52:I53" si="10">+G52*H52</f>
        <v>338.40000000000003</v>
      </c>
      <c r="J52" s="712" t="s">
        <v>184</v>
      </c>
      <c r="K52" s="1033">
        <f t="shared" ref="K52:K53" si="11">+I52</f>
        <v>338.40000000000003</v>
      </c>
      <c r="L52" s="1034" t="s">
        <v>69</v>
      </c>
      <c r="M52" s="1268" t="s">
        <v>64</v>
      </c>
    </row>
    <row r="53" spans="1:13" ht="21.75" customHeight="1" x14ac:dyDescent="0.25">
      <c r="A53" s="1243" t="s">
        <v>87</v>
      </c>
      <c r="B53" s="1244" t="s">
        <v>90</v>
      </c>
      <c r="C53" s="1477" t="s">
        <v>51</v>
      </c>
      <c r="D53" s="2466" t="s">
        <v>117</v>
      </c>
      <c r="E53" s="1242" t="s">
        <v>116</v>
      </c>
      <c r="F53" s="710" t="s">
        <v>66</v>
      </c>
      <c r="G53" s="711">
        <v>36</v>
      </c>
      <c r="H53" s="711">
        <v>9.4</v>
      </c>
      <c r="I53" s="1267">
        <f t="shared" si="10"/>
        <v>338.40000000000003</v>
      </c>
      <c r="J53" s="712" t="s">
        <v>184</v>
      </c>
      <c r="K53" s="1033">
        <f t="shared" si="11"/>
        <v>338.40000000000003</v>
      </c>
      <c r="L53" s="1034" t="s">
        <v>69</v>
      </c>
      <c r="M53" s="1268" t="s">
        <v>64</v>
      </c>
    </row>
    <row r="54" spans="1:13" ht="31.5" customHeight="1" x14ac:dyDescent="0.25">
      <c r="A54" s="1243" t="s">
        <v>87</v>
      </c>
      <c r="B54" s="1244" t="s">
        <v>90</v>
      </c>
      <c r="C54" s="1477" t="s">
        <v>51</v>
      </c>
      <c r="D54" s="2466" t="s">
        <v>117</v>
      </c>
      <c r="E54" s="1242" t="s">
        <v>114</v>
      </c>
      <c r="F54" s="710" t="s">
        <v>66</v>
      </c>
      <c r="G54" s="711">
        <v>36</v>
      </c>
      <c r="H54" s="711">
        <v>9.4</v>
      </c>
      <c r="I54" s="1267">
        <f t="shared" si="9"/>
        <v>338.40000000000003</v>
      </c>
      <c r="J54" s="712" t="s">
        <v>184</v>
      </c>
      <c r="K54" s="1033">
        <f t="shared" si="3"/>
        <v>338.40000000000003</v>
      </c>
      <c r="L54" s="1034" t="s">
        <v>69</v>
      </c>
      <c r="M54" s="1268" t="s">
        <v>64</v>
      </c>
    </row>
    <row r="55" spans="1:13" ht="31.5" customHeight="1" x14ac:dyDescent="0.25">
      <c r="A55" s="2405" t="s">
        <v>87</v>
      </c>
      <c r="B55" s="2403" t="s">
        <v>90</v>
      </c>
      <c r="C55" s="2406" t="s">
        <v>51</v>
      </c>
      <c r="D55" s="2417" t="s">
        <v>117</v>
      </c>
      <c r="E55" s="2408" t="s">
        <v>199</v>
      </c>
      <c r="F55" s="2234" t="s">
        <v>66</v>
      </c>
      <c r="G55" s="2409">
        <v>1</v>
      </c>
      <c r="H55" s="2409">
        <v>1</v>
      </c>
      <c r="I55" s="1267">
        <f t="shared" si="9"/>
        <v>1</v>
      </c>
      <c r="J55" s="2410" t="s">
        <v>184</v>
      </c>
      <c r="K55" s="2411">
        <f t="shared" si="3"/>
        <v>1</v>
      </c>
      <c r="L55" s="2234" t="s">
        <v>69</v>
      </c>
      <c r="M55" s="2412" t="s">
        <v>64</v>
      </c>
    </row>
    <row r="56" spans="1:13" ht="31.5" customHeight="1" x14ac:dyDescent="0.25">
      <c r="A56" s="2405" t="s">
        <v>87</v>
      </c>
      <c r="B56" s="2403" t="s">
        <v>90</v>
      </c>
      <c r="C56" s="2406" t="s">
        <v>51</v>
      </c>
      <c r="D56" s="2407" t="s">
        <v>117</v>
      </c>
      <c r="E56" s="2408" t="s">
        <v>95</v>
      </c>
      <c r="F56" s="2234" t="s">
        <v>66</v>
      </c>
      <c r="G56" s="2409">
        <v>3</v>
      </c>
      <c r="H56" s="2409">
        <v>0.5</v>
      </c>
      <c r="I56" s="1267">
        <f t="shared" si="9"/>
        <v>1.5</v>
      </c>
      <c r="J56" s="2410" t="s">
        <v>184</v>
      </c>
      <c r="K56" s="2411">
        <f t="shared" si="3"/>
        <v>1.5</v>
      </c>
      <c r="L56" s="2234" t="s">
        <v>69</v>
      </c>
      <c r="M56" s="2412" t="s">
        <v>64</v>
      </c>
    </row>
    <row r="57" spans="1:13" ht="31.5" customHeight="1" thickBot="1" x14ac:dyDescent="0.3">
      <c r="A57" s="2405" t="s">
        <v>87</v>
      </c>
      <c r="B57" s="2403" t="s">
        <v>90</v>
      </c>
      <c r="C57" s="2406" t="s">
        <v>51</v>
      </c>
      <c r="D57" s="2407" t="s">
        <v>117</v>
      </c>
      <c r="E57" s="2413" t="s">
        <v>158</v>
      </c>
      <c r="F57" s="2234" t="s">
        <v>66</v>
      </c>
      <c r="G57" s="2409">
        <v>30</v>
      </c>
      <c r="H57" s="2409">
        <v>1</v>
      </c>
      <c r="I57" s="1267">
        <f t="shared" si="9"/>
        <v>30</v>
      </c>
      <c r="J57" s="2410" t="s">
        <v>184</v>
      </c>
      <c r="K57" s="2411">
        <f t="shared" si="3"/>
        <v>30</v>
      </c>
      <c r="L57" s="2234" t="s">
        <v>69</v>
      </c>
      <c r="M57" s="2412" t="s">
        <v>64</v>
      </c>
    </row>
    <row r="58" spans="1:13" ht="31.5" customHeight="1" thickBot="1" x14ac:dyDescent="0.35">
      <c r="A58" s="2840" t="s">
        <v>687</v>
      </c>
      <c r="B58" s="2841"/>
      <c r="C58" s="2841"/>
      <c r="D58" s="2841"/>
      <c r="E58" s="2841"/>
      <c r="F58" s="2841"/>
      <c r="G58" s="2841"/>
      <c r="H58" s="2841"/>
      <c r="I58" s="2841"/>
      <c r="J58" s="2841"/>
      <c r="K58" s="2841"/>
      <c r="L58" s="2841"/>
      <c r="M58" s="2842"/>
    </row>
    <row r="59" spans="1:13" ht="31.5" customHeight="1" x14ac:dyDescent="0.25">
      <c r="A59" s="2405" t="s">
        <v>87</v>
      </c>
      <c r="B59" s="2403" t="s">
        <v>90</v>
      </c>
      <c r="C59" s="2406" t="s">
        <v>51</v>
      </c>
      <c r="D59" s="2407" t="s">
        <v>117</v>
      </c>
      <c r="E59" s="2408" t="s">
        <v>159</v>
      </c>
      <c r="F59" s="2234" t="s">
        <v>66</v>
      </c>
      <c r="G59" s="2409">
        <v>1</v>
      </c>
      <c r="H59" s="2409">
        <v>0.65</v>
      </c>
      <c r="I59" s="1267">
        <f t="shared" si="9"/>
        <v>0.65</v>
      </c>
      <c r="J59" s="2410" t="s">
        <v>184</v>
      </c>
      <c r="K59" s="2411">
        <f t="shared" si="3"/>
        <v>0.65</v>
      </c>
      <c r="L59" s="2234" t="s">
        <v>69</v>
      </c>
      <c r="M59" s="2412" t="s">
        <v>64</v>
      </c>
    </row>
    <row r="60" spans="1:13" ht="31.5" customHeight="1" x14ac:dyDescent="0.25">
      <c r="A60" s="2405" t="s">
        <v>87</v>
      </c>
      <c r="B60" s="2403" t="s">
        <v>90</v>
      </c>
      <c r="C60" s="2406" t="s">
        <v>51</v>
      </c>
      <c r="D60" s="2407" t="s">
        <v>117</v>
      </c>
      <c r="E60" s="2408" t="s">
        <v>200</v>
      </c>
      <c r="F60" s="2234" t="s">
        <v>66</v>
      </c>
      <c r="G60" s="2409">
        <v>1</v>
      </c>
      <c r="H60" s="2409">
        <v>0.5</v>
      </c>
      <c r="I60" s="1267">
        <f t="shared" si="9"/>
        <v>0.5</v>
      </c>
      <c r="J60" s="2410" t="s">
        <v>184</v>
      </c>
      <c r="K60" s="2411">
        <f t="shared" si="3"/>
        <v>0.5</v>
      </c>
      <c r="L60" s="2234" t="s">
        <v>69</v>
      </c>
      <c r="M60" s="2412" t="s">
        <v>64</v>
      </c>
    </row>
    <row r="61" spans="1:13" ht="31.5" customHeight="1" x14ac:dyDescent="0.25">
      <c r="A61" s="2405" t="s">
        <v>87</v>
      </c>
      <c r="B61" s="2403" t="s">
        <v>90</v>
      </c>
      <c r="C61" s="2406" t="s">
        <v>51</v>
      </c>
      <c r="D61" s="2407" t="s">
        <v>117</v>
      </c>
      <c r="E61" s="2408" t="s">
        <v>723</v>
      </c>
      <c r="F61" s="2196" t="s">
        <v>66</v>
      </c>
      <c r="G61" s="2414">
        <v>1</v>
      </c>
      <c r="H61" s="2414">
        <v>5</v>
      </c>
      <c r="I61" s="1267">
        <f t="shared" si="9"/>
        <v>5</v>
      </c>
      <c r="J61" s="2415" t="s">
        <v>184</v>
      </c>
      <c r="K61" s="2404">
        <f t="shared" si="3"/>
        <v>5</v>
      </c>
      <c r="L61" s="2196" t="s">
        <v>69</v>
      </c>
      <c r="M61" s="2197" t="s">
        <v>64</v>
      </c>
    </row>
    <row r="62" spans="1:13" ht="31.5" customHeight="1" x14ac:dyDescent="0.25">
      <c r="A62" s="2405" t="s">
        <v>87</v>
      </c>
      <c r="B62" s="2403" t="s">
        <v>90</v>
      </c>
      <c r="C62" s="2406" t="s">
        <v>51</v>
      </c>
      <c r="D62" s="2407" t="s">
        <v>117</v>
      </c>
      <c r="E62" s="2408" t="s">
        <v>1029</v>
      </c>
      <c r="F62" s="2196" t="s">
        <v>66</v>
      </c>
      <c r="G62" s="2414">
        <v>1</v>
      </c>
      <c r="H62" s="2414">
        <v>20</v>
      </c>
      <c r="I62" s="1267">
        <f t="shared" si="9"/>
        <v>20</v>
      </c>
      <c r="J62" s="2415" t="s">
        <v>184</v>
      </c>
      <c r="K62" s="2404">
        <f t="shared" si="3"/>
        <v>20</v>
      </c>
      <c r="L62" s="2196" t="s">
        <v>69</v>
      </c>
      <c r="M62" s="2197" t="s">
        <v>64</v>
      </c>
    </row>
    <row r="63" spans="1:13" ht="31.5" customHeight="1" x14ac:dyDescent="0.25">
      <c r="A63" s="2405" t="s">
        <v>87</v>
      </c>
      <c r="B63" s="2403" t="s">
        <v>90</v>
      </c>
      <c r="C63" s="2406" t="s">
        <v>51</v>
      </c>
      <c r="D63" s="2407" t="s">
        <v>117</v>
      </c>
      <c r="E63" s="2408" t="s">
        <v>2095</v>
      </c>
      <c r="F63" s="2196" t="s">
        <v>66</v>
      </c>
      <c r="G63" s="2414">
        <v>40</v>
      </c>
      <c r="H63" s="2414">
        <v>2.5</v>
      </c>
      <c r="I63" s="1267">
        <f t="shared" si="9"/>
        <v>100</v>
      </c>
      <c r="J63" s="2415"/>
      <c r="K63" s="2404">
        <f t="shared" si="3"/>
        <v>100</v>
      </c>
      <c r="L63" s="2196"/>
      <c r="M63" s="2197"/>
    </row>
    <row r="64" spans="1:13" ht="31.5" customHeight="1" x14ac:dyDescent="0.25">
      <c r="A64" s="2405" t="s">
        <v>87</v>
      </c>
      <c r="B64" s="2403" t="s">
        <v>90</v>
      </c>
      <c r="C64" s="2406" t="s">
        <v>51</v>
      </c>
      <c r="D64" s="2407" t="s">
        <v>117</v>
      </c>
      <c r="E64" s="2408" t="s">
        <v>762</v>
      </c>
      <c r="F64" s="2234" t="s">
        <v>66</v>
      </c>
      <c r="G64" s="2409">
        <v>4</v>
      </c>
      <c r="H64" s="2409">
        <v>0.5</v>
      </c>
      <c r="I64" s="1267">
        <f t="shared" si="9"/>
        <v>2</v>
      </c>
      <c r="J64" s="2410" t="s">
        <v>184</v>
      </c>
      <c r="K64" s="2411">
        <f t="shared" si="3"/>
        <v>2</v>
      </c>
      <c r="L64" s="2234" t="s">
        <v>69</v>
      </c>
      <c r="M64" s="2412" t="s">
        <v>64</v>
      </c>
    </row>
    <row r="65" spans="1:13" ht="31.5" customHeight="1" x14ac:dyDescent="0.25">
      <c r="A65" s="2405" t="s">
        <v>87</v>
      </c>
      <c r="B65" s="2403" t="s">
        <v>90</v>
      </c>
      <c r="C65" s="2406" t="s">
        <v>51</v>
      </c>
      <c r="D65" s="2407" t="s">
        <v>117</v>
      </c>
      <c r="E65" s="2408" t="s">
        <v>1179</v>
      </c>
      <c r="F65" s="2234" t="s">
        <v>66</v>
      </c>
      <c r="G65" s="2409">
        <v>10</v>
      </c>
      <c r="H65" s="2409">
        <v>5</v>
      </c>
      <c r="I65" s="1267">
        <f t="shared" si="9"/>
        <v>50</v>
      </c>
      <c r="J65" s="2410" t="s">
        <v>184</v>
      </c>
      <c r="K65" s="2411">
        <f t="shared" si="3"/>
        <v>50</v>
      </c>
      <c r="L65" s="2234" t="s">
        <v>69</v>
      </c>
      <c r="M65" s="2412" t="s">
        <v>64</v>
      </c>
    </row>
    <row r="66" spans="1:13" ht="31.5" customHeight="1" x14ac:dyDescent="0.25">
      <c r="A66" s="2405" t="s">
        <v>87</v>
      </c>
      <c r="B66" s="2403" t="s">
        <v>90</v>
      </c>
      <c r="C66" s="2406" t="s">
        <v>51</v>
      </c>
      <c r="D66" s="2407" t="s">
        <v>117</v>
      </c>
      <c r="E66" s="2408" t="s">
        <v>2096</v>
      </c>
      <c r="F66" s="2234" t="s">
        <v>66</v>
      </c>
      <c r="G66" s="2409">
        <v>2</v>
      </c>
      <c r="H66" s="2409">
        <v>2</v>
      </c>
      <c r="I66" s="1267">
        <f t="shared" si="9"/>
        <v>4</v>
      </c>
      <c r="J66" s="2410" t="s">
        <v>184</v>
      </c>
      <c r="K66" s="2411">
        <f t="shared" si="3"/>
        <v>4</v>
      </c>
      <c r="L66" s="2234" t="s">
        <v>69</v>
      </c>
      <c r="M66" s="2412" t="s">
        <v>64</v>
      </c>
    </row>
    <row r="67" spans="1:13" ht="26.25" customHeight="1" x14ac:dyDescent="0.25">
      <c r="A67" s="1243" t="s">
        <v>87</v>
      </c>
      <c r="B67" s="1244" t="s">
        <v>90</v>
      </c>
      <c r="C67" s="1477" t="s">
        <v>51</v>
      </c>
      <c r="D67" s="2407" t="s">
        <v>117</v>
      </c>
      <c r="E67" s="1242" t="s">
        <v>107</v>
      </c>
      <c r="F67" s="717" t="s">
        <v>66</v>
      </c>
      <c r="G67" s="713">
        <v>1</v>
      </c>
      <c r="H67" s="713">
        <v>2</v>
      </c>
      <c r="I67" s="719">
        <f t="shared" si="9"/>
        <v>2</v>
      </c>
      <c r="J67" s="718" t="s">
        <v>184</v>
      </c>
      <c r="K67" s="714">
        <f t="shared" si="3"/>
        <v>2</v>
      </c>
      <c r="L67" s="715" t="s">
        <v>69</v>
      </c>
      <c r="M67" s="716" t="s">
        <v>64</v>
      </c>
    </row>
    <row r="68" spans="1:13" ht="26.25" customHeight="1" x14ac:dyDescent="0.25">
      <c r="A68" s="1243" t="s">
        <v>87</v>
      </c>
      <c r="B68" s="1244" t="s">
        <v>90</v>
      </c>
      <c r="C68" s="1477" t="s">
        <v>51</v>
      </c>
      <c r="D68" s="2407" t="s">
        <v>117</v>
      </c>
      <c r="E68" s="1242" t="s">
        <v>108</v>
      </c>
      <c r="F68" s="710" t="s">
        <v>66</v>
      </c>
      <c r="G68" s="711">
        <v>10</v>
      </c>
      <c r="H68" s="711">
        <v>0.5</v>
      </c>
      <c r="I68" s="1267">
        <f t="shared" si="9"/>
        <v>5</v>
      </c>
      <c r="J68" s="712" t="s">
        <v>184</v>
      </c>
      <c r="K68" s="1033">
        <f t="shared" si="3"/>
        <v>5</v>
      </c>
      <c r="L68" s="1034" t="s">
        <v>69</v>
      </c>
      <c r="M68" s="1268" t="s">
        <v>64</v>
      </c>
    </row>
    <row r="69" spans="1:13" ht="26.25" customHeight="1" x14ac:dyDescent="0.25">
      <c r="A69" s="1243" t="s">
        <v>87</v>
      </c>
      <c r="B69" s="1244" t="s">
        <v>90</v>
      </c>
      <c r="C69" s="1477" t="s">
        <v>51</v>
      </c>
      <c r="D69" s="2407" t="s">
        <v>117</v>
      </c>
      <c r="E69" s="1242" t="s">
        <v>199</v>
      </c>
      <c r="F69" s="717" t="s">
        <v>66</v>
      </c>
      <c r="G69" s="713">
        <v>1</v>
      </c>
      <c r="H69" s="713">
        <v>1</v>
      </c>
      <c r="I69" s="719">
        <f t="shared" si="9"/>
        <v>1</v>
      </c>
      <c r="J69" s="718" t="s">
        <v>184</v>
      </c>
      <c r="K69" s="714">
        <f t="shared" si="3"/>
        <v>1</v>
      </c>
      <c r="L69" s="715" t="s">
        <v>69</v>
      </c>
      <c r="M69" s="716" t="s">
        <v>64</v>
      </c>
    </row>
    <row r="70" spans="1:13" ht="26.25" customHeight="1" x14ac:dyDescent="0.25">
      <c r="A70" s="1243" t="s">
        <v>87</v>
      </c>
      <c r="B70" s="1244" t="s">
        <v>90</v>
      </c>
      <c r="C70" s="1477" t="s">
        <v>51</v>
      </c>
      <c r="D70" s="2407" t="s">
        <v>117</v>
      </c>
      <c r="E70" s="1242" t="s">
        <v>95</v>
      </c>
      <c r="F70" s="717" t="s">
        <v>66</v>
      </c>
      <c r="G70" s="713">
        <v>4</v>
      </c>
      <c r="H70" s="713">
        <v>0.5</v>
      </c>
      <c r="I70" s="719">
        <f t="shared" si="9"/>
        <v>2</v>
      </c>
      <c r="J70" s="718" t="s">
        <v>184</v>
      </c>
      <c r="K70" s="714">
        <f t="shared" si="3"/>
        <v>2</v>
      </c>
      <c r="L70" s="715" t="s">
        <v>69</v>
      </c>
      <c r="M70" s="716" t="s">
        <v>64</v>
      </c>
    </row>
    <row r="71" spans="1:13" ht="26.25" customHeight="1" x14ac:dyDescent="0.25">
      <c r="A71" s="1243" t="s">
        <v>87</v>
      </c>
      <c r="B71" s="1244" t="s">
        <v>90</v>
      </c>
      <c r="C71" s="1477" t="s">
        <v>51</v>
      </c>
      <c r="D71" s="2407" t="s">
        <v>117</v>
      </c>
      <c r="E71" s="1269" t="s">
        <v>158</v>
      </c>
      <c r="F71" s="717" t="s">
        <v>66</v>
      </c>
      <c r="G71" s="713">
        <v>30</v>
      </c>
      <c r="H71" s="713">
        <v>1</v>
      </c>
      <c r="I71" s="719">
        <f t="shared" si="9"/>
        <v>30</v>
      </c>
      <c r="J71" s="718" t="s">
        <v>184</v>
      </c>
      <c r="K71" s="714">
        <f t="shared" ref="K71:K72" si="12">+I71</f>
        <v>30</v>
      </c>
      <c r="L71" s="715" t="s">
        <v>69</v>
      </c>
      <c r="M71" s="716" t="s">
        <v>64</v>
      </c>
    </row>
    <row r="72" spans="1:13" ht="26.25" customHeight="1" x14ac:dyDescent="0.25">
      <c r="A72" s="1243" t="s">
        <v>87</v>
      </c>
      <c r="B72" s="1244" t="s">
        <v>90</v>
      </c>
      <c r="C72" s="1477" t="s">
        <v>51</v>
      </c>
      <c r="D72" s="2407" t="s">
        <v>117</v>
      </c>
      <c r="E72" s="1242" t="s">
        <v>200</v>
      </c>
      <c r="F72" s="717" t="s">
        <v>66</v>
      </c>
      <c r="G72" s="713">
        <v>4</v>
      </c>
      <c r="H72" s="713">
        <v>0.5</v>
      </c>
      <c r="I72" s="719">
        <f t="shared" si="9"/>
        <v>2</v>
      </c>
      <c r="J72" s="718" t="s">
        <v>184</v>
      </c>
      <c r="K72" s="714">
        <f t="shared" si="12"/>
        <v>2</v>
      </c>
      <c r="L72" s="715" t="s">
        <v>69</v>
      </c>
      <c r="M72" s="716" t="s">
        <v>64</v>
      </c>
    </row>
    <row r="73" spans="1:13" ht="26.25" customHeight="1" x14ac:dyDescent="0.25">
      <c r="A73" s="1243" t="s">
        <v>87</v>
      </c>
      <c r="B73" s="1244" t="s">
        <v>90</v>
      </c>
      <c r="C73" s="1477" t="s">
        <v>51</v>
      </c>
      <c r="D73" s="2407" t="s">
        <v>117</v>
      </c>
      <c r="E73" s="1242" t="s">
        <v>1032</v>
      </c>
      <c r="F73" s="717" t="s">
        <v>66</v>
      </c>
      <c r="G73" s="713">
        <v>1</v>
      </c>
      <c r="H73" s="713">
        <v>3</v>
      </c>
      <c r="I73" s="719">
        <f t="shared" si="9"/>
        <v>3</v>
      </c>
      <c r="J73" s="718" t="s">
        <v>184</v>
      </c>
      <c r="K73" s="714">
        <f t="shared" ref="K73:K75" si="13">+I73</f>
        <v>3</v>
      </c>
      <c r="L73" s="715" t="s">
        <v>69</v>
      </c>
      <c r="M73" s="716" t="s">
        <v>64</v>
      </c>
    </row>
    <row r="74" spans="1:13" ht="26.25" customHeight="1" x14ac:dyDescent="0.25">
      <c r="A74" s="1243" t="s">
        <v>87</v>
      </c>
      <c r="B74" s="1244" t="s">
        <v>90</v>
      </c>
      <c r="C74" s="1477" t="s">
        <v>51</v>
      </c>
      <c r="D74" s="2407" t="s">
        <v>117</v>
      </c>
      <c r="E74" s="1242" t="s">
        <v>1862</v>
      </c>
      <c r="F74" s="717" t="s">
        <v>66</v>
      </c>
      <c r="G74" s="713">
        <v>3</v>
      </c>
      <c r="H74" s="713">
        <v>6</v>
      </c>
      <c r="I74" s="719">
        <f t="shared" si="9"/>
        <v>18</v>
      </c>
      <c r="J74" s="718" t="s">
        <v>184</v>
      </c>
      <c r="K74" s="714">
        <f t="shared" si="13"/>
        <v>18</v>
      </c>
      <c r="L74" s="715" t="s">
        <v>69</v>
      </c>
      <c r="M74" s="716" t="s">
        <v>64</v>
      </c>
    </row>
    <row r="75" spans="1:13" ht="42.75" customHeight="1" x14ac:dyDescent="0.25">
      <c r="A75" s="1243" t="s">
        <v>87</v>
      </c>
      <c r="B75" s="1244" t="s">
        <v>90</v>
      </c>
      <c r="C75" s="1477" t="s">
        <v>51</v>
      </c>
      <c r="D75" s="2407" t="s">
        <v>117</v>
      </c>
      <c r="E75" s="1242" t="s">
        <v>1178</v>
      </c>
      <c r="F75" s="717" t="s">
        <v>66</v>
      </c>
      <c r="G75" s="713">
        <v>1</v>
      </c>
      <c r="H75" s="713">
        <v>75</v>
      </c>
      <c r="I75" s="719">
        <f t="shared" si="9"/>
        <v>75</v>
      </c>
      <c r="J75" s="718" t="s">
        <v>184</v>
      </c>
      <c r="K75" s="714">
        <f t="shared" si="13"/>
        <v>75</v>
      </c>
      <c r="L75" s="715" t="s">
        <v>69</v>
      </c>
      <c r="M75" s="716" t="s">
        <v>64</v>
      </c>
    </row>
    <row r="76" spans="1:13" ht="34.5" customHeight="1" x14ac:dyDescent="0.25">
      <c r="A76" s="1243" t="s">
        <v>87</v>
      </c>
      <c r="B76" s="1244" t="s">
        <v>90</v>
      </c>
      <c r="C76" s="1477" t="s">
        <v>51</v>
      </c>
      <c r="D76" s="2407" t="s">
        <v>117</v>
      </c>
      <c r="E76" s="1242" t="s">
        <v>1179</v>
      </c>
      <c r="F76" s="717" t="s">
        <v>66</v>
      </c>
      <c r="G76" s="713">
        <v>1</v>
      </c>
      <c r="H76" s="713">
        <v>5</v>
      </c>
      <c r="I76" s="719">
        <f t="shared" si="9"/>
        <v>5</v>
      </c>
      <c r="J76" s="718" t="s">
        <v>184</v>
      </c>
      <c r="K76" s="714">
        <f>+I76</f>
        <v>5</v>
      </c>
      <c r="L76" s="715" t="s">
        <v>69</v>
      </c>
      <c r="M76" s="716" t="s">
        <v>64</v>
      </c>
    </row>
    <row r="77" spans="1:13" ht="26.25" customHeight="1" x14ac:dyDescent="0.25">
      <c r="A77" s="1243" t="s">
        <v>87</v>
      </c>
      <c r="B77" s="1244" t="s">
        <v>90</v>
      </c>
      <c r="C77" s="1477" t="s">
        <v>51</v>
      </c>
      <c r="D77" s="2407" t="s">
        <v>117</v>
      </c>
      <c r="E77" s="1242" t="s">
        <v>1180</v>
      </c>
      <c r="F77" s="717" t="s">
        <v>66</v>
      </c>
      <c r="G77" s="713">
        <v>20</v>
      </c>
      <c r="H77" s="713">
        <v>2</v>
      </c>
      <c r="I77" s="719">
        <f t="shared" si="9"/>
        <v>40</v>
      </c>
      <c r="J77" s="718" t="s">
        <v>184</v>
      </c>
      <c r="K77" s="714">
        <f>+I77</f>
        <v>40</v>
      </c>
      <c r="L77" s="715" t="s">
        <v>69</v>
      </c>
      <c r="M77" s="716" t="s">
        <v>64</v>
      </c>
    </row>
    <row r="78" spans="1:13" ht="26.25" customHeight="1" x14ac:dyDescent="0.25">
      <c r="A78" s="1252"/>
      <c r="B78" s="1253"/>
      <c r="C78" s="1254"/>
      <c r="D78" s="1255">
        <v>2000</v>
      </c>
      <c r="E78" s="1245"/>
      <c r="F78" s="1246"/>
      <c r="G78" s="1247"/>
      <c r="H78" s="1245"/>
      <c r="I78" s="1247">
        <f>SUM(I39:I77)</f>
        <v>2323.2500000000005</v>
      </c>
      <c r="J78" s="1248" t="s">
        <v>183</v>
      </c>
      <c r="K78" s="1249">
        <f>+I78</f>
        <v>2323.2500000000005</v>
      </c>
      <c r="L78" s="1250">
        <f>+D78-I78</f>
        <v>-323.25000000000045</v>
      </c>
      <c r="M78" s="1251"/>
    </row>
    <row r="79" spans="1:13" ht="46.5" customHeight="1" x14ac:dyDescent="0.25">
      <c r="A79" s="1243" t="s">
        <v>87</v>
      </c>
      <c r="B79" s="1244" t="s">
        <v>90</v>
      </c>
      <c r="C79" s="1477" t="s">
        <v>52</v>
      </c>
      <c r="D79" s="2416" t="s">
        <v>761</v>
      </c>
      <c r="E79" s="1256" t="s">
        <v>118</v>
      </c>
      <c r="F79" s="1256" t="s">
        <v>123</v>
      </c>
      <c r="G79" s="1256">
        <v>20</v>
      </c>
      <c r="H79" s="1257">
        <v>12</v>
      </c>
      <c r="I79" s="1258">
        <f t="shared" ref="I79:I84" si="14">+H79*G79</f>
        <v>240</v>
      </c>
      <c r="J79" s="1259" t="s">
        <v>184</v>
      </c>
      <c r="K79" s="1260">
        <f t="shared" si="3"/>
        <v>240</v>
      </c>
      <c r="L79" s="1261" t="s">
        <v>69</v>
      </c>
      <c r="M79" s="1262" t="s">
        <v>64</v>
      </c>
    </row>
    <row r="80" spans="1:13" ht="40.5" customHeight="1" thickBot="1" x14ac:dyDescent="0.3">
      <c r="A80" s="1243" t="s">
        <v>87</v>
      </c>
      <c r="B80" s="1244" t="s">
        <v>90</v>
      </c>
      <c r="C80" s="1477" t="s">
        <v>52</v>
      </c>
      <c r="D80" s="2416" t="s">
        <v>761</v>
      </c>
      <c r="E80" s="1263" t="s">
        <v>119</v>
      </c>
      <c r="F80" s="573" t="s">
        <v>66</v>
      </c>
      <c r="G80" s="573">
        <v>10</v>
      </c>
      <c r="H80" s="1264">
        <v>5</v>
      </c>
      <c r="I80" s="1265">
        <f t="shared" si="14"/>
        <v>50</v>
      </c>
      <c r="J80" s="368" t="s">
        <v>184</v>
      </c>
      <c r="K80" s="1266">
        <f t="shared" si="3"/>
        <v>50</v>
      </c>
      <c r="L80" s="575" t="s">
        <v>69</v>
      </c>
      <c r="M80" s="576" t="s">
        <v>64</v>
      </c>
    </row>
    <row r="81" spans="1:13" ht="42" customHeight="1" thickBot="1" x14ac:dyDescent="0.3">
      <c r="A81" s="29" t="s">
        <v>87</v>
      </c>
      <c r="B81" s="1244" t="s">
        <v>90</v>
      </c>
      <c r="C81" s="1477" t="s">
        <v>52</v>
      </c>
      <c r="D81" s="2416" t="s">
        <v>761</v>
      </c>
      <c r="E81" s="1263" t="s">
        <v>996</v>
      </c>
      <c r="F81" s="573" t="s">
        <v>66</v>
      </c>
      <c r="G81" s="573">
        <v>20</v>
      </c>
      <c r="H81" s="1264">
        <v>5</v>
      </c>
      <c r="I81" s="1265">
        <f t="shared" si="14"/>
        <v>100</v>
      </c>
      <c r="J81" s="172" t="s">
        <v>184</v>
      </c>
      <c r="K81" s="207">
        <f>+I81</f>
        <v>100</v>
      </c>
      <c r="L81" s="188" t="s">
        <v>69</v>
      </c>
      <c r="M81" s="1" t="s">
        <v>64</v>
      </c>
    </row>
    <row r="82" spans="1:13" ht="25.5" customHeight="1" thickBot="1" x14ac:dyDescent="0.35">
      <c r="A82" s="2840" t="s">
        <v>687</v>
      </c>
      <c r="B82" s="2841"/>
      <c r="C82" s="2841"/>
      <c r="D82" s="2841"/>
      <c r="E82" s="2841"/>
      <c r="F82" s="2841"/>
      <c r="G82" s="2841"/>
      <c r="H82" s="2841"/>
      <c r="I82" s="2841"/>
      <c r="J82" s="2841"/>
      <c r="K82" s="2841"/>
      <c r="L82" s="2841"/>
      <c r="M82" s="2842"/>
    </row>
    <row r="83" spans="1:13" ht="30" customHeight="1" thickBot="1" x14ac:dyDescent="0.3">
      <c r="A83" s="29" t="s">
        <v>87</v>
      </c>
      <c r="B83" s="1244" t="s">
        <v>90</v>
      </c>
      <c r="C83" s="1477" t="s">
        <v>52</v>
      </c>
      <c r="D83" s="2962" t="s">
        <v>761</v>
      </c>
      <c r="E83" s="1271" t="s">
        <v>2103</v>
      </c>
      <c r="F83" s="1269" t="s">
        <v>2104</v>
      </c>
      <c r="G83" s="1269">
        <v>12</v>
      </c>
      <c r="H83" s="1272">
        <v>2</v>
      </c>
      <c r="I83" s="1099">
        <f t="shared" si="14"/>
        <v>24</v>
      </c>
      <c r="J83" s="172" t="s">
        <v>184</v>
      </c>
      <c r="K83" s="207">
        <f>+I83</f>
        <v>24</v>
      </c>
      <c r="L83" s="188" t="s">
        <v>69</v>
      </c>
      <c r="M83" s="1" t="s">
        <v>64</v>
      </c>
    </row>
    <row r="84" spans="1:13" ht="23.25" customHeight="1" x14ac:dyDescent="0.25">
      <c r="A84" s="29" t="s">
        <v>87</v>
      </c>
      <c r="B84" s="1244" t="s">
        <v>90</v>
      </c>
      <c r="C84" s="1477" t="s">
        <v>52</v>
      </c>
      <c r="D84" s="2963"/>
      <c r="E84" s="1263" t="s">
        <v>124</v>
      </c>
      <c r="F84" s="573" t="s">
        <v>82</v>
      </c>
      <c r="G84" s="573">
        <v>40</v>
      </c>
      <c r="H84" s="1264">
        <v>3</v>
      </c>
      <c r="I84" s="1265">
        <f t="shared" si="14"/>
        <v>120</v>
      </c>
      <c r="J84" s="172" t="s">
        <v>184</v>
      </c>
      <c r="K84" s="207">
        <f t="shared" si="3"/>
        <v>120</v>
      </c>
      <c r="L84" s="188" t="s">
        <v>69</v>
      </c>
      <c r="M84" s="1" t="s">
        <v>64</v>
      </c>
    </row>
    <row r="85" spans="1:13" ht="21.75" customHeight="1" x14ac:dyDescent="0.25">
      <c r="A85" s="884" t="s">
        <v>217</v>
      </c>
      <c r="B85" s="885"/>
      <c r="C85" s="886"/>
      <c r="D85" s="887">
        <v>150</v>
      </c>
      <c r="E85" s="888" t="s">
        <v>1815</v>
      </c>
      <c r="F85" s="889"/>
      <c r="G85" s="890"/>
      <c r="H85" s="888"/>
      <c r="I85" s="890">
        <f>SUM(I79:I84)</f>
        <v>534</v>
      </c>
      <c r="J85" s="891"/>
      <c r="K85" s="892">
        <f t="shared" si="3"/>
        <v>534</v>
      </c>
      <c r="L85" s="893" t="s">
        <v>218</v>
      </c>
      <c r="M85" s="894">
        <f>+D85-K85</f>
        <v>-384</v>
      </c>
    </row>
    <row r="86" spans="1:13" ht="27" customHeight="1" x14ac:dyDescent="0.25">
      <c r="A86" s="2418" t="s">
        <v>87</v>
      </c>
      <c r="B86" s="2403" t="s">
        <v>90</v>
      </c>
      <c r="C86" s="2731" t="s">
        <v>53</v>
      </c>
      <c r="D86" s="2730" t="s">
        <v>16</v>
      </c>
      <c r="E86" s="2422" t="s">
        <v>83</v>
      </c>
      <c r="F86" s="2423" t="s">
        <v>66</v>
      </c>
      <c r="G86" s="2423">
        <v>4</v>
      </c>
      <c r="H86" s="2423">
        <v>87</v>
      </c>
      <c r="I86" s="2423">
        <f>+H86*G86</f>
        <v>348</v>
      </c>
      <c r="J86" s="2419" t="s">
        <v>184</v>
      </c>
      <c r="K86" s="2420">
        <f t="shared" si="3"/>
        <v>348</v>
      </c>
      <c r="L86" s="2413" t="s">
        <v>69</v>
      </c>
      <c r="M86" s="2421" t="s">
        <v>64</v>
      </c>
    </row>
    <row r="87" spans="1:13" ht="19.5" customHeight="1" x14ac:dyDescent="0.25">
      <c r="A87" s="2418" t="s">
        <v>87</v>
      </c>
      <c r="B87" s="2403" t="s">
        <v>90</v>
      </c>
      <c r="C87" s="2731"/>
      <c r="D87" s="2730"/>
      <c r="E87" s="1271" t="s">
        <v>1820</v>
      </c>
      <c r="F87" s="2423" t="s">
        <v>66</v>
      </c>
      <c r="G87" s="2423">
        <v>1</v>
      </c>
      <c r="H87" s="2423">
        <v>65</v>
      </c>
      <c r="I87" s="2423">
        <f>+H87*G87</f>
        <v>65</v>
      </c>
      <c r="J87" s="2419" t="s">
        <v>184</v>
      </c>
      <c r="K87" s="2420">
        <f t="shared" ref="K87" si="15">+I87</f>
        <v>65</v>
      </c>
      <c r="L87" s="2413" t="s">
        <v>69</v>
      </c>
      <c r="M87" s="2421" t="s">
        <v>64</v>
      </c>
    </row>
    <row r="88" spans="1:13" ht="27.75" customHeight="1" x14ac:dyDescent="0.25">
      <c r="A88" s="2418" t="s">
        <v>88</v>
      </c>
      <c r="B88" s="2403" t="s">
        <v>90</v>
      </c>
      <c r="C88" s="2731"/>
      <c r="D88" s="2730"/>
      <c r="E88" s="2422" t="s">
        <v>1778</v>
      </c>
      <c r="F88" s="2423" t="s">
        <v>85</v>
      </c>
      <c r="G88" s="2423">
        <v>1</v>
      </c>
      <c r="H88" s="2423">
        <v>1000</v>
      </c>
      <c r="I88" s="2424">
        <f>H88*G88</f>
        <v>1000</v>
      </c>
      <c r="J88" s="2419" t="s">
        <v>16</v>
      </c>
      <c r="K88" s="2420">
        <f>+I88</f>
        <v>1000</v>
      </c>
      <c r="L88" s="2413" t="s">
        <v>69</v>
      </c>
      <c r="M88" s="2421" t="s">
        <v>64</v>
      </c>
    </row>
    <row r="89" spans="1:13" ht="25.5" customHeight="1" x14ac:dyDescent="0.25">
      <c r="A89" s="884" t="s">
        <v>217</v>
      </c>
      <c r="B89" s="885"/>
      <c r="C89" s="886"/>
      <c r="D89" s="887">
        <v>2500</v>
      </c>
      <c r="E89" s="888" t="s">
        <v>1816</v>
      </c>
      <c r="F89" s="889"/>
      <c r="G89" s="890"/>
      <c r="H89" s="888"/>
      <c r="I89" s="890">
        <f>SUM(I86:I88)</f>
        <v>1413</v>
      </c>
      <c r="J89" s="891"/>
      <c r="K89" s="892">
        <f>+I89</f>
        <v>1413</v>
      </c>
      <c r="L89" s="893" t="s">
        <v>218</v>
      </c>
      <c r="M89" s="894">
        <f>+D89-K89</f>
        <v>1087</v>
      </c>
    </row>
    <row r="90" spans="1:13" ht="35.25" customHeight="1" x14ac:dyDescent="0.25">
      <c r="A90" s="1279" t="s">
        <v>87</v>
      </c>
      <c r="B90" s="1280" t="s">
        <v>90</v>
      </c>
      <c r="C90" s="1478" t="s">
        <v>1702</v>
      </c>
      <c r="D90" s="2763" t="s">
        <v>220</v>
      </c>
      <c r="E90" s="1203" t="s">
        <v>1028</v>
      </c>
      <c r="F90" s="1269" t="s">
        <v>66</v>
      </c>
      <c r="G90" s="1269">
        <v>1</v>
      </c>
      <c r="H90" s="1272">
        <v>65</v>
      </c>
      <c r="I90" s="1269">
        <f t="shared" ref="I90:I91" si="16">+G90*H90</f>
        <v>65</v>
      </c>
      <c r="J90" s="1280" t="s">
        <v>184</v>
      </c>
      <c r="K90" s="1278">
        <f t="shared" ref="K90:K92" si="17">+I90</f>
        <v>65</v>
      </c>
      <c r="L90" s="1281" t="s">
        <v>69</v>
      </c>
      <c r="M90" s="1282" t="s">
        <v>64</v>
      </c>
    </row>
    <row r="91" spans="1:13" ht="35.25" customHeight="1" x14ac:dyDescent="0.25">
      <c r="A91" s="1279" t="s">
        <v>87</v>
      </c>
      <c r="B91" s="1280" t="s">
        <v>90</v>
      </c>
      <c r="C91" s="1478" t="s">
        <v>1822</v>
      </c>
      <c r="D91" s="2682"/>
      <c r="E91" s="1203" t="s">
        <v>1351</v>
      </c>
      <c r="F91" s="1269" t="s">
        <v>85</v>
      </c>
      <c r="G91" s="1269">
        <v>1</v>
      </c>
      <c r="H91" s="1272">
        <v>300</v>
      </c>
      <c r="I91" s="1269">
        <f t="shared" si="16"/>
        <v>300</v>
      </c>
      <c r="J91" s="1280" t="s">
        <v>184</v>
      </c>
      <c r="K91" s="1278">
        <f t="shared" si="17"/>
        <v>300</v>
      </c>
      <c r="L91" s="1281" t="s">
        <v>69</v>
      </c>
      <c r="M91" s="1282" t="s">
        <v>64</v>
      </c>
    </row>
    <row r="92" spans="1:13" ht="25.5" customHeight="1" x14ac:dyDescent="0.25">
      <c r="A92" s="889" t="s">
        <v>217</v>
      </c>
      <c r="B92" s="885"/>
      <c r="C92" s="886"/>
      <c r="D92" s="887">
        <v>2500</v>
      </c>
      <c r="E92" s="888" t="s">
        <v>17</v>
      </c>
      <c r="F92" s="889"/>
      <c r="G92" s="890"/>
      <c r="H92" s="888"/>
      <c r="I92" s="890">
        <f>SUM(I90:I91)</f>
        <v>365</v>
      </c>
      <c r="J92" s="891"/>
      <c r="K92" s="892">
        <f t="shared" si="17"/>
        <v>365</v>
      </c>
      <c r="L92" s="893" t="s">
        <v>218</v>
      </c>
      <c r="M92" s="894">
        <f>+D92-K92</f>
        <v>2135</v>
      </c>
    </row>
    <row r="93" spans="1:13" ht="28.5" customHeight="1" x14ac:dyDescent="0.25">
      <c r="A93" s="2062" t="s">
        <v>87</v>
      </c>
      <c r="B93" s="1964" t="s">
        <v>90</v>
      </c>
      <c r="C93" s="2063" t="s">
        <v>54</v>
      </c>
      <c r="D93" s="2438" t="s">
        <v>1035</v>
      </c>
      <c r="E93" s="2065" t="s">
        <v>1176</v>
      </c>
      <c r="F93" s="2007" t="s">
        <v>66</v>
      </c>
      <c r="G93" s="2439">
        <v>1</v>
      </c>
      <c r="H93" s="2066">
        <v>15</v>
      </c>
      <c r="I93" s="1766">
        <f>+G93*H93</f>
        <v>15</v>
      </c>
      <c r="J93" s="2440" t="s">
        <v>183</v>
      </c>
      <c r="K93" s="2068">
        <f t="shared" ref="K93:K103" si="18">+I93</f>
        <v>15</v>
      </c>
      <c r="L93" s="1966" t="s">
        <v>69</v>
      </c>
      <c r="M93" s="2069" t="s">
        <v>64</v>
      </c>
    </row>
    <row r="94" spans="1:13" ht="28.5" customHeight="1" x14ac:dyDescent="0.25">
      <c r="A94" s="2452"/>
      <c r="B94" s="2453" t="s">
        <v>90</v>
      </c>
      <c r="C94" s="2454" t="s">
        <v>1821</v>
      </c>
      <c r="D94" s="2438" t="s">
        <v>1035</v>
      </c>
      <c r="E94" s="2432" t="s">
        <v>1177</v>
      </c>
      <c r="F94" s="2225" t="s">
        <v>66</v>
      </c>
      <c r="G94" s="2225">
        <v>1</v>
      </c>
      <c r="H94" s="2433">
        <v>250</v>
      </c>
      <c r="I94" s="2225">
        <f>+G94*H94</f>
        <v>250</v>
      </c>
      <c r="J94" s="2434" t="s">
        <v>183</v>
      </c>
      <c r="K94" s="2411">
        <f t="shared" si="18"/>
        <v>250</v>
      </c>
      <c r="L94" s="2234" t="s">
        <v>69</v>
      </c>
      <c r="M94" s="2437" t="s">
        <v>64</v>
      </c>
    </row>
    <row r="95" spans="1:13" ht="28.5" customHeight="1" thickBot="1" x14ac:dyDescent="0.3">
      <c r="A95" s="2452"/>
      <c r="B95" s="2509" t="s">
        <v>90</v>
      </c>
      <c r="C95" s="2510" t="s">
        <v>1821</v>
      </c>
      <c r="D95" s="2511" t="s">
        <v>1035</v>
      </c>
      <c r="E95" s="2512" t="s">
        <v>1175</v>
      </c>
      <c r="F95" s="2361" t="s">
        <v>85</v>
      </c>
      <c r="G95" s="2361">
        <v>2</v>
      </c>
      <c r="H95" s="2513">
        <v>350</v>
      </c>
      <c r="I95" s="2361">
        <f>+G95*H95</f>
        <v>700</v>
      </c>
      <c r="J95" s="2514"/>
      <c r="K95" s="2515">
        <f t="shared" si="18"/>
        <v>700</v>
      </c>
      <c r="L95" s="2516" t="s">
        <v>69</v>
      </c>
      <c r="M95" s="2517" t="s">
        <v>64</v>
      </c>
    </row>
    <row r="96" spans="1:13" ht="26.25" customHeight="1" thickBot="1" x14ac:dyDescent="0.3">
      <c r="A96" s="2035" t="s">
        <v>217</v>
      </c>
      <c r="B96" s="2036"/>
      <c r="C96" s="2037"/>
      <c r="D96" s="2038">
        <v>1181.58</v>
      </c>
      <c r="E96" s="2039"/>
      <c r="F96" s="2518"/>
      <c r="G96" s="2519"/>
      <c r="H96" s="2039"/>
      <c r="I96" s="2519">
        <f>SUM(I93:I95)</f>
        <v>965</v>
      </c>
      <c r="J96" s="2040"/>
      <c r="K96" s="2041">
        <f t="shared" ref="K96" si="19">+I96</f>
        <v>965</v>
      </c>
      <c r="L96" s="2042" t="s">
        <v>218</v>
      </c>
      <c r="M96" s="2043">
        <f>+D96-K96</f>
        <v>216.57999999999993</v>
      </c>
    </row>
    <row r="97" spans="1:13" ht="29.25" customHeight="1" x14ac:dyDescent="0.25">
      <c r="A97" s="2441" t="s">
        <v>87</v>
      </c>
      <c r="B97" s="2442" t="s">
        <v>90</v>
      </c>
      <c r="C97" s="2443" t="s">
        <v>55</v>
      </c>
      <c r="D97" s="2444" t="s">
        <v>19</v>
      </c>
      <c r="E97" s="2445" t="s">
        <v>807</v>
      </c>
      <c r="F97" s="2201" t="s">
        <v>85</v>
      </c>
      <c r="G97" s="2201">
        <v>1</v>
      </c>
      <c r="H97" s="2446">
        <v>2000</v>
      </c>
      <c r="I97" s="2506">
        <f>+G97*H97</f>
        <v>2000</v>
      </c>
      <c r="J97" s="2447" t="s">
        <v>16</v>
      </c>
      <c r="K97" s="2448">
        <f t="shared" si="18"/>
        <v>2000</v>
      </c>
      <c r="L97" s="2449" t="s">
        <v>69</v>
      </c>
      <c r="M97" s="2450" t="s">
        <v>64</v>
      </c>
    </row>
    <row r="98" spans="1:13" ht="36" customHeight="1" x14ac:dyDescent="0.25">
      <c r="A98" s="202" t="s">
        <v>88</v>
      </c>
      <c r="B98" s="186" t="s">
        <v>90</v>
      </c>
      <c r="C98" s="1479" t="s">
        <v>56</v>
      </c>
      <c r="D98" s="237" t="s">
        <v>20</v>
      </c>
      <c r="E98" s="462" t="s">
        <v>86</v>
      </c>
      <c r="F98" s="463" t="s">
        <v>85</v>
      </c>
      <c r="G98" s="463">
        <v>1</v>
      </c>
      <c r="H98" s="464">
        <v>200</v>
      </c>
      <c r="I98" s="2507">
        <v>1500</v>
      </c>
      <c r="J98" s="266" t="s">
        <v>86</v>
      </c>
      <c r="K98" s="203">
        <f t="shared" si="18"/>
        <v>1500</v>
      </c>
      <c r="L98" s="188" t="s">
        <v>69</v>
      </c>
      <c r="M98" s="178" t="s">
        <v>64</v>
      </c>
    </row>
    <row r="99" spans="1:13" ht="46.5" customHeight="1" x14ac:dyDescent="0.25">
      <c r="A99" s="202" t="s">
        <v>88</v>
      </c>
      <c r="B99" s="186" t="s">
        <v>90</v>
      </c>
      <c r="C99" s="191" t="s">
        <v>57</v>
      </c>
      <c r="D99" s="237" t="s">
        <v>21</v>
      </c>
      <c r="E99" s="1284" t="s">
        <v>1705</v>
      </c>
      <c r="F99" s="463" t="s">
        <v>85</v>
      </c>
      <c r="G99" s="463">
        <v>1</v>
      </c>
      <c r="H99" s="464">
        <v>200</v>
      </c>
      <c r="I99" s="2507">
        <v>200</v>
      </c>
      <c r="J99" s="266" t="s">
        <v>183</v>
      </c>
      <c r="K99" s="203">
        <f t="shared" si="18"/>
        <v>200</v>
      </c>
      <c r="L99" s="188" t="s">
        <v>69</v>
      </c>
      <c r="M99" s="178" t="s">
        <v>64</v>
      </c>
    </row>
    <row r="100" spans="1:13" ht="28.5" customHeight="1" thickBot="1" x14ac:dyDescent="0.3">
      <c r="A100" s="2062" t="s">
        <v>87</v>
      </c>
      <c r="B100" s="1964" t="s">
        <v>90</v>
      </c>
      <c r="C100" s="2063" t="s">
        <v>513</v>
      </c>
      <c r="D100" s="2064" t="s">
        <v>279</v>
      </c>
      <c r="E100" s="2065" t="s">
        <v>1169</v>
      </c>
      <c r="F100" s="1766"/>
      <c r="G100" s="1766">
        <v>1</v>
      </c>
      <c r="H100" s="2066">
        <v>500</v>
      </c>
      <c r="I100" s="2508">
        <f>+H100</f>
        <v>500</v>
      </c>
      <c r="J100" s="2067" t="s">
        <v>184</v>
      </c>
      <c r="K100" s="2068">
        <f t="shared" si="18"/>
        <v>500</v>
      </c>
      <c r="L100" s="1966" t="s">
        <v>69</v>
      </c>
      <c r="M100" s="2069" t="s">
        <v>64</v>
      </c>
    </row>
    <row r="101" spans="1:13" ht="28.5" customHeight="1" x14ac:dyDescent="0.25">
      <c r="A101" s="2044" t="s">
        <v>87</v>
      </c>
      <c r="B101" s="1815" t="s">
        <v>90</v>
      </c>
      <c r="C101" s="1981" t="s">
        <v>1703</v>
      </c>
      <c r="D101" s="2675" t="s">
        <v>514</v>
      </c>
      <c r="E101" s="2070" t="s">
        <v>2105</v>
      </c>
      <c r="F101" s="1812" t="s">
        <v>85</v>
      </c>
      <c r="G101" s="1812">
        <v>3</v>
      </c>
      <c r="H101" s="2071">
        <v>1200</v>
      </c>
      <c r="I101" s="1812">
        <f>+G101*H101</f>
        <v>3600</v>
      </c>
      <c r="J101" s="2072" t="s">
        <v>183</v>
      </c>
      <c r="K101" s="2073">
        <f t="shared" si="18"/>
        <v>3600</v>
      </c>
      <c r="L101" s="1817" t="s">
        <v>69</v>
      </c>
      <c r="M101" s="2074" t="s">
        <v>64</v>
      </c>
    </row>
    <row r="102" spans="1:13" ht="28.5" customHeight="1" x14ac:dyDescent="0.25">
      <c r="A102" s="2436" t="s">
        <v>87</v>
      </c>
      <c r="B102" s="2312" t="s">
        <v>90</v>
      </c>
      <c r="C102" s="2233" t="s">
        <v>1703</v>
      </c>
      <c r="D102" s="2694"/>
      <c r="E102" s="2435" t="s">
        <v>1863</v>
      </c>
      <c r="F102" s="2225"/>
      <c r="G102" s="2225">
        <v>1</v>
      </c>
      <c r="H102" s="2433">
        <v>400</v>
      </c>
      <c r="I102" s="2225">
        <f>+G102*H102</f>
        <v>400</v>
      </c>
      <c r="J102" s="2434"/>
      <c r="K102" s="2411"/>
      <c r="L102" s="2234"/>
      <c r="M102" s="2437"/>
    </row>
    <row r="103" spans="1:13" ht="26.25" customHeight="1" thickBot="1" x14ac:dyDescent="0.3">
      <c r="A103" s="2425" t="s">
        <v>217</v>
      </c>
      <c r="B103" s="2426"/>
      <c r="C103" s="2427"/>
      <c r="D103" s="2428">
        <v>1181.58</v>
      </c>
      <c r="E103" s="2398"/>
      <c r="F103" s="2396"/>
      <c r="G103" s="2397"/>
      <c r="H103" s="2398"/>
      <c r="I103" s="2525">
        <f>SUM(I101:I102)</f>
        <v>4000</v>
      </c>
      <c r="J103" s="2455"/>
      <c r="K103" s="2429">
        <f t="shared" si="18"/>
        <v>4000</v>
      </c>
      <c r="L103" s="2430" t="s">
        <v>218</v>
      </c>
      <c r="M103" s="2431">
        <f>+D103-K103</f>
        <v>-2818.42</v>
      </c>
    </row>
    <row r="104" spans="1:13" ht="74.25" customHeight="1" thickBot="1" x14ac:dyDescent="0.3">
      <c r="A104" s="2075" t="s">
        <v>88</v>
      </c>
      <c r="B104" s="2076" t="s">
        <v>90</v>
      </c>
      <c r="C104" s="2077" t="s">
        <v>1859</v>
      </c>
      <c r="D104" s="2078" t="s">
        <v>1860</v>
      </c>
      <c r="E104" s="2079" t="s">
        <v>2106</v>
      </c>
      <c r="F104" s="2080" t="s">
        <v>85</v>
      </c>
      <c r="G104" s="2080">
        <v>1</v>
      </c>
      <c r="H104" s="2081">
        <v>10000</v>
      </c>
      <c r="I104" s="989">
        <f>+G104*H104</f>
        <v>10000</v>
      </c>
      <c r="J104" s="2312" t="s">
        <v>1861</v>
      </c>
      <c r="K104" s="2082">
        <f>+G104*H104</f>
        <v>10000</v>
      </c>
      <c r="L104" s="2083" t="s">
        <v>69</v>
      </c>
      <c r="M104" s="2084" t="s">
        <v>64</v>
      </c>
    </row>
    <row r="105" spans="1:13" ht="28.5" customHeight="1" thickBot="1" x14ac:dyDescent="0.3">
      <c r="A105" s="2604" t="s">
        <v>2111</v>
      </c>
      <c r="B105" s="2605"/>
      <c r="C105" s="2605"/>
      <c r="D105" s="2605"/>
      <c r="E105" s="2605"/>
      <c r="F105" s="2605"/>
      <c r="G105" s="2605"/>
      <c r="H105" s="2606"/>
      <c r="I105" s="2526">
        <f>+I103+I100+I99+I98+I97+I96+I92+I89+I85+I78+I38+I27+I23+I22+I21+I20+I19+I18+I17+I16+I15+I14+I13+I12+I11</f>
        <v>60142.759999999995</v>
      </c>
      <c r="J105" s="2607" t="s">
        <v>2110</v>
      </c>
      <c r="K105" s="2608"/>
      <c r="L105" s="2609"/>
      <c r="M105" s="2504">
        <v>60000</v>
      </c>
    </row>
    <row r="106" spans="1:13" ht="28.5" customHeight="1" thickBot="1" x14ac:dyDescent="0.3">
      <c r="A106" s="6"/>
      <c r="L106" s="2504" t="s">
        <v>218</v>
      </c>
      <c r="M106" s="3003">
        <f>+I105-M105</f>
        <v>142.75999999999476</v>
      </c>
    </row>
    <row r="112" spans="1:13" ht="59.25" customHeight="1" x14ac:dyDescent="0.25">
      <c r="A112" s="734"/>
      <c r="B112" s="233"/>
      <c r="C112" s="8"/>
      <c r="H112" s="735"/>
      <c r="J112" s="736"/>
      <c r="K112" s="737"/>
      <c r="L112" s="6"/>
      <c r="M112" s="738"/>
    </row>
    <row r="113" spans="1:13" ht="59.25" customHeight="1" x14ac:dyDescent="0.25">
      <c r="A113" s="734"/>
      <c r="B113" s="233"/>
      <c r="C113" s="8"/>
      <c r="H113" s="735"/>
      <c r="J113" s="736"/>
      <c r="K113" s="737"/>
      <c r="L113" s="6"/>
      <c r="M113" s="738"/>
    </row>
    <row r="114" spans="1:13" ht="59.25" customHeight="1" x14ac:dyDescent="0.25">
      <c r="A114" s="734"/>
      <c r="B114" s="233"/>
      <c r="C114" s="8"/>
      <c r="H114" s="735"/>
      <c r="J114" s="736"/>
      <c r="K114" s="737"/>
      <c r="L114" s="6"/>
      <c r="M114" s="738"/>
    </row>
    <row r="115" spans="1:13" ht="59.25" customHeight="1" x14ac:dyDescent="0.25">
      <c r="A115" s="734"/>
      <c r="B115" s="233"/>
      <c r="C115" s="8"/>
      <c r="D115" s="232"/>
      <c r="E115" s="12"/>
      <c r="H115" s="735"/>
      <c r="J115" s="736"/>
      <c r="K115" s="737"/>
      <c r="L115" s="6"/>
      <c r="M115" s="738"/>
    </row>
    <row r="116" spans="1:13" ht="59.25" customHeight="1" x14ac:dyDescent="0.25">
      <c r="A116" s="734"/>
      <c r="B116" s="233"/>
      <c r="C116" s="8"/>
      <c r="D116" s="232"/>
      <c r="E116" s="12"/>
      <c r="H116" s="735"/>
      <c r="J116" s="736"/>
      <c r="K116" s="737"/>
      <c r="L116" s="6"/>
      <c r="M116" s="738"/>
    </row>
    <row r="117" spans="1:13" ht="59.25" customHeight="1" x14ac:dyDescent="0.25">
      <c r="A117" s="734"/>
      <c r="B117" s="233"/>
      <c r="C117" s="8"/>
      <c r="D117" s="232"/>
      <c r="E117" s="12"/>
      <c r="H117" s="735"/>
      <c r="J117" s="736"/>
      <c r="K117" s="737"/>
      <c r="L117" s="6"/>
      <c r="M117" s="738"/>
    </row>
    <row r="118" spans="1:13" ht="59.25" customHeight="1" x14ac:dyDescent="0.25">
      <c r="A118" s="734"/>
      <c r="B118" s="233"/>
      <c r="C118" s="8"/>
      <c r="D118" s="2673">
        <v>121</v>
      </c>
      <c r="E118" s="2673"/>
      <c r="F118" s="2673"/>
      <c r="G118" s="2673"/>
      <c r="H118" s="2673"/>
      <c r="I118" s="2673"/>
      <c r="J118" s="2673"/>
      <c r="K118" s="737"/>
      <c r="L118" s="6"/>
      <c r="M118" s="738"/>
    </row>
    <row r="119" spans="1:13" ht="59.25" customHeight="1" x14ac:dyDescent="0.25">
      <c r="A119" s="734"/>
      <c r="B119" s="233"/>
      <c r="C119" s="8"/>
      <c r="D119" s="2673"/>
      <c r="E119" s="2673"/>
      <c r="F119" s="2673"/>
      <c r="G119" s="2673"/>
      <c r="H119" s="2673"/>
      <c r="I119" s="2673"/>
      <c r="J119" s="2673"/>
      <c r="K119" s="737"/>
      <c r="L119" s="6"/>
      <c r="M119" s="738"/>
    </row>
    <row r="120" spans="1:13" ht="59.25" customHeight="1" x14ac:dyDescent="0.25">
      <c r="A120" s="734"/>
      <c r="B120" s="233"/>
      <c r="C120" s="8"/>
      <c r="D120" s="2673"/>
      <c r="E120" s="2673"/>
      <c r="F120" s="2673"/>
      <c r="G120" s="2673"/>
      <c r="H120" s="2673"/>
      <c r="I120" s="2673"/>
      <c r="J120" s="2673"/>
      <c r="K120" s="737"/>
      <c r="L120" s="6"/>
      <c r="M120" s="738"/>
    </row>
    <row r="121" spans="1:13" ht="59.25" customHeight="1" x14ac:dyDescent="0.25">
      <c r="A121" s="734"/>
      <c r="B121" s="233"/>
      <c r="C121" s="8"/>
      <c r="D121" s="2673"/>
      <c r="E121" s="2673"/>
      <c r="F121" s="2673"/>
      <c r="G121" s="2673"/>
      <c r="H121" s="2673"/>
      <c r="I121" s="2673"/>
      <c r="J121" s="2673"/>
      <c r="K121" s="737"/>
      <c r="L121" s="6"/>
      <c r="M121" s="738"/>
    </row>
    <row r="122" spans="1:13" ht="15.75" x14ac:dyDescent="0.25">
      <c r="A122" s="734"/>
      <c r="B122" s="233"/>
      <c r="C122" s="8"/>
      <c r="D122" s="232"/>
      <c r="E122" s="12"/>
      <c r="H122" s="735"/>
      <c r="J122" s="736"/>
      <c r="K122" s="737"/>
      <c r="L122" s="6"/>
      <c r="M122" s="738"/>
    </row>
    <row r="123" spans="1:13" ht="32.25" customHeight="1" x14ac:dyDescent="0.25">
      <c r="A123" s="734"/>
      <c r="B123" s="233"/>
      <c r="C123" s="8"/>
      <c r="D123" s="232"/>
      <c r="E123" s="12"/>
      <c r="H123" s="735"/>
      <c r="J123" s="736"/>
      <c r="K123" s="737"/>
      <c r="L123" s="6"/>
      <c r="M123" s="738"/>
    </row>
    <row r="124" spans="1:13" ht="26.25" customHeight="1" x14ac:dyDescent="0.25">
      <c r="A124" s="734"/>
      <c r="B124" s="233"/>
      <c r="C124" s="8"/>
      <c r="D124" s="232"/>
      <c r="E124" s="12"/>
      <c r="H124" s="735"/>
      <c r="J124" s="736"/>
      <c r="K124" s="737"/>
      <c r="L124" s="6"/>
      <c r="M124" s="738"/>
    </row>
    <row r="125" spans="1:13" ht="33" customHeight="1" x14ac:dyDescent="0.3">
      <c r="A125" s="2843" t="s">
        <v>532</v>
      </c>
      <c r="B125" s="2843"/>
      <c r="C125" s="2843"/>
      <c r="D125" s="2843"/>
      <c r="E125" s="2843"/>
      <c r="F125" s="2843"/>
      <c r="G125" s="2843"/>
      <c r="H125" s="2843"/>
      <c r="I125" s="2843"/>
      <c r="J125" s="2843"/>
      <c r="K125" s="2843"/>
      <c r="L125" s="2843"/>
      <c r="M125" s="2843"/>
    </row>
    <row r="126" spans="1:13" ht="51" customHeight="1" thickBot="1" x14ac:dyDescent="0.3">
      <c r="A126" s="1283" t="s">
        <v>88</v>
      </c>
      <c r="B126" s="1284" t="s">
        <v>90</v>
      </c>
      <c r="C126" s="1480" t="s">
        <v>134</v>
      </c>
      <c r="D126" s="1286" t="s">
        <v>127</v>
      </c>
      <c r="E126" s="1285" t="s">
        <v>1095</v>
      </c>
      <c r="F126" s="1285" t="s">
        <v>66</v>
      </c>
      <c r="G126" s="1287">
        <v>100</v>
      </c>
      <c r="H126" s="1287">
        <v>1</v>
      </c>
      <c r="I126" s="1288">
        <f>G126*H126</f>
        <v>100</v>
      </c>
      <c r="J126" s="1289" t="s">
        <v>180</v>
      </c>
      <c r="K126" s="1287">
        <f t="shared" ref="K126:K148" si="20">+I126</f>
        <v>100</v>
      </c>
      <c r="L126" s="1289" t="s">
        <v>69</v>
      </c>
      <c r="M126" s="1289" t="s">
        <v>133</v>
      </c>
    </row>
    <row r="127" spans="1:13" ht="41.25" customHeight="1" x14ac:dyDescent="0.25">
      <c r="A127" s="241" t="s">
        <v>88</v>
      </c>
      <c r="B127" s="221" t="s">
        <v>90</v>
      </c>
      <c r="C127" s="1482" t="s">
        <v>135</v>
      </c>
      <c r="D127" s="2727" t="s">
        <v>1</v>
      </c>
      <c r="E127" s="224" t="s">
        <v>1033</v>
      </c>
      <c r="F127" s="225" t="s">
        <v>32</v>
      </c>
      <c r="G127" s="225">
        <f>5+5+10</f>
        <v>20</v>
      </c>
      <c r="H127" s="225">
        <v>3.12</v>
      </c>
      <c r="I127" s="225">
        <f>G127*H127</f>
        <v>62.400000000000006</v>
      </c>
      <c r="J127" s="226" t="s">
        <v>180</v>
      </c>
      <c r="K127" s="225">
        <f t="shared" si="20"/>
        <v>62.400000000000006</v>
      </c>
      <c r="L127" s="226" t="s">
        <v>69</v>
      </c>
      <c r="M127" s="227" t="s">
        <v>735</v>
      </c>
    </row>
    <row r="128" spans="1:13" ht="41.25" customHeight="1" x14ac:dyDescent="0.25">
      <c r="A128" s="242" t="s">
        <v>88</v>
      </c>
      <c r="B128" s="186" t="s">
        <v>90</v>
      </c>
      <c r="C128" s="1479" t="s">
        <v>135</v>
      </c>
      <c r="D128" s="2728"/>
      <c r="E128" s="191" t="s">
        <v>757</v>
      </c>
      <c r="F128" s="191" t="s">
        <v>85</v>
      </c>
      <c r="G128" s="171">
        <v>1</v>
      </c>
      <c r="H128" s="171">
        <v>50</v>
      </c>
      <c r="I128" s="171">
        <f>+H128*G128</f>
        <v>50</v>
      </c>
      <c r="J128" s="172" t="s">
        <v>180</v>
      </c>
      <c r="K128" s="171">
        <f t="shared" si="20"/>
        <v>50</v>
      </c>
      <c r="L128" s="172" t="s">
        <v>69</v>
      </c>
      <c r="M128" s="228" t="s">
        <v>735</v>
      </c>
    </row>
    <row r="129" spans="1:13" ht="41.25" customHeight="1" thickBot="1" x14ac:dyDescent="0.3">
      <c r="A129" s="274" t="s">
        <v>88</v>
      </c>
      <c r="B129" s="2" t="s">
        <v>90</v>
      </c>
      <c r="C129" s="1483" t="s">
        <v>135</v>
      </c>
      <c r="D129" s="2729"/>
      <c r="E129" s="229" t="s">
        <v>734</v>
      </c>
      <c r="F129" s="230" t="s">
        <v>32</v>
      </c>
      <c r="G129" s="230">
        <v>6</v>
      </c>
      <c r="H129" s="230">
        <v>3.12</v>
      </c>
      <c r="I129" s="230">
        <f>G129*H129</f>
        <v>18.72</v>
      </c>
      <c r="J129" s="180" t="s">
        <v>180</v>
      </c>
      <c r="K129" s="230">
        <f t="shared" si="20"/>
        <v>18.72</v>
      </c>
      <c r="L129" s="180" t="s">
        <v>69</v>
      </c>
      <c r="M129" s="231" t="s">
        <v>735</v>
      </c>
    </row>
    <row r="130" spans="1:13" ht="26.25" customHeight="1" x14ac:dyDescent="0.25">
      <c r="A130" s="2087" t="s">
        <v>217</v>
      </c>
      <c r="B130" s="2088"/>
      <c r="C130" s="2089"/>
      <c r="D130" s="2090">
        <v>2631.58</v>
      </c>
      <c r="E130" s="2091"/>
      <c r="F130" s="2091"/>
      <c r="G130" s="2091"/>
      <c r="H130" s="2091"/>
      <c r="I130" s="2091">
        <f>SUM(I127:I129)</f>
        <v>131.12</v>
      </c>
      <c r="J130" s="2092"/>
      <c r="K130" s="2091">
        <f t="shared" si="20"/>
        <v>131.12</v>
      </c>
      <c r="L130" s="2093" t="s">
        <v>218</v>
      </c>
      <c r="M130" s="2094">
        <f>+D130-K130</f>
        <v>2500.46</v>
      </c>
    </row>
    <row r="131" spans="1:13" ht="29.25" hidden="1" customHeight="1" thickBot="1" x14ac:dyDescent="0.25">
      <c r="A131" s="2105" t="s">
        <v>88</v>
      </c>
      <c r="B131" s="2721" t="s">
        <v>90</v>
      </c>
      <c r="C131" s="2758" t="s">
        <v>136</v>
      </c>
      <c r="D131" s="2756" t="s">
        <v>2</v>
      </c>
      <c r="E131" s="2129"/>
      <c r="F131" s="2129"/>
      <c r="G131" s="2129"/>
      <c r="H131" s="2129"/>
      <c r="I131" s="2129"/>
      <c r="J131" s="2129"/>
      <c r="K131" s="2129"/>
      <c r="L131" s="2102"/>
      <c r="M131" s="2130"/>
    </row>
    <row r="132" spans="1:13" ht="29.25" hidden="1" customHeight="1" thickBot="1" x14ac:dyDescent="0.3">
      <c r="A132" s="2105" t="s">
        <v>88</v>
      </c>
      <c r="B132" s="2760"/>
      <c r="C132" s="2759"/>
      <c r="D132" s="2757"/>
      <c r="E132" s="2131"/>
      <c r="F132" s="2132"/>
      <c r="G132" s="2132"/>
      <c r="H132" s="2132"/>
      <c r="I132" s="2132"/>
      <c r="J132" s="2132"/>
      <c r="K132" s="2132"/>
      <c r="L132" s="2104"/>
      <c r="M132" s="2133"/>
    </row>
    <row r="133" spans="1:13" ht="37.5" customHeight="1" x14ac:dyDescent="0.25">
      <c r="A133" s="2468" t="s">
        <v>88</v>
      </c>
      <c r="B133" s="2469" t="s">
        <v>90</v>
      </c>
      <c r="C133" s="2470" t="s">
        <v>137</v>
      </c>
      <c r="D133" s="2467" t="s">
        <v>350</v>
      </c>
      <c r="E133" s="2127" t="s">
        <v>759</v>
      </c>
      <c r="F133" s="1468" t="s">
        <v>66</v>
      </c>
      <c r="G133" s="1288">
        <v>30</v>
      </c>
      <c r="H133" s="1288">
        <v>50</v>
      </c>
      <c r="I133" s="1288">
        <f>+G133*H133</f>
        <v>1500</v>
      </c>
      <c r="J133" s="1288" t="s">
        <v>183</v>
      </c>
      <c r="K133" s="1288">
        <f t="shared" si="20"/>
        <v>1500</v>
      </c>
      <c r="L133" s="1009" t="s">
        <v>69</v>
      </c>
      <c r="M133" s="2128" t="s">
        <v>735</v>
      </c>
    </row>
    <row r="134" spans="1:13" ht="39" customHeight="1" x14ac:dyDescent="0.25">
      <c r="A134" s="2468" t="s">
        <v>88</v>
      </c>
      <c r="B134" s="2469" t="s">
        <v>90</v>
      </c>
      <c r="C134" s="2470" t="s">
        <v>2107</v>
      </c>
      <c r="D134" s="2467" t="s">
        <v>350</v>
      </c>
      <c r="E134" s="204" t="s">
        <v>763</v>
      </c>
      <c r="F134" s="191" t="s">
        <v>85</v>
      </c>
      <c r="G134" s="171">
        <v>1</v>
      </c>
      <c r="H134" s="171">
        <v>2500</v>
      </c>
      <c r="I134" s="171">
        <v>3400</v>
      </c>
      <c r="J134" s="171" t="s">
        <v>183</v>
      </c>
      <c r="K134" s="171">
        <f t="shared" si="20"/>
        <v>3400</v>
      </c>
      <c r="L134" s="172" t="s">
        <v>69</v>
      </c>
      <c r="M134" s="228" t="s">
        <v>735</v>
      </c>
    </row>
    <row r="135" spans="1:13" ht="26.25" customHeight="1" x14ac:dyDescent="0.25">
      <c r="A135" s="2087" t="s">
        <v>217</v>
      </c>
      <c r="B135" s="2088"/>
      <c r="C135" s="2089"/>
      <c r="D135" s="2090"/>
      <c r="E135" s="2091"/>
      <c r="F135" s="2091"/>
      <c r="G135" s="2091"/>
      <c r="H135" s="2091"/>
      <c r="I135" s="2091">
        <f>SUM(I133:I134)</f>
        <v>4900</v>
      </c>
      <c r="J135" s="2092"/>
      <c r="K135" s="2091">
        <f t="shared" si="20"/>
        <v>4900</v>
      </c>
      <c r="L135" s="2093" t="s">
        <v>218</v>
      </c>
      <c r="M135" s="2094">
        <f>+D135-K135</f>
        <v>-4900</v>
      </c>
    </row>
    <row r="136" spans="1:13" ht="56.25" customHeight="1" x14ac:dyDescent="0.25">
      <c r="A136" s="2471" t="s">
        <v>88</v>
      </c>
      <c r="B136" s="2472" t="s">
        <v>90</v>
      </c>
      <c r="C136" s="1520" t="s">
        <v>137</v>
      </c>
      <c r="D136" s="2473" t="s">
        <v>128</v>
      </c>
      <c r="E136" s="2134" t="s">
        <v>764</v>
      </c>
      <c r="F136" s="1464" t="s">
        <v>85</v>
      </c>
      <c r="G136" s="2046">
        <v>1</v>
      </c>
      <c r="H136" s="2046">
        <v>2500</v>
      </c>
      <c r="I136" s="2046">
        <f>+G136*H136</f>
        <v>2500</v>
      </c>
      <c r="J136" s="2135" t="s">
        <v>182</v>
      </c>
      <c r="K136" s="2046">
        <f t="shared" si="20"/>
        <v>2500</v>
      </c>
      <c r="L136" s="2106" t="s">
        <v>69</v>
      </c>
      <c r="M136" s="2106" t="s">
        <v>133</v>
      </c>
    </row>
    <row r="137" spans="1:13" ht="53.25" customHeight="1" x14ac:dyDescent="0.25">
      <c r="A137" s="2471" t="s">
        <v>88</v>
      </c>
      <c r="B137" s="2472" t="s">
        <v>90</v>
      </c>
      <c r="C137" s="1520" t="s">
        <v>137</v>
      </c>
      <c r="D137" s="2473" t="s">
        <v>128</v>
      </c>
      <c r="E137" s="2134" t="s">
        <v>764</v>
      </c>
      <c r="F137" s="1464" t="s">
        <v>85</v>
      </c>
      <c r="G137" s="2046">
        <v>1</v>
      </c>
      <c r="H137" s="2046">
        <v>3500</v>
      </c>
      <c r="I137" s="2046">
        <f>+G137*H137</f>
        <v>3500</v>
      </c>
      <c r="J137" s="2134" t="s">
        <v>775</v>
      </c>
      <c r="K137" s="2046">
        <f t="shared" si="20"/>
        <v>3500</v>
      </c>
      <c r="L137" s="2106" t="s">
        <v>69</v>
      </c>
      <c r="M137" s="2106" t="s">
        <v>133</v>
      </c>
    </row>
    <row r="138" spans="1:13" ht="41.25" customHeight="1" x14ac:dyDescent="0.25">
      <c r="A138" s="2471" t="s">
        <v>88</v>
      </c>
      <c r="B138" s="2472" t="s">
        <v>90</v>
      </c>
      <c r="C138" s="1520" t="s">
        <v>137</v>
      </c>
      <c r="D138" s="2473" t="s">
        <v>128</v>
      </c>
      <c r="E138" s="2134" t="s">
        <v>1864</v>
      </c>
      <c r="F138" s="1464" t="s">
        <v>85</v>
      </c>
      <c r="G138" s="2046">
        <v>1</v>
      </c>
      <c r="H138" s="2046">
        <v>2800</v>
      </c>
      <c r="I138" s="2046">
        <f>+G138*H138</f>
        <v>2800</v>
      </c>
      <c r="J138" s="2134" t="s">
        <v>775</v>
      </c>
      <c r="K138" s="2046">
        <f t="shared" ref="K138" si="21">+I138</f>
        <v>2800</v>
      </c>
      <c r="L138" s="2106" t="s">
        <v>69</v>
      </c>
      <c r="M138" s="2106" t="s">
        <v>133</v>
      </c>
    </row>
    <row r="139" spans="1:13" ht="26.25" customHeight="1" thickBot="1" x14ac:dyDescent="0.3">
      <c r="A139" s="895" t="s">
        <v>217</v>
      </c>
      <c r="B139" s="896"/>
      <c r="C139" s="897"/>
      <c r="D139" s="898"/>
      <c r="E139" s="899"/>
      <c r="F139" s="899"/>
      <c r="G139" s="899"/>
      <c r="H139" s="899"/>
      <c r="I139" s="899">
        <f>SUM(I136:I138)</f>
        <v>8800</v>
      </c>
      <c r="J139" s="900"/>
      <c r="K139" s="899">
        <f t="shared" si="20"/>
        <v>8800</v>
      </c>
      <c r="L139" s="901" t="s">
        <v>218</v>
      </c>
      <c r="M139" s="902">
        <f>+D139-K139</f>
        <v>-8800</v>
      </c>
    </row>
    <row r="140" spans="1:13" ht="50.25" customHeight="1" x14ac:dyDescent="0.25">
      <c r="A140" s="2474" t="s">
        <v>88</v>
      </c>
      <c r="B140" s="221" t="s">
        <v>90</v>
      </c>
      <c r="C140" s="1486" t="s">
        <v>138</v>
      </c>
      <c r="D140" s="618" t="s">
        <v>1823</v>
      </c>
      <c r="E140" s="226" t="s">
        <v>737</v>
      </c>
      <c r="F140" s="224" t="s">
        <v>85</v>
      </c>
      <c r="G140" s="225">
        <v>50</v>
      </c>
      <c r="H140" s="225">
        <v>60</v>
      </c>
      <c r="I140" s="225">
        <f t="shared" ref="I140:I147" si="22">G140*H140</f>
        <v>3000</v>
      </c>
      <c r="J140" s="225" t="s">
        <v>183</v>
      </c>
      <c r="K140" s="225">
        <f t="shared" si="20"/>
        <v>3000</v>
      </c>
      <c r="L140" s="226" t="s">
        <v>69</v>
      </c>
      <c r="M140" s="227" t="s">
        <v>735</v>
      </c>
    </row>
    <row r="141" spans="1:13" ht="39.75" customHeight="1" thickBot="1" x14ac:dyDescent="0.3">
      <c r="A141" s="895" t="s">
        <v>217</v>
      </c>
      <c r="B141" s="896"/>
      <c r="C141" s="897"/>
      <c r="D141" s="898"/>
      <c r="E141" s="899"/>
      <c r="F141" s="899"/>
      <c r="G141" s="899"/>
      <c r="H141" s="899"/>
      <c r="I141" s="899">
        <f>SUM(I140:I140)</f>
        <v>3000</v>
      </c>
      <c r="J141" s="900"/>
      <c r="K141" s="899">
        <f t="shared" si="20"/>
        <v>3000</v>
      </c>
      <c r="L141" s="901" t="s">
        <v>218</v>
      </c>
      <c r="M141" s="902">
        <f>+D141-K141</f>
        <v>-3000</v>
      </c>
    </row>
    <row r="142" spans="1:13" ht="72" customHeight="1" thickBot="1" x14ac:dyDescent="0.3">
      <c r="A142" s="1223" t="s">
        <v>88</v>
      </c>
      <c r="B142" s="1224" t="s">
        <v>90</v>
      </c>
      <c r="C142" s="1486" t="s">
        <v>1200</v>
      </c>
      <c r="D142" s="1225" t="s">
        <v>8</v>
      </c>
      <c r="E142" s="221" t="s">
        <v>1865</v>
      </c>
      <c r="F142" s="225" t="s">
        <v>32</v>
      </c>
      <c r="G142" s="225">
        <v>1</v>
      </c>
      <c r="H142" s="225">
        <v>300</v>
      </c>
      <c r="I142" s="225">
        <f t="shared" si="22"/>
        <v>300</v>
      </c>
      <c r="J142" s="225" t="s">
        <v>183</v>
      </c>
      <c r="K142" s="225">
        <f t="shared" si="20"/>
        <v>300</v>
      </c>
      <c r="L142" s="226" t="s">
        <v>69</v>
      </c>
      <c r="M142" s="227" t="s">
        <v>735</v>
      </c>
    </row>
    <row r="143" spans="1:13" ht="48.75" customHeight="1" x14ac:dyDescent="0.25">
      <c r="A143" s="1223" t="s">
        <v>88</v>
      </c>
      <c r="B143" s="1224" t="s">
        <v>90</v>
      </c>
      <c r="C143" s="1486" t="s">
        <v>1200</v>
      </c>
      <c r="D143" s="1225" t="s">
        <v>8</v>
      </c>
      <c r="E143" s="186" t="s">
        <v>765</v>
      </c>
      <c r="F143" s="191" t="s">
        <v>85</v>
      </c>
      <c r="G143" s="171">
        <v>1</v>
      </c>
      <c r="H143" s="171">
        <v>45</v>
      </c>
      <c r="I143" s="171">
        <f t="shared" si="22"/>
        <v>45</v>
      </c>
      <c r="J143" s="171" t="s">
        <v>183</v>
      </c>
      <c r="K143" s="171">
        <f t="shared" si="20"/>
        <v>45</v>
      </c>
      <c r="L143" s="172" t="s">
        <v>69</v>
      </c>
      <c r="M143" s="228" t="s">
        <v>735</v>
      </c>
    </row>
    <row r="144" spans="1:13" ht="26.25" customHeight="1" x14ac:dyDescent="0.25">
      <c r="A144" s="895" t="s">
        <v>217</v>
      </c>
      <c r="B144" s="896"/>
      <c r="C144" s="897"/>
      <c r="D144" s="898"/>
      <c r="E144" s="899"/>
      <c r="F144" s="899"/>
      <c r="G144" s="899"/>
      <c r="H144" s="899"/>
      <c r="I144" s="899">
        <f>SUM(I142:I143)</f>
        <v>345</v>
      </c>
      <c r="J144" s="900"/>
      <c r="K144" s="899">
        <f t="shared" si="20"/>
        <v>345</v>
      </c>
      <c r="L144" s="901" t="s">
        <v>218</v>
      </c>
      <c r="M144" s="902">
        <f>+D144-K144</f>
        <v>-345</v>
      </c>
    </row>
    <row r="145" spans="1:13" ht="30" customHeight="1" x14ac:dyDescent="0.3">
      <c r="A145" s="2843" t="s">
        <v>532</v>
      </c>
      <c r="B145" s="2843"/>
      <c r="C145" s="2843"/>
      <c r="D145" s="2843"/>
      <c r="E145" s="2843"/>
      <c r="F145" s="2843"/>
      <c r="G145" s="2843"/>
      <c r="H145" s="2843"/>
      <c r="I145" s="2843"/>
      <c r="J145" s="2843"/>
      <c r="K145" s="2843"/>
      <c r="L145" s="2843"/>
      <c r="M145" s="2843"/>
    </row>
    <row r="146" spans="1:13" ht="37.5" customHeight="1" x14ac:dyDescent="0.25">
      <c r="A146" s="187" t="s">
        <v>88</v>
      </c>
      <c r="B146" s="186" t="s">
        <v>90</v>
      </c>
      <c r="C146" s="1479" t="s">
        <v>1825</v>
      </c>
      <c r="D146" s="559" t="s">
        <v>1824</v>
      </c>
      <c r="E146" s="171" t="s">
        <v>738</v>
      </c>
      <c r="F146" s="171" t="s">
        <v>32</v>
      </c>
      <c r="G146" s="171">
        <v>1</v>
      </c>
      <c r="H146" s="171">
        <v>200</v>
      </c>
      <c r="I146" s="171">
        <f t="shared" ref="I146" si="23">G146*H146</f>
        <v>200</v>
      </c>
      <c r="J146" s="171" t="s">
        <v>183</v>
      </c>
      <c r="K146" s="171">
        <f t="shared" ref="K146" si="24">+I146</f>
        <v>200</v>
      </c>
      <c r="L146" s="172" t="s">
        <v>69</v>
      </c>
      <c r="M146" s="172" t="s">
        <v>735</v>
      </c>
    </row>
    <row r="147" spans="1:13" ht="26.25" customHeight="1" x14ac:dyDescent="0.25">
      <c r="A147" s="187" t="s">
        <v>88</v>
      </c>
      <c r="B147" s="186" t="s">
        <v>90</v>
      </c>
      <c r="C147" s="1479" t="s">
        <v>139</v>
      </c>
      <c r="D147" s="559" t="s">
        <v>129</v>
      </c>
      <c r="E147" s="171" t="s">
        <v>738</v>
      </c>
      <c r="F147" s="171" t="s">
        <v>32</v>
      </c>
      <c r="G147" s="171">
        <v>1</v>
      </c>
      <c r="H147" s="171">
        <v>200</v>
      </c>
      <c r="I147" s="171">
        <f t="shared" si="22"/>
        <v>200</v>
      </c>
      <c r="J147" s="171" t="s">
        <v>183</v>
      </c>
      <c r="K147" s="171">
        <f t="shared" si="20"/>
        <v>200</v>
      </c>
      <c r="L147" s="172" t="s">
        <v>69</v>
      </c>
      <c r="M147" s="172" t="s">
        <v>735</v>
      </c>
    </row>
    <row r="148" spans="1:13" ht="25.5" customHeight="1" thickBot="1" x14ac:dyDescent="0.3">
      <c r="A148" s="2484" t="s">
        <v>217</v>
      </c>
      <c r="B148" s="2485"/>
      <c r="C148" s="2486"/>
      <c r="D148" s="2487">
        <v>2631.58</v>
      </c>
      <c r="E148" s="2488"/>
      <c r="F148" s="2488"/>
      <c r="G148" s="2488"/>
      <c r="H148" s="2488"/>
      <c r="I148" s="2488">
        <f>SUM(I147:I147)</f>
        <v>200</v>
      </c>
      <c r="J148" s="2489"/>
      <c r="K148" s="2488">
        <f t="shared" si="20"/>
        <v>200</v>
      </c>
      <c r="L148" s="2490" t="s">
        <v>218</v>
      </c>
      <c r="M148" s="2491">
        <f>+D148-K148</f>
        <v>2431.58</v>
      </c>
    </row>
    <row r="149" spans="1:13" ht="49.5" thickBot="1" x14ac:dyDescent="0.3">
      <c r="A149" s="2498" t="s">
        <v>87</v>
      </c>
      <c r="B149" s="2388" t="s">
        <v>90</v>
      </c>
      <c r="C149" s="2096" t="s">
        <v>140</v>
      </c>
      <c r="D149" s="2499" t="s">
        <v>130</v>
      </c>
      <c r="E149" s="2388"/>
      <c r="F149" s="2500"/>
      <c r="G149" s="2500"/>
      <c r="H149" s="2500"/>
      <c r="I149" s="2500"/>
      <c r="J149" s="2500"/>
      <c r="K149" s="2500"/>
      <c r="L149" s="2388"/>
      <c r="M149" s="2501"/>
    </row>
    <row r="150" spans="1:13" ht="21" customHeight="1" x14ac:dyDescent="0.25">
      <c r="A150" s="2492" t="s">
        <v>87</v>
      </c>
      <c r="B150" s="2493" t="s">
        <v>90</v>
      </c>
      <c r="C150" s="2494" t="s">
        <v>141</v>
      </c>
      <c r="D150" s="2495" t="s">
        <v>14</v>
      </c>
      <c r="E150" s="2496" t="s">
        <v>733</v>
      </c>
      <c r="F150" s="2447" t="s">
        <v>110</v>
      </c>
      <c r="G150" s="2447">
        <v>300</v>
      </c>
      <c r="H150" s="2447">
        <v>3.3</v>
      </c>
      <c r="I150" s="2447">
        <f>G150*H150</f>
        <v>990</v>
      </c>
      <c r="J150" s="2447" t="s">
        <v>184</v>
      </c>
      <c r="K150" s="2447">
        <f>+I150</f>
        <v>990</v>
      </c>
      <c r="L150" s="2447" t="s">
        <v>69</v>
      </c>
      <c r="M150" s="2497" t="s">
        <v>735</v>
      </c>
    </row>
    <row r="151" spans="1:13" ht="24.75" x14ac:dyDescent="0.25">
      <c r="A151" s="2478" t="s">
        <v>87</v>
      </c>
      <c r="B151" s="2479" t="s">
        <v>90</v>
      </c>
      <c r="C151" s="2480" t="s">
        <v>141</v>
      </c>
      <c r="D151" s="2466" t="s">
        <v>14</v>
      </c>
      <c r="E151" s="2482" t="s">
        <v>1354</v>
      </c>
      <c r="F151" s="2312" t="s">
        <v>288</v>
      </c>
      <c r="G151" s="2481">
        <v>3</v>
      </c>
      <c r="H151" s="2481">
        <v>3</v>
      </c>
      <c r="I151" s="2481">
        <v>640</v>
      </c>
      <c r="J151" s="2447" t="s">
        <v>184</v>
      </c>
      <c r="K151" s="2447">
        <f>+I151</f>
        <v>640</v>
      </c>
      <c r="L151" s="2447" t="s">
        <v>69</v>
      </c>
      <c r="M151" s="2497" t="s">
        <v>735</v>
      </c>
    </row>
    <row r="152" spans="1:13" ht="24.75" x14ac:dyDescent="0.25">
      <c r="A152" s="2478" t="s">
        <v>87</v>
      </c>
      <c r="B152" s="2479" t="s">
        <v>90</v>
      </c>
      <c r="C152" s="2480" t="s">
        <v>141</v>
      </c>
      <c r="D152" s="2466" t="s">
        <v>14</v>
      </c>
      <c r="E152" s="2483" t="s">
        <v>2108</v>
      </c>
      <c r="F152" s="2312" t="s">
        <v>66</v>
      </c>
      <c r="G152" s="2481">
        <v>6</v>
      </c>
      <c r="H152" s="2481">
        <v>2</v>
      </c>
      <c r="I152" s="2481">
        <f t="shared" ref="I152:I157" si="25">G152*H152</f>
        <v>12</v>
      </c>
      <c r="J152" s="2481" t="s">
        <v>184</v>
      </c>
      <c r="K152" s="2481">
        <f>I152</f>
        <v>12</v>
      </c>
      <c r="L152" s="2481" t="s">
        <v>69</v>
      </c>
      <c r="M152" s="228" t="s">
        <v>735</v>
      </c>
    </row>
    <row r="153" spans="1:13" ht="24.75" x14ac:dyDescent="0.25">
      <c r="A153" s="2478" t="s">
        <v>87</v>
      </c>
      <c r="B153" s="2479" t="s">
        <v>90</v>
      </c>
      <c r="C153" s="2480" t="s">
        <v>141</v>
      </c>
      <c r="D153" s="2466" t="s">
        <v>14</v>
      </c>
      <c r="E153" s="2483" t="s">
        <v>748</v>
      </c>
      <c r="F153" s="2481" t="s">
        <v>66</v>
      </c>
      <c r="G153" s="2481">
        <v>45</v>
      </c>
      <c r="H153" s="2481">
        <v>0.1</v>
      </c>
      <c r="I153" s="2481">
        <f t="shared" si="25"/>
        <v>4.5</v>
      </c>
      <c r="J153" s="2481" t="s">
        <v>184</v>
      </c>
      <c r="K153" s="2481">
        <f>I153</f>
        <v>4.5</v>
      </c>
      <c r="L153" s="2481" t="s">
        <v>69</v>
      </c>
      <c r="M153" s="228" t="s">
        <v>735</v>
      </c>
    </row>
    <row r="154" spans="1:13" ht="24.75" x14ac:dyDescent="0.25">
      <c r="A154" s="2478" t="s">
        <v>87</v>
      </c>
      <c r="B154" s="2479" t="s">
        <v>90</v>
      </c>
      <c r="C154" s="2480" t="s">
        <v>141</v>
      </c>
      <c r="D154" s="2466" t="s">
        <v>14</v>
      </c>
      <c r="E154" s="2483" t="s">
        <v>158</v>
      </c>
      <c r="F154" s="2312" t="s">
        <v>66</v>
      </c>
      <c r="G154" s="2481">
        <v>10</v>
      </c>
      <c r="H154" s="2481">
        <v>1</v>
      </c>
      <c r="I154" s="2481">
        <f t="shared" si="25"/>
        <v>10</v>
      </c>
      <c r="J154" s="2481" t="s">
        <v>184</v>
      </c>
      <c r="K154" s="2481">
        <f>+I154</f>
        <v>10</v>
      </c>
      <c r="L154" s="2481" t="s">
        <v>69</v>
      </c>
      <c r="M154" s="228" t="s">
        <v>735</v>
      </c>
    </row>
    <row r="155" spans="1:13" ht="25.5" customHeight="1" x14ac:dyDescent="0.25">
      <c r="A155" s="2478" t="s">
        <v>87</v>
      </c>
      <c r="B155" s="2479" t="s">
        <v>90</v>
      </c>
      <c r="C155" s="2480" t="s">
        <v>141</v>
      </c>
      <c r="D155" s="2466" t="s">
        <v>14</v>
      </c>
      <c r="E155" s="2483" t="s">
        <v>747</v>
      </c>
      <c r="F155" s="2481" t="s">
        <v>66</v>
      </c>
      <c r="G155" s="2481">
        <v>12</v>
      </c>
      <c r="H155" s="2481">
        <v>0.08</v>
      </c>
      <c r="I155" s="2481">
        <f t="shared" si="25"/>
        <v>0.96</v>
      </c>
      <c r="J155" s="2481" t="s">
        <v>184</v>
      </c>
      <c r="K155" s="2481">
        <f>I155</f>
        <v>0.96</v>
      </c>
      <c r="L155" s="2481" t="s">
        <v>69</v>
      </c>
      <c r="M155" s="228" t="s">
        <v>735</v>
      </c>
    </row>
    <row r="156" spans="1:13" ht="25.5" customHeight="1" x14ac:dyDescent="0.25">
      <c r="A156" s="2478" t="s">
        <v>87</v>
      </c>
      <c r="B156" s="2479" t="s">
        <v>90</v>
      </c>
      <c r="C156" s="2480" t="s">
        <v>141</v>
      </c>
      <c r="D156" s="2466" t="s">
        <v>14</v>
      </c>
      <c r="E156" s="2483" t="s">
        <v>152</v>
      </c>
      <c r="F156" s="2481" t="s">
        <v>111</v>
      </c>
      <c r="G156" s="2481">
        <v>15</v>
      </c>
      <c r="H156" s="2481">
        <v>0.15</v>
      </c>
      <c r="I156" s="2481">
        <f t="shared" si="25"/>
        <v>2.25</v>
      </c>
      <c r="J156" s="2481" t="s">
        <v>184</v>
      </c>
      <c r="K156" s="2481">
        <f>+I156</f>
        <v>2.25</v>
      </c>
      <c r="L156" s="2481" t="s">
        <v>69</v>
      </c>
      <c r="M156" s="228" t="s">
        <v>735</v>
      </c>
    </row>
    <row r="157" spans="1:13" ht="25.5" customHeight="1" x14ac:dyDescent="0.25">
      <c r="A157" s="2478" t="s">
        <v>87</v>
      </c>
      <c r="B157" s="2479" t="s">
        <v>90</v>
      </c>
      <c r="C157" s="2480" t="s">
        <v>141</v>
      </c>
      <c r="D157" s="2466" t="s">
        <v>14</v>
      </c>
      <c r="E157" s="2483" t="s">
        <v>153</v>
      </c>
      <c r="F157" s="2481" t="s">
        <v>111</v>
      </c>
      <c r="G157" s="2481">
        <v>15</v>
      </c>
      <c r="H157" s="2481">
        <v>0.7</v>
      </c>
      <c r="I157" s="2481">
        <f t="shared" si="25"/>
        <v>10.5</v>
      </c>
      <c r="J157" s="2481" t="s">
        <v>184</v>
      </c>
      <c r="K157" s="2481">
        <f>+I157</f>
        <v>10.5</v>
      </c>
      <c r="L157" s="2481" t="s">
        <v>69</v>
      </c>
      <c r="M157" s="228" t="s">
        <v>735</v>
      </c>
    </row>
    <row r="158" spans="1:13" ht="24.75" x14ac:dyDescent="0.25">
      <c r="A158" s="2478" t="s">
        <v>87</v>
      </c>
      <c r="B158" s="2479" t="s">
        <v>90</v>
      </c>
      <c r="C158" s="2480" t="s">
        <v>141</v>
      </c>
      <c r="D158" s="2466" t="s">
        <v>14</v>
      </c>
      <c r="E158" s="2483" t="s">
        <v>1353</v>
      </c>
      <c r="F158" s="2312" t="s">
        <v>111</v>
      </c>
      <c r="G158" s="2481">
        <v>20</v>
      </c>
      <c r="H158" s="2481">
        <f>+I158/G158</f>
        <v>32</v>
      </c>
      <c r="I158" s="2481">
        <v>640</v>
      </c>
      <c r="J158" s="2481" t="s">
        <v>184</v>
      </c>
      <c r="K158" s="2481">
        <f>+I158</f>
        <v>640</v>
      </c>
      <c r="L158" s="2481" t="s">
        <v>69</v>
      </c>
      <c r="M158" s="228" t="s">
        <v>735</v>
      </c>
    </row>
    <row r="159" spans="1:13" ht="24.75" x14ac:dyDescent="0.25">
      <c r="A159" s="2478" t="s">
        <v>87</v>
      </c>
      <c r="B159" s="2479" t="s">
        <v>90</v>
      </c>
      <c r="C159" s="2480" t="s">
        <v>141</v>
      </c>
      <c r="D159" s="2466" t="s">
        <v>14</v>
      </c>
      <c r="E159" s="2483" t="s">
        <v>743</v>
      </c>
      <c r="F159" s="2481" t="s">
        <v>66</v>
      </c>
      <c r="G159" s="2481">
        <v>200</v>
      </c>
      <c r="H159" s="2481">
        <v>1.65</v>
      </c>
      <c r="I159" s="2481">
        <f t="shared" ref="I159:I162" si="26">G159*H159</f>
        <v>330</v>
      </c>
      <c r="J159" s="2481" t="s">
        <v>184</v>
      </c>
      <c r="K159" s="2481">
        <f>+I159</f>
        <v>330</v>
      </c>
      <c r="L159" s="2481" t="s">
        <v>69</v>
      </c>
      <c r="M159" s="228" t="s">
        <v>735</v>
      </c>
    </row>
    <row r="160" spans="1:13" ht="24.75" x14ac:dyDescent="0.25">
      <c r="A160" s="2478" t="s">
        <v>87</v>
      </c>
      <c r="B160" s="2479" t="s">
        <v>90</v>
      </c>
      <c r="C160" s="2480" t="s">
        <v>141</v>
      </c>
      <c r="D160" s="2466" t="s">
        <v>14</v>
      </c>
      <c r="E160" s="2312" t="s">
        <v>94</v>
      </c>
      <c r="F160" s="2312" t="s">
        <v>66</v>
      </c>
      <c r="G160" s="2481">
        <v>500</v>
      </c>
      <c r="H160" s="2481">
        <v>1</v>
      </c>
      <c r="I160" s="2481">
        <f t="shared" si="26"/>
        <v>500</v>
      </c>
      <c r="J160" s="2481" t="s">
        <v>184</v>
      </c>
      <c r="K160" s="2481">
        <f>+I160</f>
        <v>500</v>
      </c>
      <c r="L160" s="2481" t="s">
        <v>69</v>
      </c>
      <c r="M160" s="228" t="s">
        <v>735</v>
      </c>
    </row>
    <row r="161" spans="1:13" ht="24.75" x14ac:dyDescent="0.25">
      <c r="A161" s="2478" t="s">
        <v>87</v>
      </c>
      <c r="B161" s="2479" t="s">
        <v>90</v>
      </c>
      <c r="C161" s="2480" t="s">
        <v>141</v>
      </c>
      <c r="D161" s="2466" t="s">
        <v>14</v>
      </c>
      <c r="E161" s="2312" t="s">
        <v>1183</v>
      </c>
      <c r="F161" s="2312" t="s">
        <v>66</v>
      </c>
      <c r="G161" s="2481">
        <v>6</v>
      </c>
      <c r="H161" s="2481">
        <v>2</v>
      </c>
      <c r="I161" s="2481">
        <f t="shared" si="26"/>
        <v>12</v>
      </c>
      <c r="J161" s="2481" t="s">
        <v>184</v>
      </c>
      <c r="K161" s="2481">
        <f>I161</f>
        <v>12</v>
      </c>
      <c r="L161" s="2481" t="s">
        <v>69</v>
      </c>
      <c r="M161" s="228" t="s">
        <v>735</v>
      </c>
    </row>
    <row r="162" spans="1:13" ht="24.75" customHeight="1" x14ac:dyDescent="0.25">
      <c r="A162" s="2478" t="s">
        <v>87</v>
      </c>
      <c r="B162" s="2479" t="s">
        <v>90</v>
      </c>
      <c r="C162" s="2480" t="s">
        <v>141</v>
      </c>
      <c r="D162" s="2466" t="s">
        <v>14</v>
      </c>
      <c r="E162" s="2481" t="s">
        <v>293</v>
      </c>
      <c r="F162" s="2481" t="s">
        <v>66</v>
      </c>
      <c r="G162" s="2481">
        <f>2+3+3+2</f>
        <v>10</v>
      </c>
      <c r="H162" s="2481">
        <v>0.25</v>
      </c>
      <c r="I162" s="2481">
        <f t="shared" si="26"/>
        <v>2.5</v>
      </c>
      <c r="J162" s="2481" t="s">
        <v>184</v>
      </c>
      <c r="K162" s="2481">
        <f>I162</f>
        <v>2.5</v>
      </c>
      <c r="L162" s="2481" t="s">
        <v>69</v>
      </c>
      <c r="M162" s="228" t="s">
        <v>735</v>
      </c>
    </row>
    <row r="163" spans="1:13" ht="24.75" customHeight="1" x14ac:dyDescent="0.25">
      <c r="A163" s="2478" t="s">
        <v>87</v>
      </c>
      <c r="B163" s="2479" t="s">
        <v>90</v>
      </c>
      <c r="C163" s="2480" t="s">
        <v>141</v>
      </c>
      <c r="D163" s="2466" t="s">
        <v>14</v>
      </c>
      <c r="E163" s="2312" t="s">
        <v>468</v>
      </c>
      <c r="F163" s="2312" t="s">
        <v>66</v>
      </c>
      <c r="G163" s="2481">
        <v>60</v>
      </c>
      <c r="H163" s="2481">
        <v>5</v>
      </c>
      <c r="I163" s="2481">
        <f>G163*H163</f>
        <v>300</v>
      </c>
      <c r="J163" s="2481" t="s">
        <v>184</v>
      </c>
      <c r="K163" s="2481">
        <f>I163</f>
        <v>300</v>
      </c>
      <c r="L163" s="2481" t="s">
        <v>69</v>
      </c>
      <c r="M163" s="228" t="s">
        <v>735</v>
      </c>
    </row>
    <row r="164" spans="1:13" ht="24.75" x14ac:dyDescent="0.25">
      <c r="A164" s="2478" t="s">
        <v>87</v>
      </c>
      <c r="B164" s="2479" t="s">
        <v>90</v>
      </c>
      <c r="C164" s="2480" t="s">
        <v>141</v>
      </c>
      <c r="D164" s="2466" t="s">
        <v>14</v>
      </c>
      <c r="E164" s="2312" t="s">
        <v>766</v>
      </c>
      <c r="F164" s="2312" t="s">
        <v>66</v>
      </c>
      <c r="G164" s="2481">
        <v>10</v>
      </c>
      <c r="H164" s="2481">
        <v>8</v>
      </c>
      <c r="I164" s="2481">
        <f>G164*H164</f>
        <v>80</v>
      </c>
      <c r="J164" s="2481" t="s">
        <v>184</v>
      </c>
      <c r="K164" s="2481">
        <f>+I164</f>
        <v>80</v>
      </c>
      <c r="L164" s="2481" t="s">
        <v>69</v>
      </c>
      <c r="M164" s="228" t="s">
        <v>735</v>
      </c>
    </row>
    <row r="165" spans="1:13" ht="24.75" x14ac:dyDescent="0.25">
      <c r="A165" s="2478" t="s">
        <v>87</v>
      </c>
      <c r="B165" s="2479" t="s">
        <v>90</v>
      </c>
      <c r="C165" s="2480" t="s">
        <v>141</v>
      </c>
      <c r="D165" s="2466" t="s">
        <v>14</v>
      </c>
      <c r="E165" s="2481" t="s">
        <v>749</v>
      </c>
      <c r="F165" s="2481" t="s">
        <v>111</v>
      </c>
      <c r="G165" s="2481">
        <f>2+4+4+2</f>
        <v>12</v>
      </c>
      <c r="H165" s="2481">
        <v>0.68</v>
      </c>
      <c r="I165" s="2481">
        <f>G165*H165</f>
        <v>8.16</v>
      </c>
      <c r="J165" s="2481" t="s">
        <v>184</v>
      </c>
      <c r="K165" s="2481">
        <f>I165</f>
        <v>8.16</v>
      </c>
      <c r="L165" s="2481" t="s">
        <v>69</v>
      </c>
      <c r="M165" s="228" t="s">
        <v>735</v>
      </c>
    </row>
    <row r="166" spans="1:13" ht="29.25" customHeight="1" x14ac:dyDescent="0.25">
      <c r="A166" s="2478" t="s">
        <v>87</v>
      </c>
      <c r="B166" s="2479" t="s">
        <v>90</v>
      </c>
      <c r="C166" s="2480" t="s">
        <v>141</v>
      </c>
      <c r="D166" s="2466" t="s">
        <v>14</v>
      </c>
      <c r="E166" s="2312" t="s">
        <v>1185</v>
      </c>
      <c r="F166" s="2312" t="s">
        <v>66</v>
      </c>
      <c r="G166" s="2481">
        <v>30</v>
      </c>
      <c r="H166" s="2481">
        <v>1.5</v>
      </c>
      <c r="I166" s="2481">
        <f>G166*H166</f>
        <v>45</v>
      </c>
      <c r="J166" s="2481" t="s">
        <v>184</v>
      </c>
      <c r="K166" s="2481">
        <f>I166</f>
        <v>45</v>
      </c>
      <c r="L166" s="2481" t="s">
        <v>69</v>
      </c>
      <c r="M166" s="228" t="s">
        <v>735</v>
      </c>
    </row>
    <row r="167" spans="1:13" ht="27" customHeight="1" x14ac:dyDescent="0.25">
      <c r="A167" s="2478" t="s">
        <v>87</v>
      </c>
      <c r="B167" s="2479" t="s">
        <v>90</v>
      </c>
      <c r="C167" s="2480" t="s">
        <v>141</v>
      </c>
      <c r="D167" s="2466" t="s">
        <v>14</v>
      </c>
      <c r="E167" s="2312" t="s">
        <v>102</v>
      </c>
      <c r="F167" s="2312" t="s">
        <v>66</v>
      </c>
      <c r="G167" s="2481">
        <v>20</v>
      </c>
      <c r="H167" s="2481">
        <v>0.8</v>
      </c>
      <c r="I167" s="2481">
        <f t="shared" ref="I167:I181" si="27">G167*H167</f>
        <v>16</v>
      </c>
      <c r="J167" s="2481" t="s">
        <v>184</v>
      </c>
      <c r="K167" s="2481">
        <f>I167</f>
        <v>16</v>
      </c>
      <c r="L167" s="2481" t="s">
        <v>69</v>
      </c>
      <c r="M167" s="228" t="s">
        <v>735</v>
      </c>
    </row>
    <row r="168" spans="1:13" ht="39.75" customHeight="1" x14ac:dyDescent="0.25">
      <c r="A168" s="2478" t="s">
        <v>87</v>
      </c>
      <c r="B168" s="2479" t="s">
        <v>90</v>
      </c>
      <c r="C168" s="2480" t="s">
        <v>141</v>
      </c>
      <c r="D168" s="2466" t="s">
        <v>14</v>
      </c>
      <c r="E168" s="2481" t="s">
        <v>745</v>
      </c>
      <c r="F168" s="2481" t="s">
        <v>66</v>
      </c>
      <c r="G168" s="2481">
        <v>20</v>
      </c>
      <c r="H168" s="2481">
        <v>0.15</v>
      </c>
      <c r="I168" s="2481">
        <f t="shared" si="27"/>
        <v>3</v>
      </c>
      <c r="J168" s="2481" t="s">
        <v>184</v>
      </c>
      <c r="K168" s="2481">
        <f>+I168</f>
        <v>3</v>
      </c>
      <c r="L168" s="2481" t="s">
        <v>69</v>
      </c>
      <c r="M168" s="228" t="s">
        <v>735</v>
      </c>
    </row>
    <row r="169" spans="1:13" ht="39.75" customHeight="1" x14ac:dyDescent="0.25">
      <c r="A169" s="2478" t="s">
        <v>87</v>
      </c>
      <c r="B169" s="2479" t="s">
        <v>90</v>
      </c>
      <c r="C169" s="2480" t="s">
        <v>141</v>
      </c>
      <c r="D169" s="2466" t="s">
        <v>14</v>
      </c>
      <c r="E169" s="2481" t="s">
        <v>746</v>
      </c>
      <c r="F169" s="2481" t="s">
        <v>66</v>
      </c>
      <c r="G169" s="2481">
        <v>11</v>
      </c>
      <c r="H169" s="2481">
        <v>0.15</v>
      </c>
      <c r="I169" s="2481">
        <f t="shared" si="27"/>
        <v>1.65</v>
      </c>
      <c r="J169" s="2481" t="s">
        <v>184</v>
      </c>
      <c r="K169" s="2481">
        <f>+I169</f>
        <v>1.65</v>
      </c>
      <c r="L169" s="2481" t="s">
        <v>69</v>
      </c>
      <c r="M169" s="228" t="s">
        <v>735</v>
      </c>
    </row>
    <row r="170" spans="1:13" ht="39.75" customHeight="1" x14ac:dyDescent="0.25">
      <c r="A170" s="2478" t="s">
        <v>87</v>
      </c>
      <c r="B170" s="2479" t="s">
        <v>90</v>
      </c>
      <c r="C170" s="2480" t="s">
        <v>141</v>
      </c>
      <c r="D170" s="2466" t="s">
        <v>14</v>
      </c>
      <c r="E170" s="2312" t="s">
        <v>1186</v>
      </c>
      <c r="F170" s="2312" t="s">
        <v>66</v>
      </c>
      <c r="G170" s="2481">
        <v>12</v>
      </c>
      <c r="H170" s="2481">
        <v>0.5</v>
      </c>
      <c r="I170" s="2481">
        <f t="shared" si="27"/>
        <v>6</v>
      </c>
      <c r="J170" s="2481" t="s">
        <v>184</v>
      </c>
      <c r="K170" s="2481">
        <f>I170</f>
        <v>6</v>
      </c>
      <c r="L170" s="2481" t="s">
        <v>69</v>
      </c>
      <c r="M170" s="228" t="s">
        <v>735</v>
      </c>
    </row>
    <row r="171" spans="1:13" ht="39.75" customHeight="1" x14ac:dyDescent="0.25">
      <c r="A171" s="2478" t="s">
        <v>87</v>
      </c>
      <c r="B171" s="2479" t="s">
        <v>90</v>
      </c>
      <c r="C171" s="2480" t="s">
        <v>141</v>
      </c>
      <c r="D171" s="2466" t="s">
        <v>14</v>
      </c>
      <c r="E171" s="2312" t="s">
        <v>742</v>
      </c>
      <c r="F171" s="2481" t="s">
        <v>66</v>
      </c>
      <c r="G171" s="2481">
        <v>15</v>
      </c>
      <c r="H171" s="2481">
        <v>9.4</v>
      </c>
      <c r="I171" s="2481">
        <f t="shared" si="27"/>
        <v>141</v>
      </c>
      <c r="J171" s="2481" t="s">
        <v>184</v>
      </c>
      <c r="K171" s="2481">
        <f>+I171</f>
        <v>141</v>
      </c>
      <c r="L171" s="2481" t="s">
        <v>69</v>
      </c>
      <c r="M171" s="228" t="s">
        <v>735</v>
      </c>
    </row>
    <row r="172" spans="1:13" ht="18.75" x14ac:dyDescent="0.3">
      <c r="A172" s="2843" t="s">
        <v>532</v>
      </c>
      <c r="B172" s="2843"/>
      <c r="C172" s="2843"/>
      <c r="D172" s="2843"/>
      <c r="E172" s="2843"/>
      <c r="F172" s="2843"/>
      <c r="G172" s="2843"/>
      <c r="H172" s="2843"/>
      <c r="I172" s="2843"/>
      <c r="J172" s="2843"/>
      <c r="K172" s="2843"/>
      <c r="L172" s="2843"/>
      <c r="M172" s="2843"/>
    </row>
    <row r="173" spans="1:13" ht="24.75" x14ac:dyDescent="0.25">
      <c r="A173" s="2478" t="s">
        <v>87</v>
      </c>
      <c r="B173" s="2479" t="s">
        <v>90</v>
      </c>
      <c r="C173" s="2480" t="s">
        <v>141</v>
      </c>
      <c r="D173" s="2466" t="s">
        <v>14</v>
      </c>
      <c r="E173" s="2312" t="s">
        <v>740</v>
      </c>
      <c r="F173" s="2481" t="s">
        <v>66</v>
      </c>
      <c r="G173" s="2481">
        <v>15</v>
      </c>
      <c r="H173" s="2481">
        <v>9.4</v>
      </c>
      <c r="I173" s="2481">
        <f t="shared" si="27"/>
        <v>141</v>
      </c>
      <c r="J173" s="2481" t="s">
        <v>184</v>
      </c>
      <c r="K173" s="2481">
        <f>+I173</f>
        <v>141</v>
      </c>
      <c r="L173" s="2481" t="s">
        <v>69</v>
      </c>
      <c r="M173" s="228" t="s">
        <v>735</v>
      </c>
    </row>
    <row r="174" spans="1:13" ht="24.75" x14ac:dyDescent="0.25">
      <c r="A174" s="2478" t="s">
        <v>87</v>
      </c>
      <c r="B174" s="2479" t="s">
        <v>90</v>
      </c>
      <c r="C174" s="2480" t="s">
        <v>141</v>
      </c>
      <c r="D174" s="2466" t="s">
        <v>14</v>
      </c>
      <c r="E174" s="2312" t="s">
        <v>739</v>
      </c>
      <c r="F174" s="2481" t="s">
        <v>66</v>
      </c>
      <c r="G174" s="2481">
        <v>25</v>
      </c>
      <c r="H174" s="2481">
        <v>9.4</v>
      </c>
      <c r="I174" s="2481">
        <f t="shared" si="27"/>
        <v>235</v>
      </c>
      <c r="J174" s="2481" t="s">
        <v>184</v>
      </c>
      <c r="K174" s="2481">
        <f>+I174</f>
        <v>235</v>
      </c>
      <c r="L174" s="2481" t="s">
        <v>69</v>
      </c>
      <c r="M174" s="228" t="s">
        <v>735</v>
      </c>
    </row>
    <row r="175" spans="1:13" ht="24.75" x14ac:dyDescent="0.25">
      <c r="A175" s="2478" t="s">
        <v>87</v>
      </c>
      <c r="B175" s="2479" t="s">
        <v>90</v>
      </c>
      <c r="C175" s="2480" t="s">
        <v>141</v>
      </c>
      <c r="D175" s="2466" t="s">
        <v>14</v>
      </c>
      <c r="E175" s="2312" t="s">
        <v>741</v>
      </c>
      <c r="F175" s="2481" t="s">
        <v>66</v>
      </c>
      <c r="G175" s="2481">
        <v>15</v>
      </c>
      <c r="H175" s="2481">
        <v>9.4</v>
      </c>
      <c r="I175" s="2481">
        <f t="shared" si="27"/>
        <v>141</v>
      </c>
      <c r="J175" s="2481" t="s">
        <v>184</v>
      </c>
      <c r="K175" s="2481">
        <f>+I175</f>
        <v>141</v>
      </c>
      <c r="L175" s="2481" t="s">
        <v>69</v>
      </c>
      <c r="M175" s="228" t="s">
        <v>735</v>
      </c>
    </row>
    <row r="176" spans="1:13" ht="30" customHeight="1" x14ac:dyDescent="0.25">
      <c r="A176" s="2478" t="s">
        <v>87</v>
      </c>
      <c r="B176" s="2479" t="s">
        <v>90</v>
      </c>
      <c r="C176" s="2480" t="s">
        <v>141</v>
      </c>
      <c r="D176" s="2466" t="s">
        <v>14</v>
      </c>
      <c r="E176" s="2312" t="s">
        <v>1184</v>
      </c>
      <c r="F176" s="2312" t="s">
        <v>66</v>
      </c>
      <c r="G176" s="2481">
        <v>1</v>
      </c>
      <c r="H176" s="2481">
        <v>3</v>
      </c>
      <c r="I176" s="2481">
        <f t="shared" si="27"/>
        <v>3</v>
      </c>
      <c r="J176" s="2481" t="s">
        <v>184</v>
      </c>
      <c r="K176" s="2481">
        <f>I176</f>
        <v>3</v>
      </c>
      <c r="L176" s="2481" t="s">
        <v>69</v>
      </c>
      <c r="M176" s="228" t="s">
        <v>735</v>
      </c>
    </row>
    <row r="177" spans="1:13" ht="25.5" customHeight="1" x14ac:dyDescent="0.25">
      <c r="A177" s="2478" t="s">
        <v>87</v>
      </c>
      <c r="B177" s="2479" t="s">
        <v>90</v>
      </c>
      <c r="C177" s="2480" t="s">
        <v>141</v>
      </c>
      <c r="D177" s="2466" t="s">
        <v>14</v>
      </c>
      <c r="E177" s="2481" t="s">
        <v>750</v>
      </c>
      <c r="F177" s="2481" t="s">
        <v>66</v>
      </c>
      <c r="G177" s="2481">
        <f>4+4+4+2</f>
        <v>14</v>
      </c>
      <c r="H177" s="2481">
        <v>0.1</v>
      </c>
      <c r="I177" s="2481">
        <f t="shared" si="27"/>
        <v>1.4000000000000001</v>
      </c>
      <c r="J177" s="2481" t="s">
        <v>184</v>
      </c>
      <c r="K177" s="2481">
        <f>I177</f>
        <v>1.4000000000000001</v>
      </c>
      <c r="L177" s="2481" t="s">
        <v>69</v>
      </c>
      <c r="M177" s="228" t="s">
        <v>735</v>
      </c>
    </row>
    <row r="178" spans="1:13" ht="25.5" customHeight="1" x14ac:dyDescent="0.25">
      <c r="A178" s="2478" t="s">
        <v>87</v>
      </c>
      <c r="B178" s="2479" t="s">
        <v>90</v>
      </c>
      <c r="C178" s="2480" t="s">
        <v>141</v>
      </c>
      <c r="D178" s="2466" t="s">
        <v>14</v>
      </c>
      <c r="E178" s="2312" t="s">
        <v>1188</v>
      </c>
      <c r="F178" s="2312" t="s">
        <v>66</v>
      </c>
      <c r="G178" s="2481">
        <v>48</v>
      </c>
      <c r="H178" s="2481">
        <v>2</v>
      </c>
      <c r="I178" s="2481">
        <f t="shared" si="27"/>
        <v>96</v>
      </c>
      <c r="J178" s="2481" t="s">
        <v>184</v>
      </c>
      <c r="K178" s="2481">
        <f>I178</f>
        <v>96</v>
      </c>
      <c r="L178" s="2481" t="s">
        <v>69</v>
      </c>
      <c r="M178" s="228" t="s">
        <v>735</v>
      </c>
    </row>
    <row r="179" spans="1:13" ht="25.5" customHeight="1" x14ac:dyDescent="0.25">
      <c r="A179" s="2478" t="s">
        <v>87</v>
      </c>
      <c r="B179" s="2479" t="s">
        <v>90</v>
      </c>
      <c r="C179" s="2480" t="s">
        <v>141</v>
      </c>
      <c r="D179" s="2466" t="s">
        <v>14</v>
      </c>
      <c r="E179" s="2312" t="s">
        <v>758</v>
      </c>
      <c r="F179" s="2312" t="s">
        <v>150</v>
      </c>
      <c r="G179" s="2481">
        <v>5</v>
      </c>
      <c r="H179" s="2481">
        <v>4</v>
      </c>
      <c r="I179" s="2481">
        <f t="shared" si="27"/>
        <v>20</v>
      </c>
      <c r="J179" s="2481" t="s">
        <v>184</v>
      </c>
      <c r="K179" s="2481">
        <f t="shared" ref="K179:K182" si="28">+I179</f>
        <v>20</v>
      </c>
      <c r="L179" s="2481" t="s">
        <v>69</v>
      </c>
      <c r="M179" s="718" t="s">
        <v>735</v>
      </c>
    </row>
    <row r="180" spans="1:13" ht="25.5" customHeight="1" x14ac:dyDescent="0.25">
      <c r="A180" s="2478" t="s">
        <v>87</v>
      </c>
      <c r="B180" s="2479" t="s">
        <v>90</v>
      </c>
      <c r="C180" s="2480" t="s">
        <v>141</v>
      </c>
      <c r="D180" s="2466" t="s">
        <v>14</v>
      </c>
      <c r="E180" s="2312" t="s">
        <v>760</v>
      </c>
      <c r="F180" s="2312" t="s">
        <v>150</v>
      </c>
      <c r="G180" s="2481">
        <f>12+1</f>
        <v>13</v>
      </c>
      <c r="H180" s="2481">
        <v>33.36</v>
      </c>
      <c r="I180" s="2481">
        <f t="shared" si="27"/>
        <v>433.68</v>
      </c>
      <c r="J180" s="2481" t="s">
        <v>184</v>
      </c>
      <c r="K180" s="2481">
        <f t="shared" si="28"/>
        <v>433.68</v>
      </c>
      <c r="L180" s="2481" t="s">
        <v>69</v>
      </c>
      <c r="M180" s="718" t="s">
        <v>735</v>
      </c>
    </row>
    <row r="181" spans="1:13" ht="25.5" customHeight="1" x14ac:dyDescent="0.25">
      <c r="A181" s="2478" t="s">
        <v>87</v>
      </c>
      <c r="B181" s="2479" t="s">
        <v>90</v>
      </c>
      <c r="C181" s="2480" t="s">
        <v>141</v>
      </c>
      <c r="D181" s="2466" t="s">
        <v>14</v>
      </c>
      <c r="E181" s="2312" t="s">
        <v>1502</v>
      </c>
      <c r="F181" s="2312" t="s">
        <v>150</v>
      </c>
      <c r="G181" s="2481">
        <f>1+1</f>
        <v>2</v>
      </c>
      <c r="H181" s="2481">
        <v>200</v>
      </c>
      <c r="I181" s="2481">
        <f t="shared" si="27"/>
        <v>400</v>
      </c>
      <c r="J181" s="2481" t="s">
        <v>184</v>
      </c>
      <c r="K181" s="2481">
        <f t="shared" si="28"/>
        <v>400</v>
      </c>
      <c r="L181" s="2481" t="s">
        <v>69</v>
      </c>
      <c r="M181" s="718" t="s">
        <v>735</v>
      </c>
    </row>
    <row r="182" spans="1:13" ht="25.5" customHeight="1" x14ac:dyDescent="0.25">
      <c r="A182" s="2478" t="s">
        <v>87</v>
      </c>
      <c r="B182" s="2479" t="s">
        <v>90</v>
      </c>
      <c r="C182" s="2480" t="s">
        <v>141</v>
      </c>
      <c r="D182" s="2466" t="s">
        <v>14</v>
      </c>
      <c r="E182" s="2312" t="s">
        <v>1355</v>
      </c>
      <c r="F182" s="2312" t="s">
        <v>66</v>
      </c>
      <c r="G182" s="2481">
        <v>100</v>
      </c>
      <c r="H182" s="2481">
        <f>+I182/G182</f>
        <v>0.4</v>
      </c>
      <c r="I182" s="2481">
        <v>40</v>
      </c>
      <c r="J182" s="2481" t="s">
        <v>184</v>
      </c>
      <c r="K182" s="2481">
        <f t="shared" si="28"/>
        <v>40</v>
      </c>
      <c r="L182" s="2481" t="s">
        <v>69</v>
      </c>
      <c r="M182" s="718" t="s">
        <v>735</v>
      </c>
    </row>
    <row r="183" spans="1:13" ht="25.5" customHeight="1" x14ac:dyDescent="0.25">
      <c r="A183" s="2478" t="s">
        <v>87</v>
      </c>
      <c r="B183" s="2479" t="s">
        <v>90</v>
      </c>
      <c r="C183" s="2480" t="s">
        <v>141</v>
      </c>
      <c r="D183" s="2466" t="s">
        <v>14</v>
      </c>
      <c r="E183" s="2481" t="s">
        <v>752</v>
      </c>
      <c r="F183" s="2481" t="s">
        <v>66</v>
      </c>
      <c r="G183" s="2481">
        <f>6+6+6+4</f>
        <v>22</v>
      </c>
      <c r="H183" s="2481">
        <v>0.25</v>
      </c>
      <c r="I183" s="2481">
        <f t="shared" ref="I183:I187" si="29">G183*H183</f>
        <v>5.5</v>
      </c>
      <c r="J183" s="2481" t="s">
        <v>184</v>
      </c>
      <c r="K183" s="2481">
        <f>I183</f>
        <v>5.5</v>
      </c>
      <c r="L183" s="2481" t="s">
        <v>69</v>
      </c>
      <c r="M183" s="718" t="s">
        <v>735</v>
      </c>
    </row>
    <row r="184" spans="1:13" ht="25.5" customHeight="1" x14ac:dyDescent="0.25">
      <c r="A184" s="2478" t="s">
        <v>87</v>
      </c>
      <c r="B184" s="2479" t="s">
        <v>90</v>
      </c>
      <c r="C184" s="2480" t="s">
        <v>141</v>
      </c>
      <c r="D184" s="2466" t="s">
        <v>14</v>
      </c>
      <c r="E184" s="2312" t="s">
        <v>154</v>
      </c>
      <c r="F184" s="2312" t="s">
        <v>66</v>
      </c>
      <c r="G184" s="2481">
        <v>30</v>
      </c>
      <c r="H184" s="2481">
        <v>0.25</v>
      </c>
      <c r="I184" s="2481">
        <f t="shared" si="29"/>
        <v>7.5</v>
      </c>
      <c r="J184" s="2481" t="s">
        <v>184</v>
      </c>
      <c r="K184" s="2481">
        <f>+I184</f>
        <v>7.5</v>
      </c>
      <c r="L184" s="2481" t="s">
        <v>69</v>
      </c>
      <c r="M184" s="718" t="s">
        <v>735</v>
      </c>
    </row>
    <row r="185" spans="1:13" ht="25.5" customHeight="1" x14ac:dyDescent="0.25">
      <c r="A185" s="2478" t="s">
        <v>87</v>
      </c>
      <c r="B185" s="2479" t="s">
        <v>90</v>
      </c>
      <c r="C185" s="2480" t="s">
        <v>141</v>
      </c>
      <c r="D185" s="2466" t="s">
        <v>14</v>
      </c>
      <c r="E185" s="2481" t="s">
        <v>744</v>
      </c>
      <c r="F185" s="2481" t="s">
        <v>66</v>
      </c>
      <c r="G185" s="2481">
        <f>10+10+10+15</f>
        <v>45</v>
      </c>
      <c r="H185" s="2481">
        <v>0.5</v>
      </c>
      <c r="I185" s="2481">
        <f t="shared" si="29"/>
        <v>22.5</v>
      </c>
      <c r="J185" s="2481" t="s">
        <v>184</v>
      </c>
      <c r="K185" s="2481">
        <f>+I185</f>
        <v>22.5</v>
      </c>
      <c r="L185" s="2481" t="s">
        <v>69</v>
      </c>
      <c r="M185" s="718" t="s">
        <v>735</v>
      </c>
    </row>
    <row r="186" spans="1:13" ht="25.5" customHeight="1" x14ac:dyDescent="0.25">
      <c r="A186" s="2478" t="s">
        <v>87</v>
      </c>
      <c r="B186" s="2479" t="s">
        <v>90</v>
      </c>
      <c r="C186" s="2480" t="s">
        <v>141</v>
      </c>
      <c r="D186" s="2466" t="s">
        <v>14</v>
      </c>
      <c r="E186" s="2312" t="s">
        <v>1187</v>
      </c>
      <c r="F186" s="2312" t="s">
        <v>66</v>
      </c>
      <c r="G186" s="2481">
        <v>40</v>
      </c>
      <c r="H186" s="2481">
        <v>2</v>
      </c>
      <c r="I186" s="2481">
        <f t="shared" si="29"/>
        <v>80</v>
      </c>
      <c r="J186" s="2481" t="s">
        <v>184</v>
      </c>
      <c r="K186" s="2481">
        <f>I186</f>
        <v>80</v>
      </c>
      <c r="L186" s="2481" t="s">
        <v>69</v>
      </c>
      <c r="M186" s="718" t="s">
        <v>735</v>
      </c>
    </row>
    <row r="187" spans="1:13" ht="25.5" customHeight="1" x14ac:dyDescent="0.25">
      <c r="A187" s="2478" t="s">
        <v>87</v>
      </c>
      <c r="B187" s="2479" t="s">
        <v>90</v>
      </c>
      <c r="C187" s="2480" t="s">
        <v>141</v>
      </c>
      <c r="D187" s="2466" t="s">
        <v>14</v>
      </c>
      <c r="E187" s="2481" t="s">
        <v>95</v>
      </c>
      <c r="F187" s="2481" t="s">
        <v>66</v>
      </c>
      <c r="G187" s="2481">
        <f>2+2</f>
        <v>4</v>
      </c>
      <c r="H187" s="2481">
        <v>0.35</v>
      </c>
      <c r="I187" s="2481">
        <f t="shared" si="29"/>
        <v>1.4</v>
      </c>
      <c r="J187" s="2481" t="s">
        <v>184</v>
      </c>
      <c r="K187" s="2481">
        <f>+I187</f>
        <v>1.4</v>
      </c>
      <c r="L187" s="2481" t="s">
        <v>69</v>
      </c>
      <c r="M187" s="718" t="s">
        <v>735</v>
      </c>
    </row>
    <row r="188" spans="1:13" ht="25.5" customHeight="1" x14ac:dyDescent="0.25">
      <c r="A188" s="2475" t="s">
        <v>87</v>
      </c>
      <c r="B188" s="2476" t="s">
        <v>90</v>
      </c>
      <c r="C188" s="2477" t="s">
        <v>141</v>
      </c>
      <c r="D188" s="2464" t="s">
        <v>14</v>
      </c>
      <c r="E188" s="2442" t="s">
        <v>157</v>
      </c>
      <c r="F188" s="2442" t="s">
        <v>66</v>
      </c>
      <c r="G188" s="2447">
        <v>1</v>
      </c>
      <c r="H188" s="2447">
        <v>1</v>
      </c>
      <c r="I188" s="2447">
        <f>G188*H188</f>
        <v>1</v>
      </c>
      <c r="J188" s="2447" t="s">
        <v>184</v>
      </c>
      <c r="K188" s="2447">
        <f t="shared" ref="K188:K198" si="30">+I188</f>
        <v>1</v>
      </c>
      <c r="L188" s="2447" t="s">
        <v>69</v>
      </c>
      <c r="M188" s="1009" t="s">
        <v>735</v>
      </c>
    </row>
    <row r="189" spans="1:13" ht="27" customHeight="1" thickBot="1" x14ac:dyDescent="0.3">
      <c r="A189" s="895" t="s">
        <v>217</v>
      </c>
      <c r="B189" s="896"/>
      <c r="C189" s="897"/>
      <c r="D189" s="898">
        <v>2631.58</v>
      </c>
      <c r="E189" s="899"/>
      <c r="F189" s="899"/>
      <c r="G189" s="899"/>
      <c r="H189" s="899"/>
      <c r="I189" s="899">
        <f>SUM(I150:I188)</f>
        <v>5384.5</v>
      </c>
      <c r="J189" s="900"/>
      <c r="K189" s="899">
        <f t="shared" si="30"/>
        <v>5384.5</v>
      </c>
      <c r="L189" s="901" t="s">
        <v>218</v>
      </c>
      <c r="M189" s="902">
        <f>+D189-K189</f>
        <v>-2752.92</v>
      </c>
    </row>
    <row r="190" spans="1:13" ht="27" customHeight="1" thickBot="1" x14ac:dyDescent="0.3">
      <c r="A190" s="2095" t="s">
        <v>88</v>
      </c>
      <c r="B190" s="2076" t="s">
        <v>90</v>
      </c>
      <c r="C190" s="2096" t="s">
        <v>142</v>
      </c>
      <c r="D190" s="2097" t="s">
        <v>131</v>
      </c>
      <c r="E190" s="2098"/>
      <c r="F190" s="2076"/>
      <c r="G190" s="2099"/>
      <c r="H190" s="2099"/>
      <c r="I190" s="2098"/>
      <c r="J190" s="2098"/>
      <c r="K190" s="2098"/>
      <c r="L190" s="2098"/>
      <c r="M190" s="2100"/>
    </row>
    <row r="191" spans="1:13" s="10" customFormat="1" ht="25.5" customHeight="1" thickBot="1" x14ac:dyDescent="0.3">
      <c r="A191" s="2095" t="s">
        <v>87</v>
      </c>
      <c r="B191" s="2076" t="s">
        <v>90</v>
      </c>
      <c r="C191" s="2096" t="s">
        <v>1827</v>
      </c>
      <c r="D191" s="2527" t="s">
        <v>1826</v>
      </c>
      <c r="E191" s="2098"/>
      <c r="F191" s="2076"/>
      <c r="G191" s="2099"/>
      <c r="H191" s="2099"/>
      <c r="I191" s="2098"/>
      <c r="J191" s="2098"/>
      <c r="K191" s="2098"/>
      <c r="L191" s="2098"/>
      <c r="M191" s="2100"/>
    </row>
    <row r="192" spans="1:13" ht="30" customHeight="1" thickBot="1" x14ac:dyDescent="0.3">
      <c r="A192" s="2181" t="s">
        <v>87</v>
      </c>
      <c r="B192" s="2126" t="s">
        <v>90</v>
      </c>
      <c r="C192" s="2182" t="s">
        <v>143</v>
      </c>
      <c r="D192" s="2183" t="s">
        <v>18</v>
      </c>
      <c r="E192" s="2184"/>
      <c r="F192" s="2184"/>
      <c r="G192" s="2184"/>
      <c r="H192" s="2184"/>
      <c r="I192" s="2184"/>
      <c r="J192" s="2185"/>
      <c r="K192" s="2184"/>
      <c r="L192" s="2186"/>
      <c r="M192" s="2187"/>
    </row>
    <row r="193" spans="1:13" ht="30" customHeight="1" x14ac:dyDescent="0.25">
      <c r="A193" s="2723" t="s">
        <v>87</v>
      </c>
      <c r="B193" s="2721" t="s">
        <v>90</v>
      </c>
      <c r="C193" s="2758" t="s">
        <v>144</v>
      </c>
      <c r="D193" s="2675" t="s">
        <v>132</v>
      </c>
      <c r="E193" s="1982"/>
      <c r="F193" s="1982"/>
      <c r="G193" s="1982"/>
      <c r="H193" s="1982"/>
      <c r="I193" s="1982"/>
      <c r="J193" s="2102"/>
      <c r="K193" s="2102"/>
      <c r="L193" s="2102"/>
      <c r="M193" s="2130"/>
    </row>
    <row r="194" spans="1:13" ht="15.75" thickBot="1" x14ac:dyDescent="0.3">
      <c r="A194" s="2724"/>
      <c r="B194" s="2722"/>
      <c r="C194" s="2761"/>
      <c r="D194" s="2647"/>
      <c r="E194" s="2188"/>
      <c r="F194" s="2188"/>
      <c r="G194" s="2188"/>
      <c r="H194" s="2188"/>
      <c r="I194" s="2188"/>
      <c r="J194" s="2189"/>
      <c r="K194" s="2189"/>
      <c r="L194" s="2189"/>
      <c r="M194" s="2190"/>
    </row>
    <row r="195" spans="1:13" ht="27" customHeight="1" x14ac:dyDescent="0.25">
      <c r="A195" s="2191" t="s">
        <v>87</v>
      </c>
      <c r="B195" s="2192" t="s">
        <v>90</v>
      </c>
      <c r="C195" s="2502" t="s">
        <v>515</v>
      </c>
      <c r="D195" s="2503" t="s">
        <v>220</v>
      </c>
      <c r="E195" s="1982" t="s">
        <v>1096</v>
      </c>
      <c r="F195" s="1982" t="s">
        <v>66</v>
      </c>
      <c r="G195" s="1982">
        <v>1</v>
      </c>
      <c r="H195" s="1982">
        <v>500</v>
      </c>
      <c r="I195" s="1982">
        <f>G195*H195</f>
        <v>500</v>
      </c>
      <c r="J195" s="2102" t="s">
        <v>184</v>
      </c>
      <c r="K195" s="1982">
        <f t="shared" si="30"/>
        <v>500</v>
      </c>
      <c r="L195" s="1982" t="s">
        <v>69</v>
      </c>
      <c r="M195" s="2103" t="s">
        <v>735</v>
      </c>
    </row>
    <row r="196" spans="1:13" ht="21" customHeight="1" thickBot="1" x14ac:dyDescent="0.3">
      <c r="A196" s="895" t="s">
        <v>217</v>
      </c>
      <c r="B196" s="896"/>
      <c r="C196" s="897"/>
      <c r="D196" s="898">
        <v>2631.58</v>
      </c>
      <c r="E196" s="899"/>
      <c r="F196" s="899"/>
      <c r="G196" s="899"/>
      <c r="H196" s="899"/>
      <c r="I196" s="899">
        <f>SUM(I195:I195)</f>
        <v>500</v>
      </c>
      <c r="J196" s="900"/>
      <c r="K196" s="899">
        <f t="shared" si="30"/>
        <v>500</v>
      </c>
      <c r="L196" s="901" t="s">
        <v>218</v>
      </c>
      <c r="M196" s="902">
        <f>+D196-K196</f>
        <v>2131.58</v>
      </c>
    </row>
    <row r="197" spans="1:13" ht="24.75" customHeight="1" x14ac:dyDescent="0.25">
      <c r="A197" s="1229" t="s">
        <v>87</v>
      </c>
      <c r="B197" s="1226" t="s">
        <v>90</v>
      </c>
      <c r="C197" s="1488" t="s">
        <v>516</v>
      </c>
      <c r="D197" s="1227" t="s">
        <v>281</v>
      </c>
      <c r="E197" s="1982" t="s">
        <v>711</v>
      </c>
      <c r="F197" s="1982" t="s">
        <v>66</v>
      </c>
      <c r="G197" s="1982">
        <v>2</v>
      </c>
      <c r="H197" s="1982">
        <v>1500</v>
      </c>
      <c r="I197" s="1982">
        <f>+G197*H197</f>
        <v>3000</v>
      </c>
      <c r="J197" s="2102" t="s">
        <v>184</v>
      </c>
      <c r="K197" s="2102">
        <f t="shared" ref="K197" si="31">I197</f>
        <v>3000</v>
      </c>
      <c r="L197" s="2102" t="s">
        <v>69</v>
      </c>
      <c r="M197" s="2130" t="s">
        <v>735</v>
      </c>
    </row>
    <row r="198" spans="1:13" ht="19.5" customHeight="1" thickBot="1" x14ac:dyDescent="0.3">
      <c r="A198" s="2484" t="s">
        <v>217</v>
      </c>
      <c r="B198" s="2485"/>
      <c r="C198" s="2486"/>
      <c r="D198" s="2487">
        <v>2631.58</v>
      </c>
      <c r="E198" s="2488"/>
      <c r="F198" s="2488"/>
      <c r="G198" s="2488"/>
      <c r="H198" s="2488"/>
      <c r="I198" s="2488">
        <f>SUM(I197:I197)</f>
        <v>3000</v>
      </c>
      <c r="J198" s="2489"/>
      <c r="K198" s="2488">
        <f t="shared" si="30"/>
        <v>3000</v>
      </c>
      <c r="L198" s="2490" t="s">
        <v>218</v>
      </c>
      <c r="M198" s="2491">
        <f>+D198-K198</f>
        <v>-368.42000000000007</v>
      </c>
    </row>
    <row r="199" spans="1:13" ht="32.25" customHeight="1" thickBot="1" x14ac:dyDescent="0.3">
      <c r="A199" s="2604" t="s">
        <v>2109</v>
      </c>
      <c r="B199" s="2605"/>
      <c r="C199" s="2605"/>
      <c r="D199" s="2605"/>
      <c r="E199" s="2605"/>
      <c r="F199" s="2605"/>
      <c r="G199" s="2605"/>
      <c r="H199" s="2606"/>
      <c r="I199" s="438">
        <f>+I198+I196+I189+I148+I144+I141+I139+I135+I130</f>
        <v>26260.62</v>
      </c>
      <c r="J199" s="2607" t="s">
        <v>2110</v>
      </c>
      <c r="K199" s="2608"/>
      <c r="L199" s="2609"/>
      <c r="M199" s="2504">
        <v>50000</v>
      </c>
    </row>
    <row r="200" spans="1:13" ht="32.25" customHeight="1" thickBot="1" x14ac:dyDescent="0.3">
      <c r="A200" s="6"/>
      <c r="L200" s="2504" t="s">
        <v>218</v>
      </c>
      <c r="M200" s="3004">
        <f>+I199-M199</f>
        <v>-23739.38</v>
      </c>
    </row>
    <row r="201" spans="1:13" ht="32.25" customHeight="1" x14ac:dyDescent="0.25">
      <c r="A201" s="6"/>
    </row>
    <row r="202" spans="1:13" ht="32.25" customHeight="1" x14ac:dyDescent="0.25">
      <c r="A202" s="6"/>
    </row>
    <row r="203" spans="1:13" ht="32.25" customHeight="1" x14ac:dyDescent="0.25">
      <c r="A203" s="6"/>
    </row>
    <row r="204" spans="1:13" ht="32.25" customHeight="1" x14ac:dyDescent="0.25">
      <c r="A204" s="6"/>
    </row>
    <row r="205" spans="1:13" ht="32.25" customHeight="1" x14ac:dyDescent="0.25">
      <c r="A205" s="6"/>
    </row>
    <row r="206" spans="1:13" ht="32.25" customHeight="1" x14ac:dyDescent="0.25">
      <c r="A206" s="6"/>
    </row>
    <row r="207" spans="1:13" ht="32.25" customHeight="1" x14ac:dyDescent="0.25">
      <c r="A207" s="6"/>
    </row>
    <row r="208" spans="1:13" ht="49.5" customHeight="1" x14ac:dyDescent="0.25">
      <c r="A208" s="6"/>
    </row>
    <row r="209" spans="1:13" ht="42" customHeight="1" x14ac:dyDescent="0.25">
      <c r="A209" s="6"/>
    </row>
    <row r="210" spans="1:13" ht="52.5" customHeight="1" x14ac:dyDescent="0.25">
      <c r="A210" s="6"/>
    </row>
    <row r="211" spans="1:13" ht="32.25" customHeight="1" x14ac:dyDescent="0.25">
      <c r="A211" s="6"/>
      <c r="E211" s="2674">
        <v>131</v>
      </c>
      <c r="F211" s="2674"/>
      <c r="G211" s="2674"/>
      <c r="H211" s="2674"/>
      <c r="I211" s="2674"/>
      <c r="J211" s="2674"/>
    </row>
    <row r="212" spans="1:13" ht="42" customHeight="1" x14ac:dyDescent="0.25">
      <c r="A212" s="6"/>
      <c r="E212" s="2674"/>
      <c r="F212" s="2674"/>
      <c r="G212" s="2674"/>
      <c r="H212" s="2674"/>
      <c r="I212" s="2674"/>
      <c r="J212" s="2674"/>
    </row>
    <row r="213" spans="1:13" ht="76.5" customHeight="1" x14ac:dyDescent="0.25">
      <c r="A213" s="6"/>
      <c r="E213" s="2674"/>
      <c r="F213" s="2674"/>
      <c r="G213" s="2674"/>
      <c r="H213" s="2674"/>
      <c r="I213" s="2674"/>
      <c r="J213" s="2674"/>
    </row>
    <row r="214" spans="1:13" ht="54.75" customHeight="1" x14ac:dyDescent="0.25">
      <c r="A214" s="6"/>
      <c r="E214" s="2674"/>
      <c r="F214" s="2674"/>
      <c r="G214" s="2674"/>
      <c r="H214" s="2674"/>
      <c r="I214" s="2674"/>
      <c r="J214" s="2674"/>
    </row>
    <row r="215" spans="1:13" ht="81" customHeight="1" x14ac:dyDescent="0.25">
      <c r="A215" s="6"/>
      <c r="E215" s="2674"/>
      <c r="F215" s="2674"/>
      <c r="G215" s="2674"/>
      <c r="H215" s="2674"/>
      <c r="I215" s="2674"/>
      <c r="J215" s="2674"/>
    </row>
    <row r="216" spans="1:13" ht="24.75" customHeight="1" x14ac:dyDescent="0.25">
      <c r="A216" s="6"/>
      <c r="E216" s="2674"/>
      <c r="F216" s="2674"/>
      <c r="G216" s="2674"/>
      <c r="H216" s="2674"/>
      <c r="I216" s="2674"/>
      <c r="J216" s="2674"/>
    </row>
    <row r="217" spans="1:13" x14ac:dyDescent="0.25">
      <c r="A217" s="6"/>
      <c r="E217" s="2674"/>
      <c r="F217" s="2674"/>
      <c r="G217" s="2674"/>
      <c r="H217" s="2674"/>
      <c r="I217" s="2674"/>
      <c r="J217" s="2674"/>
    </row>
    <row r="218" spans="1:13" ht="15" customHeight="1" x14ac:dyDescent="0.25">
      <c r="A218" s="6"/>
    </row>
    <row r="219" spans="1:13" ht="25.5" customHeight="1" thickBot="1" x14ac:dyDescent="0.3">
      <c r="A219" s="6"/>
    </row>
    <row r="220" spans="1:13" ht="30.75" customHeight="1" thickBot="1" x14ac:dyDescent="0.35">
      <c r="A220" s="2732" t="s">
        <v>531</v>
      </c>
      <c r="B220" s="2733"/>
      <c r="C220" s="2733"/>
      <c r="D220" s="2733"/>
      <c r="E220" s="2733"/>
      <c r="F220" s="2733"/>
      <c r="G220" s="2733"/>
      <c r="H220" s="2733"/>
      <c r="I220" s="2733"/>
      <c r="J220" s="2733"/>
      <c r="K220" s="2733"/>
      <c r="L220" s="2733"/>
      <c r="M220" s="2734"/>
    </row>
    <row r="221" spans="1:13" ht="13.5" customHeight="1" x14ac:dyDescent="0.25">
      <c r="A221" s="2717" t="s">
        <v>25</v>
      </c>
      <c r="B221" s="2676" t="s">
        <v>89</v>
      </c>
      <c r="C221" s="2678" t="s">
        <v>58</v>
      </c>
      <c r="D221" s="2676" t="s">
        <v>59</v>
      </c>
      <c r="E221" s="2678" t="s">
        <v>26</v>
      </c>
      <c r="F221" s="2678"/>
      <c r="G221" s="2678"/>
      <c r="H221" s="2678"/>
      <c r="I221" s="2678"/>
      <c r="J221" s="2678" t="s">
        <v>27</v>
      </c>
      <c r="K221" s="2678" t="s">
        <v>28</v>
      </c>
      <c r="L221" s="2678" t="s">
        <v>29</v>
      </c>
      <c r="M221" s="2719" t="s">
        <v>30</v>
      </c>
    </row>
    <row r="222" spans="1:13" ht="30.75" customHeight="1" x14ac:dyDescent="0.25">
      <c r="A222" s="2718"/>
      <c r="B222" s="2677"/>
      <c r="C222" s="2677"/>
      <c r="D222" s="2677"/>
      <c r="E222" s="277" t="s">
        <v>31</v>
      </c>
      <c r="F222" s="277" t="s">
        <v>32</v>
      </c>
      <c r="G222" s="277" t="s">
        <v>33</v>
      </c>
      <c r="H222" s="277" t="s">
        <v>34</v>
      </c>
      <c r="I222" s="277" t="s">
        <v>35</v>
      </c>
      <c r="J222" s="2613"/>
      <c r="K222" s="2613"/>
      <c r="L222" s="2613"/>
      <c r="M222" s="2702"/>
    </row>
    <row r="223" spans="1:13" ht="36.75" customHeight="1" x14ac:dyDescent="0.25">
      <c r="A223" s="187" t="s">
        <v>88</v>
      </c>
      <c r="B223" s="187" t="s">
        <v>186</v>
      </c>
      <c r="C223" s="1479" t="s">
        <v>166</v>
      </c>
      <c r="D223" s="237" t="s">
        <v>2</v>
      </c>
      <c r="E223" s="173" t="s">
        <v>1034</v>
      </c>
      <c r="F223" s="185" t="s">
        <v>66</v>
      </c>
      <c r="G223" s="185">
        <v>1000</v>
      </c>
      <c r="H223" s="185">
        <v>0.4</v>
      </c>
      <c r="I223" s="185">
        <f>+H223*G223</f>
        <v>400</v>
      </c>
      <c r="J223" s="191" t="s">
        <v>183</v>
      </c>
      <c r="K223" s="185">
        <f t="shared" ref="K223:K228" si="32">+I223</f>
        <v>400</v>
      </c>
      <c r="L223" s="188" t="s">
        <v>69</v>
      </c>
      <c r="M223" s="178" t="s">
        <v>215</v>
      </c>
    </row>
    <row r="224" spans="1:13" ht="36.75" customHeight="1" x14ac:dyDescent="0.25">
      <c r="A224" s="187" t="s">
        <v>88</v>
      </c>
      <c r="B224" s="187" t="s">
        <v>186</v>
      </c>
      <c r="C224" s="1479" t="s">
        <v>167</v>
      </c>
      <c r="D224" s="237" t="s">
        <v>128</v>
      </c>
      <c r="E224" s="173" t="s">
        <v>692</v>
      </c>
      <c r="F224" s="185" t="s">
        <v>66</v>
      </c>
      <c r="G224" s="185">
        <v>20</v>
      </c>
      <c r="H224" s="185">
        <v>10</v>
      </c>
      <c r="I224" s="185">
        <f>+G224*H224</f>
        <v>200</v>
      </c>
      <c r="J224" s="191" t="s">
        <v>183</v>
      </c>
      <c r="K224" s="185">
        <f t="shared" si="32"/>
        <v>200</v>
      </c>
      <c r="L224" s="188" t="s">
        <v>69</v>
      </c>
      <c r="M224" s="178" t="s">
        <v>215</v>
      </c>
    </row>
    <row r="225" spans="1:13" ht="26.25" customHeight="1" x14ac:dyDescent="0.25">
      <c r="A225" s="187" t="s">
        <v>87</v>
      </c>
      <c r="B225" s="187" t="s">
        <v>90</v>
      </c>
      <c r="C225" s="1489" t="s">
        <v>168</v>
      </c>
      <c r="D225" s="1233" t="s">
        <v>220</v>
      </c>
      <c r="E225" s="192" t="s">
        <v>1096</v>
      </c>
      <c r="F225" s="192" t="s">
        <v>66</v>
      </c>
      <c r="G225" s="192">
        <v>1</v>
      </c>
      <c r="H225" s="192">
        <v>500</v>
      </c>
      <c r="I225" s="192">
        <f>G225*H225</f>
        <v>500</v>
      </c>
      <c r="J225" s="192" t="s">
        <v>183</v>
      </c>
      <c r="K225" s="192">
        <f t="shared" si="32"/>
        <v>500</v>
      </c>
      <c r="L225" s="192" t="s">
        <v>69</v>
      </c>
      <c r="M225" s="192" t="s">
        <v>735</v>
      </c>
    </row>
    <row r="226" spans="1:13" ht="36.75" customHeight="1" x14ac:dyDescent="0.25">
      <c r="A226" s="913" t="s">
        <v>217</v>
      </c>
      <c r="B226" s="914"/>
      <c r="C226" s="915"/>
      <c r="D226" s="916">
        <v>438.6</v>
      </c>
      <c r="E226" s="917"/>
      <c r="F226" s="917"/>
      <c r="G226" s="917"/>
      <c r="H226" s="917"/>
      <c r="I226" s="917">
        <f>SUM(I223:I225)</f>
        <v>1100</v>
      </c>
      <c r="J226" s="918"/>
      <c r="K226" s="917">
        <f t="shared" si="32"/>
        <v>1100</v>
      </c>
      <c r="L226" s="919" t="s">
        <v>218</v>
      </c>
      <c r="M226" s="920">
        <f>+D226-K226</f>
        <v>-661.4</v>
      </c>
    </row>
    <row r="227" spans="1:13" ht="31.5" customHeight="1" thickBot="1" x14ac:dyDescent="0.3">
      <c r="A227" s="273" t="s">
        <v>88</v>
      </c>
      <c r="B227" s="273" t="s">
        <v>186</v>
      </c>
      <c r="C227" s="1484" t="s">
        <v>1828</v>
      </c>
      <c r="D227" s="208" t="s">
        <v>6</v>
      </c>
      <c r="E227" s="272"/>
      <c r="F227" s="189"/>
      <c r="G227" s="189"/>
      <c r="H227" s="189"/>
      <c r="I227" s="189">
        <f t="shared" ref="I227:I260" si="33">+G227*H227</f>
        <v>0</v>
      </c>
      <c r="J227" s="244" t="s">
        <v>183</v>
      </c>
      <c r="K227" s="189">
        <f t="shared" si="32"/>
        <v>0</v>
      </c>
      <c r="L227" s="190" t="s">
        <v>69</v>
      </c>
      <c r="M227" s="215" t="s">
        <v>215</v>
      </c>
    </row>
    <row r="228" spans="1:13" ht="31.5" customHeight="1" thickBot="1" x14ac:dyDescent="0.3">
      <c r="A228" s="1223" t="s">
        <v>88</v>
      </c>
      <c r="B228" s="1228" t="s">
        <v>186</v>
      </c>
      <c r="C228" s="1484" t="s">
        <v>1828</v>
      </c>
      <c r="D228" s="2680" t="s">
        <v>7</v>
      </c>
      <c r="E228" s="275" t="s">
        <v>693</v>
      </c>
      <c r="F228" s="222" t="s">
        <v>66</v>
      </c>
      <c r="G228" s="222">
        <v>1</v>
      </c>
      <c r="H228" s="222">
        <v>100</v>
      </c>
      <c r="I228" s="222">
        <f t="shared" si="33"/>
        <v>100</v>
      </c>
      <c r="J228" s="224" t="s">
        <v>183</v>
      </c>
      <c r="K228" s="222">
        <f t="shared" si="32"/>
        <v>100</v>
      </c>
      <c r="L228" s="223" t="s">
        <v>69</v>
      </c>
      <c r="M228" s="5" t="s">
        <v>215</v>
      </c>
    </row>
    <row r="229" spans="1:13" ht="31.5" customHeight="1" thickBot="1" x14ac:dyDescent="0.3">
      <c r="A229" s="1223" t="s">
        <v>88</v>
      </c>
      <c r="B229" s="1228" t="s">
        <v>186</v>
      </c>
      <c r="C229" s="1484" t="s">
        <v>1828</v>
      </c>
      <c r="D229" s="2681"/>
      <c r="E229" s="173" t="s">
        <v>694</v>
      </c>
      <c r="F229" s="185" t="s">
        <v>66</v>
      </c>
      <c r="G229" s="185">
        <v>1</v>
      </c>
      <c r="H229" s="185">
        <v>50</v>
      </c>
      <c r="I229" s="185">
        <f t="shared" si="33"/>
        <v>50</v>
      </c>
      <c r="J229" s="191" t="s">
        <v>183</v>
      </c>
      <c r="K229" s="185">
        <f t="shared" ref="K229:K237" si="34">+I229</f>
        <v>50</v>
      </c>
      <c r="L229" s="188" t="s">
        <v>69</v>
      </c>
      <c r="M229" s="1" t="s">
        <v>215</v>
      </c>
    </row>
    <row r="230" spans="1:13" ht="31.5" customHeight="1" thickBot="1" x14ac:dyDescent="0.3">
      <c r="A230" s="1223" t="s">
        <v>88</v>
      </c>
      <c r="B230" s="1228" t="s">
        <v>186</v>
      </c>
      <c r="C230" s="1484" t="s">
        <v>1828</v>
      </c>
      <c r="D230" s="2681"/>
      <c r="E230" s="173" t="s">
        <v>695</v>
      </c>
      <c r="F230" s="185" t="s">
        <v>66</v>
      </c>
      <c r="G230" s="185">
        <v>1</v>
      </c>
      <c r="H230" s="185">
        <v>45</v>
      </c>
      <c r="I230" s="185">
        <f t="shared" si="33"/>
        <v>45</v>
      </c>
      <c r="J230" s="191" t="s">
        <v>183</v>
      </c>
      <c r="K230" s="185">
        <f t="shared" si="34"/>
        <v>45</v>
      </c>
      <c r="L230" s="188" t="s">
        <v>69</v>
      </c>
      <c r="M230" s="1" t="s">
        <v>215</v>
      </c>
    </row>
    <row r="231" spans="1:13" ht="31.5" customHeight="1" thickBot="1" x14ac:dyDescent="0.3">
      <c r="A231" s="1223" t="s">
        <v>88</v>
      </c>
      <c r="B231" s="1228" t="s">
        <v>186</v>
      </c>
      <c r="C231" s="1484" t="s">
        <v>1828</v>
      </c>
      <c r="D231" s="2681"/>
      <c r="E231" s="173" t="s">
        <v>696</v>
      </c>
      <c r="F231" s="185" t="s">
        <v>66</v>
      </c>
      <c r="G231" s="185">
        <v>1</v>
      </c>
      <c r="H231" s="185">
        <v>57</v>
      </c>
      <c r="I231" s="185">
        <f t="shared" si="33"/>
        <v>57</v>
      </c>
      <c r="J231" s="191" t="s">
        <v>183</v>
      </c>
      <c r="K231" s="185">
        <f t="shared" si="34"/>
        <v>57</v>
      </c>
      <c r="L231" s="188" t="s">
        <v>69</v>
      </c>
      <c r="M231" s="1" t="s">
        <v>215</v>
      </c>
    </row>
    <row r="232" spans="1:13" ht="31.5" customHeight="1" thickBot="1" x14ac:dyDescent="0.3">
      <c r="A232" s="1223" t="s">
        <v>88</v>
      </c>
      <c r="B232" s="1228" t="s">
        <v>186</v>
      </c>
      <c r="C232" s="1484" t="s">
        <v>1828</v>
      </c>
      <c r="D232" s="2681"/>
      <c r="E232" s="173" t="s">
        <v>713</v>
      </c>
      <c r="F232" s="185" t="s">
        <v>66</v>
      </c>
      <c r="G232" s="185">
        <v>2</v>
      </c>
      <c r="H232" s="185">
        <v>14</v>
      </c>
      <c r="I232" s="185">
        <f t="shared" si="33"/>
        <v>28</v>
      </c>
      <c r="J232" s="191" t="s">
        <v>183</v>
      </c>
      <c r="K232" s="185">
        <f t="shared" si="34"/>
        <v>28</v>
      </c>
      <c r="L232" s="188" t="s">
        <v>69</v>
      </c>
      <c r="M232" s="1" t="s">
        <v>215</v>
      </c>
    </row>
    <row r="233" spans="1:13" ht="31.5" customHeight="1" thickBot="1" x14ac:dyDescent="0.3">
      <c r="A233" s="1223" t="s">
        <v>88</v>
      </c>
      <c r="B233" s="1228" t="s">
        <v>186</v>
      </c>
      <c r="C233" s="1484" t="s">
        <v>1828</v>
      </c>
      <c r="D233" s="2681"/>
      <c r="E233" s="173" t="s">
        <v>697</v>
      </c>
      <c r="F233" s="185" t="s">
        <v>66</v>
      </c>
      <c r="G233" s="185">
        <v>1</v>
      </c>
      <c r="H233" s="185">
        <v>35</v>
      </c>
      <c r="I233" s="185">
        <f t="shared" si="33"/>
        <v>35</v>
      </c>
      <c r="J233" s="191" t="s">
        <v>183</v>
      </c>
      <c r="K233" s="185">
        <f t="shared" si="34"/>
        <v>35</v>
      </c>
      <c r="L233" s="188" t="s">
        <v>69</v>
      </c>
      <c r="M233" s="1" t="s">
        <v>215</v>
      </c>
    </row>
    <row r="234" spans="1:13" ht="28.5" customHeight="1" thickBot="1" x14ac:dyDescent="0.3">
      <c r="A234" s="1223" t="s">
        <v>88</v>
      </c>
      <c r="B234" s="1228" t="s">
        <v>186</v>
      </c>
      <c r="C234" s="1484" t="s">
        <v>1828</v>
      </c>
      <c r="D234" s="2681"/>
      <c r="E234" s="173" t="s">
        <v>698</v>
      </c>
      <c r="F234" s="185" t="s">
        <v>66</v>
      </c>
      <c r="G234" s="185">
        <v>1</v>
      </c>
      <c r="H234" s="185">
        <v>25</v>
      </c>
      <c r="I234" s="185">
        <f t="shared" si="33"/>
        <v>25</v>
      </c>
      <c r="J234" s="191" t="s">
        <v>183</v>
      </c>
      <c r="K234" s="185">
        <f t="shared" si="34"/>
        <v>25</v>
      </c>
      <c r="L234" s="188" t="s">
        <v>69</v>
      </c>
      <c r="M234" s="1" t="s">
        <v>215</v>
      </c>
    </row>
    <row r="235" spans="1:13" ht="24.75" customHeight="1" thickBot="1" x14ac:dyDescent="0.3">
      <c r="A235" s="1223" t="s">
        <v>88</v>
      </c>
      <c r="B235" s="1228" t="s">
        <v>186</v>
      </c>
      <c r="C235" s="1484" t="s">
        <v>1828</v>
      </c>
      <c r="D235" s="2681"/>
      <c r="E235" s="173" t="s">
        <v>699</v>
      </c>
      <c r="F235" s="185" t="s">
        <v>66</v>
      </c>
      <c r="G235" s="185">
        <v>1</v>
      </c>
      <c r="H235" s="185">
        <v>70</v>
      </c>
      <c r="I235" s="185">
        <f t="shared" si="33"/>
        <v>70</v>
      </c>
      <c r="J235" s="191" t="s">
        <v>183</v>
      </c>
      <c r="K235" s="185">
        <f t="shared" si="34"/>
        <v>70</v>
      </c>
      <c r="L235" s="188" t="s">
        <v>69</v>
      </c>
      <c r="M235" s="1" t="s">
        <v>215</v>
      </c>
    </row>
    <row r="236" spans="1:13" ht="24.75" customHeight="1" thickBot="1" x14ac:dyDescent="0.3">
      <c r="A236" s="1223" t="s">
        <v>88</v>
      </c>
      <c r="B236" s="1228" t="s">
        <v>186</v>
      </c>
      <c r="C236" s="1484" t="s">
        <v>1828</v>
      </c>
      <c r="D236" s="2681"/>
      <c r="E236" s="174" t="s">
        <v>700</v>
      </c>
      <c r="F236" s="185" t="s">
        <v>66</v>
      </c>
      <c r="G236" s="185">
        <v>3</v>
      </c>
      <c r="H236" s="185">
        <v>100</v>
      </c>
      <c r="I236" s="185">
        <f t="shared" si="33"/>
        <v>300</v>
      </c>
      <c r="J236" s="191" t="s">
        <v>183</v>
      </c>
      <c r="K236" s="185">
        <f t="shared" si="34"/>
        <v>300</v>
      </c>
      <c r="L236" s="188" t="s">
        <v>69</v>
      </c>
      <c r="M236" s="1" t="s">
        <v>215</v>
      </c>
    </row>
    <row r="237" spans="1:13" ht="26.25" customHeight="1" thickBot="1" x14ac:dyDescent="0.3">
      <c r="A237" s="1223" t="s">
        <v>88</v>
      </c>
      <c r="B237" s="1228" t="s">
        <v>186</v>
      </c>
      <c r="C237" s="1484" t="s">
        <v>1828</v>
      </c>
      <c r="D237" s="2649"/>
      <c r="E237" s="276" t="s">
        <v>701</v>
      </c>
      <c r="F237" s="3" t="s">
        <v>66</v>
      </c>
      <c r="G237" s="3">
        <v>1</v>
      </c>
      <c r="H237" s="3">
        <v>14</v>
      </c>
      <c r="I237" s="3">
        <f t="shared" si="33"/>
        <v>14</v>
      </c>
      <c r="J237" s="229" t="s">
        <v>183</v>
      </c>
      <c r="K237" s="3">
        <f t="shared" si="34"/>
        <v>14</v>
      </c>
      <c r="L237" s="4" t="s">
        <v>69</v>
      </c>
      <c r="M237" s="7" t="s">
        <v>215</v>
      </c>
    </row>
    <row r="238" spans="1:13" ht="42.75" customHeight="1" thickBot="1" x14ac:dyDescent="0.3">
      <c r="A238" s="2107" t="s">
        <v>217</v>
      </c>
      <c r="B238" s="2108"/>
      <c r="C238" s="2109"/>
      <c r="D238" s="2110">
        <v>438.6</v>
      </c>
      <c r="E238" s="2111"/>
      <c r="F238" s="2111"/>
      <c r="G238" s="2111"/>
      <c r="H238" s="2111"/>
      <c r="I238" s="2111">
        <f>SUM(I228:I237)</f>
        <v>724</v>
      </c>
      <c r="J238" s="2112"/>
      <c r="K238" s="2111">
        <f t="shared" ref="K238:K255" si="35">+I238</f>
        <v>724</v>
      </c>
      <c r="L238" s="2113" t="s">
        <v>218</v>
      </c>
      <c r="M238" s="2114">
        <f>+D238-K238</f>
        <v>-285.39999999999998</v>
      </c>
    </row>
    <row r="239" spans="1:13" ht="43.5" customHeight="1" thickBot="1" x14ac:dyDescent="0.3">
      <c r="A239" s="2095" t="s">
        <v>87</v>
      </c>
      <c r="B239" s="2118" t="s">
        <v>186</v>
      </c>
      <c r="C239" s="2096" t="s">
        <v>169</v>
      </c>
      <c r="D239" s="2097" t="s">
        <v>160</v>
      </c>
      <c r="E239" s="2119"/>
      <c r="F239" s="2080"/>
      <c r="G239" s="2080"/>
      <c r="H239" s="2080"/>
      <c r="I239" s="2080"/>
      <c r="J239" s="2099"/>
      <c r="K239" s="2080"/>
      <c r="L239" s="2083"/>
      <c r="M239" s="2084"/>
    </row>
    <row r="240" spans="1:13" ht="34.5" customHeight="1" thickBot="1" x14ac:dyDescent="0.3">
      <c r="A240" s="2101" t="s">
        <v>87</v>
      </c>
      <c r="B240" s="2101" t="s">
        <v>186</v>
      </c>
      <c r="C240" s="2115" t="s">
        <v>169</v>
      </c>
      <c r="D240" s="2964" t="s">
        <v>160</v>
      </c>
      <c r="E240" s="2116" t="s">
        <v>703</v>
      </c>
      <c r="F240" s="2085" t="s">
        <v>85</v>
      </c>
      <c r="G240" s="2085">
        <v>6</v>
      </c>
      <c r="H240" s="2085">
        <v>169</v>
      </c>
      <c r="I240" s="2085">
        <f t="shared" si="33"/>
        <v>1014</v>
      </c>
      <c r="J240" s="2047" t="s">
        <v>184</v>
      </c>
      <c r="K240" s="2085">
        <f t="shared" si="35"/>
        <v>1014</v>
      </c>
      <c r="L240" s="2086" t="s">
        <v>69</v>
      </c>
      <c r="M240" s="2117" t="s">
        <v>215</v>
      </c>
    </row>
    <row r="241" spans="1:13" ht="24" customHeight="1" thickBot="1" x14ac:dyDescent="0.3">
      <c r="A241" s="1223" t="s">
        <v>87</v>
      </c>
      <c r="B241" s="1228" t="s">
        <v>186</v>
      </c>
      <c r="C241" s="1486" t="s">
        <v>170</v>
      </c>
      <c r="D241" s="2966" t="s">
        <v>712</v>
      </c>
      <c r="E241" s="615" t="s">
        <v>145</v>
      </c>
      <c r="F241" s="568" t="s">
        <v>110</v>
      </c>
      <c r="G241" s="568">
        <v>10</v>
      </c>
      <c r="H241" s="568">
        <v>4.5</v>
      </c>
      <c r="I241" s="568">
        <f t="shared" si="33"/>
        <v>45</v>
      </c>
      <c r="J241" s="466" t="s">
        <v>184</v>
      </c>
      <c r="K241" s="465">
        <f t="shared" si="35"/>
        <v>45</v>
      </c>
      <c r="L241" s="467" t="s">
        <v>69</v>
      </c>
      <c r="M241" s="468" t="s">
        <v>215</v>
      </c>
    </row>
    <row r="242" spans="1:13" ht="25.5" thickBot="1" x14ac:dyDescent="0.3">
      <c r="A242" s="1223" t="s">
        <v>87</v>
      </c>
      <c r="B242" s="1228" t="s">
        <v>186</v>
      </c>
      <c r="C242" s="1486" t="s">
        <v>170</v>
      </c>
      <c r="D242" s="2966" t="s">
        <v>712</v>
      </c>
      <c r="E242" s="572" t="s">
        <v>146</v>
      </c>
      <c r="F242" s="573" t="s">
        <v>66</v>
      </c>
      <c r="G242" s="573">
        <v>1</v>
      </c>
      <c r="H242" s="573">
        <v>8.5</v>
      </c>
      <c r="I242" s="573">
        <f t="shared" si="33"/>
        <v>8.5</v>
      </c>
      <c r="J242" s="469" t="s">
        <v>184</v>
      </c>
      <c r="K242" s="463">
        <f t="shared" si="35"/>
        <v>8.5</v>
      </c>
      <c r="L242" s="470" t="s">
        <v>69</v>
      </c>
      <c r="M242" s="471" t="s">
        <v>215</v>
      </c>
    </row>
    <row r="243" spans="1:13" ht="25.5" thickBot="1" x14ac:dyDescent="0.3">
      <c r="A243" s="1223" t="s">
        <v>87</v>
      </c>
      <c r="B243" s="1228" t="s">
        <v>186</v>
      </c>
      <c r="C243" s="1486" t="s">
        <v>170</v>
      </c>
      <c r="D243" s="2966" t="s">
        <v>712</v>
      </c>
      <c r="E243" s="572" t="s">
        <v>147</v>
      </c>
      <c r="F243" s="573" t="s">
        <v>66</v>
      </c>
      <c r="G243" s="573">
        <v>1</v>
      </c>
      <c r="H243" s="573">
        <v>8.5</v>
      </c>
      <c r="I243" s="573">
        <f t="shared" si="33"/>
        <v>8.5</v>
      </c>
      <c r="J243" s="469" t="s">
        <v>184</v>
      </c>
      <c r="K243" s="463">
        <f t="shared" si="35"/>
        <v>8.5</v>
      </c>
      <c r="L243" s="470" t="s">
        <v>69</v>
      </c>
      <c r="M243" s="471" t="s">
        <v>215</v>
      </c>
    </row>
    <row r="244" spans="1:13" ht="25.5" thickBot="1" x14ac:dyDescent="0.3">
      <c r="A244" s="1223" t="s">
        <v>87</v>
      </c>
      <c r="B244" s="1228" t="s">
        <v>186</v>
      </c>
      <c r="C244" s="1486" t="s">
        <v>170</v>
      </c>
      <c r="D244" s="2966" t="s">
        <v>712</v>
      </c>
      <c r="E244" s="572" t="s">
        <v>148</v>
      </c>
      <c r="F244" s="573" t="s">
        <v>66</v>
      </c>
      <c r="G244" s="573">
        <v>1</v>
      </c>
      <c r="H244" s="573">
        <v>8.5</v>
      </c>
      <c r="I244" s="573">
        <f t="shared" si="33"/>
        <v>8.5</v>
      </c>
      <c r="J244" s="469" t="s">
        <v>184</v>
      </c>
      <c r="K244" s="463">
        <f t="shared" si="35"/>
        <v>8.5</v>
      </c>
      <c r="L244" s="470" t="s">
        <v>69</v>
      </c>
      <c r="M244" s="471" t="s">
        <v>215</v>
      </c>
    </row>
    <row r="245" spans="1:13" ht="19.5" thickBot="1" x14ac:dyDescent="0.35">
      <c r="A245" s="2732" t="s">
        <v>531</v>
      </c>
      <c r="B245" s="2733"/>
      <c r="C245" s="2733"/>
      <c r="D245" s="2965"/>
      <c r="E245" s="2733"/>
      <c r="F245" s="2733"/>
      <c r="G245" s="2733"/>
      <c r="H245" s="2733"/>
      <c r="I245" s="2733"/>
      <c r="J245" s="2733"/>
      <c r="K245" s="2733"/>
      <c r="L245" s="2733"/>
      <c r="M245" s="2734"/>
    </row>
    <row r="246" spans="1:13" ht="25.5" thickBot="1" x14ac:dyDescent="0.3">
      <c r="A246" s="1223" t="s">
        <v>87</v>
      </c>
      <c r="B246" s="1228" t="s">
        <v>186</v>
      </c>
      <c r="C246" s="1486" t="s">
        <v>170</v>
      </c>
      <c r="D246" s="2966" t="s">
        <v>712</v>
      </c>
      <c r="E246" s="572" t="s">
        <v>149</v>
      </c>
      <c r="F246" s="573" t="s">
        <v>66</v>
      </c>
      <c r="G246" s="573">
        <v>1</v>
      </c>
      <c r="H246" s="573">
        <v>8.5</v>
      </c>
      <c r="I246" s="573">
        <f t="shared" si="33"/>
        <v>8.5</v>
      </c>
      <c r="J246" s="469" t="s">
        <v>184</v>
      </c>
      <c r="K246" s="463">
        <f t="shared" si="35"/>
        <v>8.5</v>
      </c>
      <c r="L246" s="470" t="s">
        <v>69</v>
      </c>
      <c r="M246" s="471" t="s">
        <v>215</v>
      </c>
    </row>
    <row r="247" spans="1:13" ht="25.5" thickBot="1" x14ac:dyDescent="0.3">
      <c r="A247" s="1223" t="s">
        <v>87</v>
      </c>
      <c r="B247" s="1228" t="s">
        <v>186</v>
      </c>
      <c r="C247" s="1486" t="s">
        <v>170</v>
      </c>
      <c r="D247" s="2966" t="s">
        <v>712</v>
      </c>
      <c r="E247" s="572" t="s">
        <v>151</v>
      </c>
      <c r="F247" s="573" t="s">
        <v>66</v>
      </c>
      <c r="G247" s="573">
        <v>1</v>
      </c>
      <c r="H247" s="573">
        <v>1.5</v>
      </c>
      <c r="I247" s="573">
        <f t="shared" si="33"/>
        <v>1.5</v>
      </c>
      <c r="J247" s="172" t="s">
        <v>184</v>
      </c>
      <c r="K247" s="185">
        <f t="shared" si="35"/>
        <v>1.5</v>
      </c>
      <c r="L247" s="188" t="s">
        <v>69</v>
      </c>
      <c r="M247" s="1" t="s">
        <v>215</v>
      </c>
    </row>
    <row r="248" spans="1:13" ht="25.5" thickBot="1" x14ac:dyDescent="0.3">
      <c r="A248" s="1230" t="s">
        <v>87</v>
      </c>
      <c r="B248" s="1230" t="s">
        <v>186</v>
      </c>
      <c r="C248" s="1486" t="s">
        <v>170</v>
      </c>
      <c r="D248" s="2966" t="s">
        <v>712</v>
      </c>
      <c r="E248" s="1299" t="s">
        <v>152</v>
      </c>
      <c r="F248" s="1269" t="s">
        <v>111</v>
      </c>
      <c r="G248" s="1269">
        <v>1</v>
      </c>
      <c r="H248" s="1269">
        <v>0.3</v>
      </c>
      <c r="I248" s="1269">
        <f t="shared" si="33"/>
        <v>0.3</v>
      </c>
      <c r="J248" s="1280" t="s">
        <v>184</v>
      </c>
      <c r="K248" s="1269">
        <f t="shared" si="35"/>
        <v>0.3</v>
      </c>
      <c r="L248" s="1281" t="s">
        <v>69</v>
      </c>
      <c r="M248" s="1282" t="s">
        <v>215</v>
      </c>
    </row>
    <row r="249" spans="1:13" ht="25.5" thickBot="1" x14ac:dyDescent="0.3">
      <c r="A249" s="1230" t="s">
        <v>87</v>
      </c>
      <c r="B249" s="1230" t="s">
        <v>186</v>
      </c>
      <c r="C249" s="1486" t="s">
        <v>170</v>
      </c>
      <c r="D249" s="2966" t="s">
        <v>712</v>
      </c>
      <c r="E249" s="1299" t="s">
        <v>153</v>
      </c>
      <c r="F249" s="1269" t="s">
        <v>111</v>
      </c>
      <c r="G249" s="1269">
        <v>1</v>
      </c>
      <c r="H249" s="1269">
        <v>1.5</v>
      </c>
      <c r="I249" s="1269">
        <f t="shared" si="33"/>
        <v>1.5</v>
      </c>
      <c r="J249" s="1280" t="s">
        <v>184</v>
      </c>
      <c r="K249" s="1269">
        <f t="shared" si="35"/>
        <v>1.5</v>
      </c>
      <c r="L249" s="1281" t="s">
        <v>69</v>
      </c>
      <c r="M249" s="1282" t="s">
        <v>215</v>
      </c>
    </row>
    <row r="250" spans="1:13" ht="25.5" thickBot="1" x14ac:dyDescent="0.3">
      <c r="A250" s="1230" t="s">
        <v>87</v>
      </c>
      <c r="B250" s="1230" t="s">
        <v>186</v>
      </c>
      <c r="C250" s="1486" t="s">
        <v>170</v>
      </c>
      <c r="D250" s="2966" t="s">
        <v>712</v>
      </c>
      <c r="E250" s="1299" t="s">
        <v>156</v>
      </c>
      <c r="F250" s="1269" t="s">
        <v>66</v>
      </c>
      <c r="G250" s="1269">
        <v>4</v>
      </c>
      <c r="H250" s="1269">
        <v>0.35</v>
      </c>
      <c r="I250" s="1269">
        <f t="shared" si="33"/>
        <v>1.4</v>
      </c>
      <c r="J250" s="1280" t="s">
        <v>184</v>
      </c>
      <c r="K250" s="1269">
        <f t="shared" si="35"/>
        <v>1.4</v>
      </c>
      <c r="L250" s="1281" t="s">
        <v>69</v>
      </c>
      <c r="M250" s="1282" t="s">
        <v>215</v>
      </c>
    </row>
    <row r="251" spans="1:13" ht="25.5" thickBot="1" x14ac:dyDescent="0.3">
      <c r="A251" s="1230" t="s">
        <v>87</v>
      </c>
      <c r="B251" s="1230" t="s">
        <v>186</v>
      </c>
      <c r="C251" s="1486" t="s">
        <v>170</v>
      </c>
      <c r="D251" s="2966" t="s">
        <v>712</v>
      </c>
      <c r="E251" s="1299" t="s">
        <v>155</v>
      </c>
      <c r="F251" s="1269" t="s">
        <v>66</v>
      </c>
      <c r="G251" s="1269">
        <v>1</v>
      </c>
      <c r="H251" s="1269">
        <v>0.35</v>
      </c>
      <c r="I251" s="1269">
        <f t="shared" si="33"/>
        <v>0.35</v>
      </c>
      <c r="J251" s="1280" t="s">
        <v>184</v>
      </c>
      <c r="K251" s="1269">
        <f t="shared" si="35"/>
        <v>0.35</v>
      </c>
      <c r="L251" s="1281" t="s">
        <v>69</v>
      </c>
      <c r="M251" s="1282" t="s">
        <v>215</v>
      </c>
    </row>
    <row r="252" spans="1:13" ht="25.5" thickBot="1" x14ac:dyDescent="0.3">
      <c r="A252" s="1230" t="s">
        <v>87</v>
      </c>
      <c r="B252" s="1230" t="s">
        <v>186</v>
      </c>
      <c r="C252" s="1486" t="s">
        <v>170</v>
      </c>
      <c r="D252" s="2966" t="s">
        <v>712</v>
      </c>
      <c r="E252" s="1299" t="s">
        <v>95</v>
      </c>
      <c r="F252" s="1269" t="s">
        <v>66</v>
      </c>
      <c r="G252" s="1269">
        <v>1</v>
      </c>
      <c r="H252" s="1269">
        <v>0.45</v>
      </c>
      <c r="I252" s="1269">
        <f t="shared" si="33"/>
        <v>0.45</v>
      </c>
      <c r="J252" s="1280" t="s">
        <v>184</v>
      </c>
      <c r="K252" s="1269">
        <f t="shared" si="35"/>
        <v>0.45</v>
      </c>
      <c r="L252" s="1281" t="s">
        <v>69</v>
      </c>
      <c r="M252" s="1282" t="s">
        <v>215</v>
      </c>
    </row>
    <row r="253" spans="1:13" ht="25.5" thickBot="1" x14ac:dyDescent="0.3">
      <c r="A253" s="1230" t="s">
        <v>87</v>
      </c>
      <c r="B253" s="1230" t="s">
        <v>186</v>
      </c>
      <c r="C253" s="1486" t="s">
        <v>170</v>
      </c>
      <c r="D253" s="2966" t="s">
        <v>712</v>
      </c>
      <c r="E253" s="1299" t="s">
        <v>157</v>
      </c>
      <c r="F253" s="1269" t="s">
        <v>66</v>
      </c>
      <c r="G253" s="1269">
        <v>1</v>
      </c>
      <c r="H253" s="1269">
        <v>2.5</v>
      </c>
      <c r="I253" s="1269">
        <f t="shared" si="33"/>
        <v>2.5</v>
      </c>
      <c r="J253" s="1280" t="s">
        <v>184</v>
      </c>
      <c r="K253" s="1269">
        <f t="shared" si="35"/>
        <v>2.5</v>
      </c>
      <c r="L253" s="1281" t="s">
        <v>69</v>
      </c>
      <c r="M253" s="1282" t="s">
        <v>215</v>
      </c>
    </row>
    <row r="254" spans="1:13" ht="25.5" thickBot="1" x14ac:dyDescent="0.3">
      <c r="A254" s="1230" t="s">
        <v>87</v>
      </c>
      <c r="B254" s="1230" t="s">
        <v>186</v>
      </c>
      <c r="C254" s="1486" t="s">
        <v>170</v>
      </c>
      <c r="D254" s="2966" t="s">
        <v>712</v>
      </c>
      <c r="E254" s="1299" t="s">
        <v>496</v>
      </c>
      <c r="F254" s="1269" t="s">
        <v>66</v>
      </c>
      <c r="G254" s="1269">
        <v>5</v>
      </c>
      <c r="H254" s="1269">
        <v>5</v>
      </c>
      <c r="I254" s="1269">
        <f t="shared" si="33"/>
        <v>25</v>
      </c>
      <c r="J254" s="1280" t="s">
        <v>184</v>
      </c>
      <c r="K254" s="1269">
        <f t="shared" si="35"/>
        <v>25</v>
      </c>
      <c r="L254" s="1281" t="s">
        <v>69</v>
      </c>
      <c r="M254" s="1282" t="s">
        <v>215</v>
      </c>
    </row>
    <row r="255" spans="1:13" ht="25.5" thickBot="1" x14ac:dyDescent="0.3">
      <c r="A255" s="1230" t="s">
        <v>87</v>
      </c>
      <c r="B255" s="1230" t="s">
        <v>186</v>
      </c>
      <c r="C255" s="1486" t="s">
        <v>170</v>
      </c>
      <c r="D255" s="2966" t="s">
        <v>712</v>
      </c>
      <c r="E255" s="1299" t="s">
        <v>497</v>
      </c>
      <c r="F255" s="1269" t="s">
        <v>66</v>
      </c>
      <c r="G255" s="1269">
        <v>5</v>
      </c>
      <c r="H255" s="1269">
        <v>2</v>
      </c>
      <c r="I255" s="1269">
        <f t="shared" si="33"/>
        <v>10</v>
      </c>
      <c r="J255" s="1280" t="s">
        <v>184</v>
      </c>
      <c r="K255" s="1269">
        <f t="shared" si="35"/>
        <v>10</v>
      </c>
      <c r="L255" s="1281" t="s">
        <v>69</v>
      </c>
      <c r="M255" s="1282" t="s">
        <v>215</v>
      </c>
    </row>
    <row r="256" spans="1:13" ht="25.5" thickBot="1" x14ac:dyDescent="0.3">
      <c r="A256" s="1230" t="s">
        <v>87</v>
      </c>
      <c r="B256" s="1230" t="s">
        <v>186</v>
      </c>
      <c r="C256" s="1486" t="s">
        <v>170</v>
      </c>
      <c r="D256" s="2966" t="s">
        <v>712</v>
      </c>
      <c r="E256" s="1299" t="s">
        <v>484</v>
      </c>
      <c r="F256" s="1269" t="s">
        <v>66</v>
      </c>
      <c r="G256" s="1269">
        <v>5</v>
      </c>
      <c r="H256" s="1269">
        <v>0.5</v>
      </c>
      <c r="I256" s="1269">
        <f t="shared" si="33"/>
        <v>2.5</v>
      </c>
      <c r="J256" s="1280" t="s">
        <v>184</v>
      </c>
      <c r="K256" s="1269">
        <f t="shared" ref="K256:K262" si="36">+I256</f>
        <v>2.5</v>
      </c>
      <c r="L256" s="1281" t="s">
        <v>69</v>
      </c>
      <c r="M256" s="1282" t="s">
        <v>215</v>
      </c>
    </row>
    <row r="257" spans="1:13" ht="27.75" customHeight="1" thickBot="1" x14ac:dyDescent="0.3">
      <c r="A257" s="1230" t="s">
        <v>87</v>
      </c>
      <c r="B257" s="1230" t="s">
        <v>186</v>
      </c>
      <c r="C257" s="1486" t="s">
        <v>170</v>
      </c>
      <c r="D257" s="2966" t="s">
        <v>712</v>
      </c>
      <c r="E257" s="1299" t="s">
        <v>707</v>
      </c>
      <c r="F257" s="1269" t="s">
        <v>66</v>
      </c>
      <c r="G257" s="1269">
        <v>2</v>
      </c>
      <c r="H257" s="1269">
        <v>0.35</v>
      </c>
      <c r="I257" s="1269">
        <f t="shared" si="33"/>
        <v>0.7</v>
      </c>
      <c r="J257" s="1280" t="s">
        <v>184</v>
      </c>
      <c r="K257" s="1269">
        <f t="shared" si="36"/>
        <v>0.7</v>
      </c>
      <c r="L257" s="1281" t="s">
        <v>69</v>
      </c>
      <c r="M257" s="1282" t="s">
        <v>215</v>
      </c>
    </row>
    <row r="258" spans="1:13" ht="27.75" customHeight="1" thickBot="1" x14ac:dyDescent="0.3">
      <c r="A258" s="1230" t="s">
        <v>87</v>
      </c>
      <c r="B258" s="1230" t="s">
        <v>186</v>
      </c>
      <c r="C258" s="1486" t="s">
        <v>170</v>
      </c>
      <c r="D258" s="2966" t="s">
        <v>712</v>
      </c>
      <c r="E258" s="1299" t="s">
        <v>159</v>
      </c>
      <c r="F258" s="1269" t="s">
        <v>66</v>
      </c>
      <c r="G258" s="1269">
        <v>1</v>
      </c>
      <c r="H258" s="1269">
        <v>0.25</v>
      </c>
      <c r="I258" s="1269">
        <f t="shared" si="33"/>
        <v>0.25</v>
      </c>
      <c r="J258" s="1280" t="s">
        <v>184</v>
      </c>
      <c r="K258" s="1269">
        <f t="shared" si="36"/>
        <v>0.25</v>
      </c>
      <c r="L258" s="1281" t="s">
        <v>69</v>
      </c>
      <c r="M258" s="1282" t="s">
        <v>215</v>
      </c>
    </row>
    <row r="259" spans="1:13" ht="26.25" customHeight="1" thickBot="1" x14ac:dyDescent="0.3">
      <c r="A259" s="1230" t="s">
        <v>87</v>
      </c>
      <c r="B259" s="1230" t="s">
        <v>186</v>
      </c>
      <c r="C259" s="1486" t="s">
        <v>170</v>
      </c>
      <c r="D259" s="2966" t="s">
        <v>712</v>
      </c>
      <c r="E259" s="1299" t="s">
        <v>1347</v>
      </c>
      <c r="F259" s="1269" t="s">
        <v>66</v>
      </c>
      <c r="G259" s="1269">
        <v>1</v>
      </c>
      <c r="H259" s="1269">
        <v>150</v>
      </c>
      <c r="I259" s="1269">
        <f t="shared" si="33"/>
        <v>150</v>
      </c>
      <c r="J259" s="1280" t="s">
        <v>184</v>
      </c>
      <c r="K259" s="1269">
        <f t="shared" si="36"/>
        <v>150</v>
      </c>
      <c r="L259" s="1281" t="s">
        <v>69</v>
      </c>
      <c r="M259" s="1282" t="s">
        <v>215</v>
      </c>
    </row>
    <row r="260" spans="1:13" ht="32.25" customHeight="1" x14ac:dyDescent="0.25">
      <c r="A260" s="1230" t="s">
        <v>87</v>
      </c>
      <c r="B260" s="1230" t="s">
        <v>186</v>
      </c>
      <c r="C260" s="1486" t="s">
        <v>170</v>
      </c>
      <c r="D260" s="2966" t="s">
        <v>712</v>
      </c>
      <c r="E260" s="2120" t="s">
        <v>998</v>
      </c>
      <c r="F260" s="2121" t="s">
        <v>112</v>
      </c>
      <c r="G260" s="2121">
        <v>3</v>
      </c>
      <c r="H260" s="2121">
        <v>7</v>
      </c>
      <c r="I260" s="2121">
        <f t="shared" si="33"/>
        <v>21</v>
      </c>
      <c r="J260" s="1280" t="s">
        <v>184</v>
      </c>
      <c r="K260" s="1269">
        <f t="shared" ref="K260" si="37">+I260</f>
        <v>21</v>
      </c>
      <c r="L260" s="1281" t="s">
        <v>69</v>
      </c>
      <c r="M260" s="1282" t="s">
        <v>215</v>
      </c>
    </row>
    <row r="261" spans="1:13" ht="30" customHeight="1" thickBot="1" x14ac:dyDescent="0.3">
      <c r="A261" s="1291" t="s">
        <v>217</v>
      </c>
      <c r="B261" s="1292"/>
      <c r="C261" s="1293"/>
      <c r="D261" s="1294">
        <v>438.6</v>
      </c>
      <c r="E261" s="1295"/>
      <c r="F261" s="1295"/>
      <c r="G261" s="1295"/>
      <c r="H261" s="1295"/>
      <c r="I261" s="1295">
        <f>SUM(I241:I260)</f>
        <v>296.45</v>
      </c>
      <c r="J261" s="1296"/>
      <c r="K261" s="1295">
        <f t="shared" si="36"/>
        <v>296.45</v>
      </c>
      <c r="L261" s="1297" t="s">
        <v>218</v>
      </c>
      <c r="M261" s="1298">
        <f>+D261-K261</f>
        <v>142.15000000000003</v>
      </c>
    </row>
    <row r="262" spans="1:13" ht="30.75" customHeight="1" x14ac:dyDescent="0.25">
      <c r="A262" s="2528" t="s">
        <v>87</v>
      </c>
      <c r="B262" s="2529" t="s">
        <v>186</v>
      </c>
      <c r="C262" s="2530" t="s">
        <v>171</v>
      </c>
      <c r="D262" s="2316" t="s">
        <v>15</v>
      </c>
      <c r="E262" s="1300" t="s">
        <v>122</v>
      </c>
      <c r="F262" s="1300" t="s">
        <v>997</v>
      </c>
      <c r="G262" s="1300">
        <v>5</v>
      </c>
      <c r="H262" s="1300">
        <v>100</v>
      </c>
      <c r="I262" s="1300">
        <f t="shared" ref="I262:I268" si="38">+G262*H262</f>
        <v>500</v>
      </c>
      <c r="J262" s="1301" t="s">
        <v>184</v>
      </c>
      <c r="K262" s="1302">
        <f t="shared" si="36"/>
        <v>500</v>
      </c>
      <c r="L262" s="1303" t="s">
        <v>69</v>
      </c>
      <c r="M262" s="1304" t="s">
        <v>64</v>
      </c>
    </row>
    <row r="263" spans="1:13" ht="25.5" customHeight="1" x14ac:dyDescent="0.25">
      <c r="A263" s="2531" t="s">
        <v>87</v>
      </c>
      <c r="B263" s="2531" t="s">
        <v>186</v>
      </c>
      <c r="C263" s="2480" t="s">
        <v>171</v>
      </c>
      <c r="D263" s="2466" t="s">
        <v>15</v>
      </c>
      <c r="E263" s="572" t="s">
        <v>1039</v>
      </c>
      <c r="F263" s="572" t="s">
        <v>66</v>
      </c>
      <c r="G263" s="572">
        <v>1</v>
      </c>
      <c r="H263" s="572">
        <v>10</v>
      </c>
      <c r="I263" s="572">
        <f t="shared" si="38"/>
        <v>10</v>
      </c>
      <c r="J263" s="368" t="s">
        <v>184</v>
      </c>
      <c r="K263" s="1276">
        <f t="shared" ref="K263:K268" si="39">+I263</f>
        <v>10</v>
      </c>
      <c r="L263" s="575" t="s">
        <v>69</v>
      </c>
      <c r="M263" s="1305" t="s">
        <v>64</v>
      </c>
    </row>
    <row r="264" spans="1:13" ht="28.5" customHeight="1" x14ac:dyDescent="0.25">
      <c r="A264" s="2531" t="s">
        <v>87</v>
      </c>
      <c r="B264" s="2531" t="s">
        <v>186</v>
      </c>
      <c r="C264" s="2480" t="s">
        <v>171</v>
      </c>
      <c r="D264" s="2466" t="s">
        <v>15</v>
      </c>
      <c r="E264" s="572" t="s">
        <v>708</v>
      </c>
      <c r="F264" s="572" t="s">
        <v>1189</v>
      </c>
      <c r="G264" s="572">
        <v>10</v>
      </c>
      <c r="H264" s="572">
        <v>5</v>
      </c>
      <c r="I264" s="572">
        <f t="shared" si="38"/>
        <v>50</v>
      </c>
      <c r="J264" s="368" t="s">
        <v>184</v>
      </c>
      <c r="K264" s="1276">
        <f t="shared" si="39"/>
        <v>50</v>
      </c>
      <c r="L264" s="575" t="s">
        <v>69</v>
      </c>
      <c r="M264" s="1305" t="s">
        <v>215</v>
      </c>
    </row>
    <row r="265" spans="1:13" ht="27.75" customHeight="1" x14ac:dyDescent="0.25">
      <c r="A265" s="2531" t="s">
        <v>87</v>
      </c>
      <c r="B265" s="2531" t="s">
        <v>186</v>
      </c>
      <c r="C265" s="2480" t="s">
        <v>171</v>
      </c>
      <c r="D265" s="2466" t="s">
        <v>15</v>
      </c>
      <c r="E265" s="572" t="s">
        <v>709</v>
      </c>
      <c r="F265" s="572" t="s">
        <v>66</v>
      </c>
      <c r="G265" s="572">
        <v>5</v>
      </c>
      <c r="H265" s="572">
        <v>2.5</v>
      </c>
      <c r="I265" s="572">
        <f t="shared" si="38"/>
        <v>12.5</v>
      </c>
      <c r="J265" s="368" t="s">
        <v>184</v>
      </c>
      <c r="K265" s="1276">
        <f t="shared" si="39"/>
        <v>12.5</v>
      </c>
      <c r="L265" s="575" t="s">
        <v>69</v>
      </c>
      <c r="M265" s="1305" t="s">
        <v>215</v>
      </c>
    </row>
    <row r="266" spans="1:13" ht="30.75" customHeight="1" x14ac:dyDescent="0.25">
      <c r="A266" s="2531" t="s">
        <v>87</v>
      </c>
      <c r="B266" s="2531" t="s">
        <v>186</v>
      </c>
      <c r="C266" s="2480" t="s">
        <v>171</v>
      </c>
      <c r="D266" s="2466" t="s">
        <v>15</v>
      </c>
      <c r="E266" s="572" t="s">
        <v>710</v>
      </c>
      <c r="F266" s="572" t="s">
        <v>66</v>
      </c>
      <c r="G266" s="572">
        <v>5</v>
      </c>
      <c r="H266" s="572">
        <v>5</v>
      </c>
      <c r="I266" s="572">
        <f t="shared" si="38"/>
        <v>25</v>
      </c>
      <c r="J266" s="368" t="s">
        <v>184</v>
      </c>
      <c r="K266" s="1276">
        <f t="shared" si="39"/>
        <v>25</v>
      </c>
      <c r="L266" s="575" t="s">
        <v>69</v>
      </c>
      <c r="M266" s="1305" t="s">
        <v>215</v>
      </c>
    </row>
    <row r="267" spans="1:13" ht="30.75" customHeight="1" x14ac:dyDescent="0.25">
      <c r="A267" s="2531" t="s">
        <v>87</v>
      </c>
      <c r="B267" s="2531" t="s">
        <v>186</v>
      </c>
      <c r="C267" s="2480" t="s">
        <v>171</v>
      </c>
      <c r="D267" s="2466" t="s">
        <v>15</v>
      </c>
      <c r="E267" s="1306" t="s">
        <v>1190</v>
      </c>
      <c r="F267" s="1306" t="s">
        <v>66</v>
      </c>
      <c r="G267" s="1306">
        <v>5</v>
      </c>
      <c r="H267" s="1306">
        <v>3.5</v>
      </c>
      <c r="I267" s="1306">
        <f t="shared" si="38"/>
        <v>17.5</v>
      </c>
      <c r="J267" s="368" t="s">
        <v>184</v>
      </c>
      <c r="K267" s="1276">
        <f t="shared" si="39"/>
        <v>17.5</v>
      </c>
      <c r="L267" s="575" t="s">
        <v>69</v>
      </c>
      <c r="M267" s="1305" t="s">
        <v>215</v>
      </c>
    </row>
    <row r="268" spans="1:13" ht="30.75" customHeight="1" x14ac:dyDescent="0.25">
      <c r="A268" s="2531" t="s">
        <v>87</v>
      </c>
      <c r="B268" s="2531" t="s">
        <v>186</v>
      </c>
      <c r="C268" s="2480" t="s">
        <v>171</v>
      </c>
      <c r="D268" s="2466" t="s">
        <v>15</v>
      </c>
      <c r="E268" s="2532" t="s">
        <v>121</v>
      </c>
      <c r="F268" s="2532" t="s">
        <v>66</v>
      </c>
      <c r="G268" s="2532">
        <v>5</v>
      </c>
      <c r="H268" s="2532">
        <v>2</v>
      </c>
      <c r="I268" s="2532">
        <f t="shared" si="38"/>
        <v>10</v>
      </c>
      <c r="J268" s="2419" t="s">
        <v>184</v>
      </c>
      <c r="K268" s="2420">
        <f t="shared" si="39"/>
        <v>10</v>
      </c>
      <c r="L268" s="2413" t="s">
        <v>69</v>
      </c>
      <c r="M268" s="2421" t="s">
        <v>215</v>
      </c>
    </row>
    <row r="269" spans="1:13" ht="30.75" customHeight="1" x14ac:dyDescent="0.25">
      <c r="A269" s="2531" t="s">
        <v>87</v>
      </c>
      <c r="B269" s="2531" t="s">
        <v>186</v>
      </c>
      <c r="C269" s="2480" t="s">
        <v>171</v>
      </c>
      <c r="D269" s="2466" t="s">
        <v>15</v>
      </c>
      <c r="E269" s="1496" t="s">
        <v>1060</v>
      </c>
      <c r="F269" s="1497" t="s">
        <v>66</v>
      </c>
      <c r="G269" s="1497">
        <v>2</v>
      </c>
      <c r="H269" s="1498">
        <v>4</v>
      </c>
      <c r="I269" s="1499">
        <f t="shared" ref="I269:I274" si="40">(G269*H269)</f>
        <v>8</v>
      </c>
      <c r="J269" s="1397" t="s">
        <v>184</v>
      </c>
      <c r="K269" s="1396">
        <f t="shared" ref="K269:K274" si="41">+I269</f>
        <v>8</v>
      </c>
      <c r="L269" s="1500" t="s">
        <v>69</v>
      </c>
      <c r="M269" s="1396" t="s">
        <v>198</v>
      </c>
    </row>
    <row r="270" spans="1:13" ht="30.75" customHeight="1" x14ac:dyDescent="0.25">
      <c r="A270" s="2531" t="s">
        <v>87</v>
      </c>
      <c r="B270" s="2531" t="s">
        <v>186</v>
      </c>
      <c r="C270" s="2480" t="s">
        <v>171</v>
      </c>
      <c r="D270" s="2466" t="s">
        <v>15</v>
      </c>
      <c r="E270" s="1496" t="s">
        <v>1061</v>
      </c>
      <c r="F270" s="1497" t="s">
        <v>66</v>
      </c>
      <c r="G270" s="1497">
        <v>2</v>
      </c>
      <c r="H270" s="1498">
        <v>2</v>
      </c>
      <c r="I270" s="1499">
        <f t="shared" si="40"/>
        <v>4</v>
      </c>
      <c r="J270" s="1397" t="s">
        <v>184</v>
      </c>
      <c r="K270" s="1396">
        <f t="shared" si="41"/>
        <v>4</v>
      </c>
      <c r="L270" s="1500" t="s">
        <v>69</v>
      </c>
      <c r="M270" s="1396" t="s">
        <v>198</v>
      </c>
    </row>
    <row r="271" spans="1:13" ht="30.75" customHeight="1" x14ac:dyDescent="0.25">
      <c r="A271" s="2531" t="s">
        <v>87</v>
      </c>
      <c r="B271" s="2531" t="s">
        <v>186</v>
      </c>
      <c r="C271" s="2480" t="s">
        <v>171</v>
      </c>
      <c r="D271" s="2466" t="s">
        <v>15</v>
      </c>
      <c r="E271" s="1496" t="s">
        <v>1062</v>
      </c>
      <c r="F271" s="1497" t="s">
        <v>93</v>
      </c>
      <c r="G271" s="1497">
        <v>30</v>
      </c>
      <c r="H271" s="1498">
        <v>3.5</v>
      </c>
      <c r="I271" s="1499">
        <f t="shared" si="40"/>
        <v>105</v>
      </c>
      <c r="J271" s="1397" t="s">
        <v>184</v>
      </c>
      <c r="K271" s="1396">
        <f t="shared" si="41"/>
        <v>105</v>
      </c>
      <c r="L271" s="1500" t="s">
        <v>69</v>
      </c>
      <c r="M271" s="1396" t="s">
        <v>198</v>
      </c>
    </row>
    <row r="272" spans="1:13" ht="22.5" customHeight="1" thickBot="1" x14ac:dyDescent="0.3">
      <c r="A272" s="2531" t="s">
        <v>87</v>
      </c>
      <c r="B272" s="2531" t="s">
        <v>186</v>
      </c>
      <c r="C272" s="2480" t="s">
        <v>171</v>
      </c>
      <c r="D272" s="2466" t="s">
        <v>15</v>
      </c>
      <c r="E272" s="2122" t="s">
        <v>1867</v>
      </c>
      <c r="F272" s="2123" t="s">
        <v>66</v>
      </c>
      <c r="G272" s="2123">
        <v>120</v>
      </c>
      <c r="H272" s="2124">
        <v>12</v>
      </c>
      <c r="I272" s="2125">
        <f t="shared" si="40"/>
        <v>1440</v>
      </c>
      <c r="J272" s="1397" t="s">
        <v>184</v>
      </c>
      <c r="K272" s="1396">
        <f t="shared" si="41"/>
        <v>1440</v>
      </c>
      <c r="L272" s="1500" t="s">
        <v>69</v>
      </c>
      <c r="M272" s="1396" t="s">
        <v>198</v>
      </c>
    </row>
    <row r="273" spans="1:13" ht="27" customHeight="1" thickBot="1" x14ac:dyDescent="0.35">
      <c r="A273" s="2732" t="s">
        <v>531</v>
      </c>
      <c r="B273" s="2733"/>
      <c r="C273" s="2733"/>
      <c r="D273" s="2965"/>
      <c r="E273" s="2733"/>
      <c r="F273" s="2733"/>
      <c r="G273" s="2733"/>
      <c r="H273" s="2733"/>
      <c r="I273" s="2733"/>
      <c r="J273" s="2733"/>
      <c r="K273" s="2733"/>
      <c r="L273" s="2733"/>
      <c r="M273" s="2734"/>
    </row>
    <row r="274" spans="1:13" ht="39" customHeight="1" thickBot="1" x14ac:dyDescent="0.3">
      <c r="A274" s="2531" t="s">
        <v>87</v>
      </c>
      <c r="B274" s="2531" t="s">
        <v>186</v>
      </c>
      <c r="C274" s="2480" t="s">
        <v>171</v>
      </c>
      <c r="D274" s="2466" t="s">
        <v>15</v>
      </c>
      <c r="E274" s="2122" t="s">
        <v>1868</v>
      </c>
      <c r="F274" s="2123" t="s">
        <v>82</v>
      </c>
      <c r="G274" s="2123">
        <v>20</v>
      </c>
      <c r="H274" s="2124">
        <v>5</v>
      </c>
      <c r="I274" s="2125">
        <f t="shared" si="40"/>
        <v>100</v>
      </c>
      <c r="J274" s="1397" t="s">
        <v>184</v>
      </c>
      <c r="K274" s="1396">
        <f t="shared" si="41"/>
        <v>100</v>
      </c>
      <c r="L274" s="1500" t="s">
        <v>69</v>
      </c>
      <c r="M274" s="1396" t="s">
        <v>198</v>
      </c>
    </row>
    <row r="275" spans="1:13" ht="27.75" customHeight="1" x14ac:dyDescent="0.25">
      <c r="A275" s="928" t="s">
        <v>217</v>
      </c>
      <c r="B275" s="929"/>
      <c r="C275" s="930"/>
      <c r="D275" s="931">
        <v>1315.79</v>
      </c>
      <c r="E275" s="932"/>
      <c r="F275" s="932"/>
      <c r="G275" s="932"/>
      <c r="H275" s="932"/>
      <c r="I275" s="932">
        <f>SUM(I262:I274)</f>
        <v>2282</v>
      </c>
      <c r="J275" s="933"/>
      <c r="K275" s="932">
        <f t="shared" ref="K275:K287" si="42">+I275</f>
        <v>2282</v>
      </c>
      <c r="L275" s="934" t="s">
        <v>218</v>
      </c>
      <c r="M275" s="935">
        <f>+D275-K275</f>
        <v>-966.21</v>
      </c>
    </row>
    <row r="276" spans="1:13" ht="36" customHeight="1" x14ac:dyDescent="0.25">
      <c r="A276" s="693" t="s">
        <v>88</v>
      </c>
      <c r="B276" s="693" t="s">
        <v>186</v>
      </c>
      <c r="C276" s="1490" t="s">
        <v>172</v>
      </c>
      <c r="D276" s="694" t="s">
        <v>161</v>
      </c>
      <c r="E276" s="695"/>
      <c r="F276" s="696"/>
      <c r="G276" s="696"/>
      <c r="H276" s="696"/>
      <c r="I276" s="696"/>
      <c r="J276" s="697"/>
      <c r="K276" s="696"/>
      <c r="L276" s="698"/>
      <c r="M276" s="699"/>
    </row>
    <row r="277" spans="1:13" ht="38.25" customHeight="1" x14ac:dyDescent="0.25">
      <c r="A277" s="472" t="s">
        <v>87</v>
      </c>
      <c r="B277" s="1231" t="s">
        <v>186</v>
      </c>
      <c r="C277" s="1481" t="s">
        <v>173</v>
      </c>
      <c r="D277" s="1214" t="s">
        <v>185</v>
      </c>
      <c r="E277" s="478" t="s">
        <v>162</v>
      </c>
      <c r="F277" s="479" t="s">
        <v>177</v>
      </c>
      <c r="G277" s="480">
        <v>1</v>
      </c>
      <c r="H277" s="480">
        <v>500</v>
      </c>
      <c r="I277" s="480">
        <f>+H277*G277</f>
        <v>500</v>
      </c>
      <c r="J277" s="481" t="s">
        <v>183</v>
      </c>
      <c r="K277" s="480">
        <f t="shared" si="42"/>
        <v>500</v>
      </c>
      <c r="L277" s="482" t="s">
        <v>69</v>
      </c>
      <c r="M277" s="483" t="s">
        <v>215</v>
      </c>
    </row>
    <row r="278" spans="1:13" ht="31.5" customHeight="1" x14ac:dyDescent="0.25">
      <c r="A278" s="472" t="s">
        <v>87</v>
      </c>
      <c r="B278" s="1231" t="s">
        <v>186</v>
      </c>
      <c r="C278" s="1481" t="s">
        <v>173</v>
      </c>
      <c r="D278" s="1214" t="s">
        <v>185</v>
      </c>
      <c r="E278" s="368" t="s">
        <v>163</v>
      </c>
      <c r="F278" s="181" t="s">
        <v>202</v>
      </c>
      <c r="G278" s="185">
        <v>46</v>
      </c>
      <c r="H278" s="185">
        <v>50</v>
      </c>
      <c r="I278" s="2533">
        <f>+H278*G278</f>
        <v>2300</v>
      </c>
      <c r="J278" s="191" t="s">
        <v>183</v>
      </c>
      <c r="K278" s="185">
        <f t="shared" si="42"/>
        <v>2300</v>
      </c>
      <c r="L278" s="188" t="s">
        <v>69</v>
      </c>
      <c r="M278" s="1" t="s">
        <v>215</v>
      </c>
    </row>
    <row r="279" spans="1:13" ht="30.75" customHeight="1" x14ac:dyDescent="0.25">
      <c r="A279" s="472" t="s">
        <v>87</v>
      </c>
      <c r="B279" s="1231" t="s">
        <v>186</v>
      </c>
      <c r="C279" s="1481" t="s">
        <v>173</v>
      </c>
      <c r="D279" s="2317" t="s">
        <v>185</v>
      </c>
      <c r="E279" s="469" t="s">
        <v>164</v>
      </c>
      <c r="F279" s="566" t="s">
        <v>66</v>
      </c>
      <c r="G279" s="463">
        <v>200</v>
      </c>
      <c r="H279" s="463">
        <v>2.5</v>
      </c>
      <c r="I279" s="463">
        <f>+H279*G279</f>
        <v>500</v>
      </c>
      <c r="J279" s="486" t="s">
        <v>183</v>
      </c>
      <c r="K279" s="463">
        <f t="shared" si="42"/>
        <v>500</v>
      </c>
      <c r="L279" s="470" t="s">
        <v>69</v>
      </c>
      <c r="M279" s="471" t="s">
        <v>215</v>
      </c>
    </row>
    <row r="280" spans="1:13" ht="24" x14ac:dyDescent="0.25">
      <c r="A280" s="472" t="s">
        <v>87</v>
      </c>
      <c r="B280" s="1231" t="s">
        <v>186</v>
      </c>
      <c r="C280" s="1481" t="s">
        <v>173</v>
      </c>
      <c r="D280" s="1214" t="s">
        <v>185</v>
      </c>
      <c r="E280" s="469" t="s">
        <v>714</v>
      </c>
      <c r="F280" s="484" t="s">
        <v>66</v>
      </c>
      <c r="G280" s="485">
        <v>200</v>
      </c>
      <c r="H280" s="463">
        <v>18</v>
      </c>
      <c r="I280" s="463">
        <f>+H280*G280</f>
        <v>3600</v>
      </c>
      <c r="J280" s="486" t="s">
        <v>183</v>
      </c>
      <c r="K280" s="463">
        <f>+I280</f>
        <v>3600</v>
      </c>
      <c r="L280" s="470" t="s">
        <v>69</v>
      </c>
      <c r="M280" s="471" t="s">
        <v>215</v>
      </c>
    </row>
    <row r="281" spans="1:13" ht="31.5" customHeight="1" thickBot="1" x14ac:dyDescent="0.3">
      <c r="A281" s="936" t="s">
        <v>217</v>
      </c>
      <c r="B281" s="937"/>
      <c r="C281" s="938"/>
      <c r="D281" s="939">
        <v>2192.9899999999998</v>
      </c>
      <c r="E281" s="940"/>
      <c r="F281" s="940"/>
      <c r="G281" s="940"/>
      <c r="H281" s="940"/>
      <c r="I281" s="940">
        <f>SUM(I277:I280)</f>
        <v>6900</v>
      </c>
      <c r="J281" s="941"/>
      <c r="K281" s="940">
        <f t="shared" si="42"/>
        <v>6900</v>
      </c>
      <c r="L281" s="942" t="s">
        <v>218</v>
      </c>
      <c r="M281" s="943">
        <f>+D281-K281</f>
        <v>-4707.01</v>
      </c>
    </row>
    <row r="282" spans="1:13" ht="29.25" customHeight="1" x14ac:dyDescent="0.25">
      <c r="A282" s="620" t="s">
        <v>87</v>
      </c>
      <c r="B282" s="2535" t="s">
        <v>186</v>
      </c>
      <c r="C282" s="2451" t="s">
        <v>1201</v>
      </c>
      <c r="D282" s="2534" t="s">
        <v>18</v>
      </c>
      <c r="E282" s="567" t="s">
        <v>204</v>
      </c>
      <c r="F282" s="568" t="s">
        <v>177</v>
      </c>
      <c r="G282" s="568">
        <v>1</v>
      </c>
      <c r="H282" s="568">
        <v>250</v>
      </c>
      <c r="I282" s="568">
        <f>+G282*H282</f>
        <v>250</v>
      </c>
      <c r="J282" s="569" t="s">
        <v>183</v>
      </c>
      <c r="K282" s="568">
        <f t="shared" si="42"/>
        <v>250</v>
      </c>
      <c r="L282" s="570" t="s">
        <v>69</v>
      </c>
      <c r="M282" s="571" t="s">
        <v>215</v>
      </c>
    </row>
    <row r="283" spans="1:13" ht="21" customHeight="1" x14ac:dyDescent="0.25">
      <c r="A283" s="2531" t="s">
        <v>87</v>
      </c>
      <c r="B283" s="2531" t="s">
        <v>186</v>
      </c>
      <c r="C283" s="2480" t="s">
        <v>2112</v>
      </c>
      <c r="D283" s="2466" t="s">
        <v>18</v>
      </c>
      <c r="E283" s="572" t="s">
        <v>205</v>
      </c>
      <c r="F283" s="573" t="s">
        <v>66</v>
      </c>
      <c r="G283" s="573">
        <v>1</v>
      </c>
      <c r="H283" s="573">
        <v>1500</v>
      </c>
      <c r="I283" s="573">
        <f t="shared" ref="I283:I298" si="43">+G283*H283</f>
        <v>1500</v>
      </c>
      <c r="J283" s="574" t="s">
        <v>183</v>
      </c>
      <c r="K283" s="573">
        <f t="shared" si="42"/>
        <v>1500</v>
      </c>
      <c r="L283" s="575" t="s">
        <v>69</v>
      </c>
      <c r="M283" s="576" t="s">
        <v>215</v>
      </c>
    </row>
    <row r="284" spans="1:13" ht="33" customHeight="1" x14ac:dyDescent="0.25">
      <c r="A284" s="2531" t="s">
        <v>87</v>
      </c>
      <c r="B284" s="2531" t="s">
        <v>186</v>
      </c>
      <c r="C284" s="2480" t="s">
        <v>2113</v>
      </c>
      <c r="D284" s="2466" t="s">
        <v>18</v>
      </c>
      <c r="E284" s="577" t="s">
        <v>206</v>
      </c>
      <c r="F284" s="573" t="s">
        <v>66</v>
      </c>
      <c r="G284" s="573">
        <v>1</v>
      </c>
      <c r="H284" s="573">
        <v>100</v>
      </c>
      <c r="I284" s="573">
        <f t="shared" si="43"/>
        <v>100</v>
      </c>
      <c r="J284" s="574" t="s">
        <v>183</v>
      </c>
      <c r="K284" s="573">
        <f t="shared" si="42"/>
        <v>100</v>
      </c>
      <c r="L284" s="575" t="s">
        <v>69</v>
      </c>
      <c r="M284" s="576" t="s">
        <v>215</v>
      </c>
    </row>
    <row r="285" spans="1:13" ht="26.25" x14ac:dyDescent="0.25">
      <c r="A285" s="2531" t="s">
        <v>87</v>
      </c>
      <c r="B285" s="2531" t="s">
        <v>186</v>
      </c>
      <c r="C285" s="2480" t="s">
        <v>1181</v>
      </c>
      <c r="D285" s="2466" t="s">
        <v>18</v>
      </c>
      <c r="E285" s="577" t="s">
        <v>209</v>
      </c>
      <c r="F285" s="573" t="s">
        <v>66</v>
      </c>
      <c r="G285" s="573">
        <v>1</v>
      </c>
      <c r="H285" s="573">
        <v>3000</v>
      </c>
      <c r="I285" s="573">
        <f t="shared" si="43"/>
        <v>3000</v>
      </c>
      <c r="J285" s="574" t="s">
        <v>183</v>
      </c>
      <c r="K285" s="573">
        <f t="shared" si="42"/>
        <v>3000</v>
      </c>
      <c r="L285" s="575" t="s">
        <v>69</v>
      </c>
      <c r="M285" s="576" t="s">
        <v>215</v>
      </c>
    </row>
    <row r="286" spans="1:13" ht="23.25" x14ac:dyDescent="0.25">
      <c r="A286" s="2531" t="s">
        <v>87</v>
      </c>
      <c r="B286" s="2531" t="s">
        <v>186</v>
      </c>
      <c r="C286" s="2480" t="s">
        <v>2114</v>
      </c>
      <c r="D286" s="2466" t="s">
        <v>18</v>
      </c>
      <c r="E286" s="577" t="s">
        <v>210</v>
      </c>
      <c r="F286" s="573" t="s">
        <v>66</v>
      </c>
      <c r="G286" s="573">
        <v>1</v>
      </c>
      <c r="H286" s="573">
        <v>700</v>
      </c>
      <c r="I286" s="573">
        <f t="shared" si="43"/>
        <v>700</v>
      </c>
      <c r="J286" s="574" t="s">
        <v>183</v>
      </c>
      <c r="K286" s="573">
        <f t="shared" si="42"/>
        <v>700</v>
      </c>
      <c r="L286" s="575" t="s">
        <v>69</v>
      </c>
      <c r="M286" s="576" t="s">
        <v>215</v>
      </c>
    </row>
    <row r="287" spans="1:13" ht="23.25" customHeight="1" x14ac:dyDescent="0.25">
      <c r="A287" s="2531" t="s">
        <v>87</v>
      </c>
      <c r="B287" s="2531" t="s">
        <v>186</v>
      </c>
      <c r="C287" s="2480" t="s">
        <v>2115</v>
      </c>
      <c r="D287" s="2466" t="s">
        <v>18</v>
      </c>
      <c r="E287" s="577" t="s">
        <v>212</v>
      </c>
      <c r="F287" s="573" t="s">
        <v>66</v>
      </c>
      <c r="G287" s="573">
        <v>1</v>
      </c>
      <c r="H287" s="573">
        <v>3000</v>
      </c>
      <c r="I287" s="573">
        <f t="shared" si="43"/>
        <v>3000</v>
      </c>
      <c r="J287" s="574" t="s">
        <v>183</v>
      </c>
      <c r="K287" s="573">
        <f t="shared" si="42"/>
        <v>3000</v>
      </c>
      <c r="L287" s="575" t="s">
        <v>69</v>
      </c>
      <c r="M287" s="576" t="s">
        <v>215</v>
      </c>
    </row>
    <row r="288" spans="1:13" ht="26.25" customHeight="1" x14ac:dyDescent="0.25">
      <c r="A288" s="2531" t="s">
        <v>87</v>
      </c>
      <c r="B288" s="2531" t="s">
        <v>186</v>
      </c>
      <c r="C288" s="2480" t="s">
        <v>2116</v>
      </c>
      <c r="D288" s="2466" t="s">
        <v>18</v>
      </c>
      <c r="E288" s="572" t="s">
        <v>207</v>
      </c>
      <c r="F288" s="573" t="s">
        <v>66</v>
      </c>
      <c r="G288" s="573">
        <v>1</v>
      </c>
      <c r="H288" s="573">
        <v>52</v>
      </c>
      <c r="I288" s="573">
        <f t="shared" si="43"/>
        <v>52</v>
      </c>
      <c r="J288" s="574" t="s">
        <v>183</v>
      </c>
      <c r="K288" s="573">
        <f t="shared" ref="K288:K292" si="44">+I288</f>
        <v>52</v>
      </c>
      <c r="L288" s="575" t="s">
        <v>69</v>
      </c>
      <c r="M288" s="576" t="s">
        <v>215</v>
      </c>
    </row>
    <row r="289" spans="1:13" ht="27.75" customHeight="1" x14ac:dyDescent="0.25">
      <c r="A289" s="2531" t="s">
        <v>87</v>
      </c>
      <c r="B289" s="2531" t="s">
        <v>186</v>
      </c>
      <c r="C289" s="2480" t="s">
        <v>2117</v>
      </c>
      <c r="D289" s="2466" t="s">
        <v>18</v>
      </c>
      <c r="E289" s="572" t="s">
        <v>208</v>
      </c>
      <c r="F289" s="573" t="s">
        <v>66</v>
      </c>
      <c r="G289" s="573">
        <v>4</v>
      </c>
      <c r="H289" s="573">
        <v>50</v>
      </c>
      <c r="I289" s="573">
        <f t="shared" si="43"/>
        <v>200</v>
      </c>
      <c r="J289" s="574" t="s">
        <v>183</v>
      </c>
      <c r="K289" s="573">
        <f t="shared" si="44"/>
        <v>200</v>
      </c>
      <c r="L289" s="575" t="s">
        <v>69</v>
      </c>
      <c r="M289" s="576" t="s">
        <v>215</v>
      </c>
    </row>
    <row r="290" spans="1:13" ht="27.75" customHeight="1" x14ac:dyDescent="0.25">
      <c r="A290" s="2531" t="s">
        <v>87</v>
      </c>
      <c r="B290" s="2531" t="s">
        <v>186</v>
      </c>
      <c r="C290" s="2480" t="s">
        <v>2118</v>
      </c>
      <c r="D290" s="2466" t="s">
        <v>18</v>
      </c>
      <c r="E290" s="572" t="s">
        <v>1040</v>
      </c>
      <c r="F290" s="573" t="s">
        <v>66</v>
      </c>
      <c r="G290" s="573">
        <v>1</v>
      </c>
      <c r="H290" s="573">
        <v>50</v>
      </c>
      <c r="I290" s="573">
        <f t="shared" si="43"/>
        <v>50</v>
      </c>
      <c r="J290" s="574" t="s">
        <v>183</v>
      </c>
      <c r="K290" s="573">
        <f t="shared" si="44"/>
        <v>50</v>
      </c>
      <c r="L290" s="575" t="s">
        <v>69</v>
      </c>
      <c r="M290" s="576" t="s">
        <v>215</v>
      </c>
    </row>
    <row r="291" spans="1:13" ht="31.5" customHeight="1" x14ac:dyDescent="0.25">
      <c r="A291" s="2531" t="s">
        <v>87</v>
      </c>
      <c r="B291" s="2531" t="s">
        <v>186</v>
      </c>
      <c r="C291" s="2480" t="s">
        <v>2119</v>
      </c>
      <c r="D291" s="2466" t="s">
        <v>18</v>
      </c>
      <c r="E291" s="577" t="s">
        <v>214</v>
      </c>
      <c r="F291" s="573" t="s">
        <v>66</v>
      </c>
      <c r="G291" s="573">
        <v>1</v>
      </c>
      <c r="H291" s="573">
        <v>180</v>
      </c>
      <c r="I291" s="573">
        <f t="shared" si="43"/>
        <v>180</v>
      </c>
      <c r="J291" s="574" t="s">
        <v>183</v>
      </c>
      <c r="K291" s="573">
        <f t="shared" si="44"/>
        <v>180</v>
      </c>
      <c r="L291" s="575" t="s">
        <v>69</v>
      </c>
      <c r="M291" s="576" t="s">
        <v>215</v>
      </c>
    </row>
    <row r="292" spans="1:13" ht="36.75" customHeight="1" x14ac:dyDescent="0.25">
      <c r="A292" s="2531" t="s">
        <v>87</v>
      </c>
      <c r="B292" s="2531" t="s">
        <v>186</v>
      </c>
      <c r="C292" s="2480" t="s">
        <v>2120</v>
      </c>
      <c r="D292" s="2466" t="s">
        <v>18</v>
      </c>
      <c r="E292" s="577" t="s">
        <v>1133</v>
      </c>
      <c r="F292" s="573" t="s">
        <v>66</v>
      </c>
      <c r="G292" s="573">
        <v>1</v>
      </c>
      <c r="H292" s="573">
        <v>300</v>
      </c>
      <c r="I292" s="573">
        <f t="shared" si="43"/>
        <v>300</v>
      </c>
      <c r="J292" s="574" t="s">
        <v>183</v>
      </c>
      <c r="K292" s="573">
        <f t="shared" si="44"/>
        <v>300</v>
      </c>
      <c r="L292" s="575" t="s">
        <v>69</v>
      </c>
      <c r="M292" s="576" t="s">
        <v>215</v>
      </c>
    </row>
    <row r="293" spans="1:13" ht="24" customHeight="1" x14ac:dyDescent="0.25">
      <c r="A293" s="2531" t="s">
        <v>87</v>
      </c>
      <c r="B293" s="2531" t="s">
        <v>186</v>
      </c>
      <c r="C293" s="2480" t="s">
        <v>2121</v>
      </c>
      <c r="D293" s="2466" t="s">
        <v>18</v>
      </c>
      <c r="E293" s="1673" t="s">
        <v>1874</v>
      </c>
      <c r="F293" s="1396" t="s">
        <v>66</v>
      </c>
      <c r="G293" s="1396">
        <v>1</v>
      </c>
      <c r="H293" s="1396">
        <v>250</v>
      </c>
      <c r="I293" s="1396">
        <f t="shared" si="43"/>
        <v>250</v>
      </c>
      <c r="J293" s="574" t="s">
        <v>183</v>
      </c>
      <c r="K293" s="573">
        <f t="shared" ref="K293" si="45">+I293</f>
        <v>250</v>
      </c>
      <c r="L293" s="575" t="s">
        <v>69</v>
      </c>
      <c r="M293" s="576" t="s">
        <v>215</v>
      </c>
    </row>
    <row r="294" spans="1:13" x14ac:dyDescent="0.25">
      <c r="A294" s="921" t="s">
        <v>217</v>
      </c>
      <c r="B294" s="922"/>
      <c r="C294" s="923"/>
      <c r="D294" s="924">
        <v>89.29</v>
      </c>
      <c r="E294" s="925"/>
      <c r="F294" s="925"/>
      <c r="G294" s="925"/>
      <c r="H294" s="925"/>
      <c r="I294" s="925">
        <f>SUM(I282:I293)</f>
        <v>9582</v>
      </c>
      <c r="J294" s="926"/>
      <c r="K294" s="925">
        <f t="shared" ref="K294:K299" si="46">+I294</f>
        <v>9582</v>
      </c>
      <c r="L294" s="927" t="s">
        <v>218</v>
      </c>
      <c r="M294" s="944">
        <f>+D294-K294</f>
        <v>-9492.7099999999991</v>
      </c>
    </row>
    <row r="295" spans="1:13" ht="26.25" x14ac:dyDescent="0.25">
      <c r="A295" s="187" t="s">
        <v>88</v>
      </c>
      <c r="B295" s="187" t="s">
        <v>186</v>
      </c>
      <c r="C295" s="1479" t="s">
        <v>174</v>
      </c>
      <c r="D295" s="237" t="s">
        <v>7</v>
      </c>
      <c r="E295" s="173" t="s">
        <v>715</v>
      </c>
      <c r="F295" s="185" t="s">
        <v>177</v>
      </c>
      <c r="G295" s="185">
        <v>1</v>
      </c>
      <c r="H295" s="185">
        <v>892.86</v>
      </c>
      <c r="I295" s="185">
        <f t="shared" si="43"/>
        <v>892.86</v>
      </c>
      <c r="J295" s="191" t="s">
        <v>183</v>
      </c>
      <c r="K295" s="185">
        <f t="shared" si="46"/>
        <v>892.86</v>
      </c>
      <c r="L295" s="188" t="s">
        <v>69</v>
      </c>
      <c r="M295" s="178" t="s">
        <v>215</v>
      </c>
    </row>
    <row r="296" spans="1:13" ht="24.75" customHeight="1" x14ac:dyDescent="0.25">
      <c r="A296" s="187" t="s">
        <v>88</v>
      </c>
      <c r="B296" s="187" t="s">
        <v>216</v>
      </c>
      <c r="C296" s="1488" t="s">
        <v>175</v>
      </c>
      <c r="D296" s="1233" t="s">
        <v>219</v>
      </c>
      <c r="E296" s="174" t="s">
        <v>716</v>
      </c>
      <c r="F296" s="185" t="s">
        <v>66</v>
      </c>
      <c r="G296" s="185">
        <v>10</v>
      </c>
      <c r="H296" s="185">
        <v>2</v>
      </c>
      <c r="I296" s="185">
        <f t="shared" si="43"/>
        <v>20</v>
      </c>
      <c r="J296" s="191" t="s">
        <v>183</v>
      </c>
      <c r="K296" s="185">
        <f t="shared" si="46"/>
        <v>20</v>
      </c>
      <c r="L296" s="188" t="s">
        <v>69</v>
      </c>
      <c r="M296" s="178" t="s">
        <v>215</v>
      </c>
    </row>
    <row r="297" spans="1:13" ht="33" customHeight="1" x14ac:dyDescent="0.25">
      <c r="A297" s="187" t="s">
        <v>88</v>
      </c>
      <c r="B297" s="187" t="s">
        <v>216</v>
      </c>
      <c r="C297" s="1488" t="s">
        <v>175</v>
      </c>
      <c r="D297" s="1233" t="s">
        <v>219</v>
      </c>
      <c r="E297" s="174" t="s">
        <v>1038</v>
      </c>
      <c r="F297" s="185" t="s">
        <v>85</v>
      </c>
      <c r="G297" s="185">
        <v>1</v>
      </c>
      <c r="H297" s="185">
        <v>500</v>
      </c>
      <c r="I297" s="185">
        <f t="shared" si="43"/>
        <v>500</v>
      </c>
      <c r="J297" s="191" t="s">
        <v>183</v>
      </c>
      <c r="K297" s="185">
        <f>+I297</f>
        <v>500</v>
      </c>
      <c r="L297" s="188" t="s">
        <v>69</v>
      </c>
      <c r="M297" s="178" t="s">
        <v>215</v>
      </c>
    </row>
    <row r="298" spans="1:13" ht="24" x14ac:dyDescent="0.25">
      <c r="A298" s="187" t="s">
        <v>88</v>
      </c>
      <c r="B298" s="187" t="s">
        <v>216</v>
      </c>
      <c r="C298" s="1488" t="s">
        <v>175</v>
      </c>
      <c r="D298" s="1233" t="s">
        <v>219</v>
      </c>
      <c r="E298" s="174" t="s">
        <v>717</v>
      </c>
      <c r="F298" s="185" t="s">
        <v>85</v>
      </c>
      <c r="G298" s="185">
        <v>1</v>
      </c>
      <c r="H298" s="185">
        <v>400</v>
      </c>
      <c r="I298" s="185">
        <f t="shared" si="43"/>
        <v>400</v>
      </c>
      <c r="J298" s="191" t="s">
        <v>183</v>
      </c>
      <c r="K298" s="185">
        <f t="shared" si="46"/>
        <v>400</v>
      </c>
      <c r="L298" s="188" t="s">
        <v>69</v>
      </c>
      <c r="M298" s="178" t="s">
        <v>215</v>
      </c>
    </row>
    <row r="299" spans="1:13" ht="15.75" thickBot="1" x14ac:dyDescent="0.3">
      <c r="A299" s="945" t="s">
        <v>217</v>
      </c>
      <c r="B299" s="946"/>
      <c r="C299" s="947"/>
      <c r="D299" s="948">
        <v>526.32000000000005</v>
      </c>
      <c r="E299" s="949"/>
      <c r="F299" s="949"/>
      <c r="G299" s="949"/>
      <c r="H299" s="949"/>
      <c r="I299" s="949">
        <f>SUM(I295:I298)</f>
        <v>1812.8600000000001</v>
      </c>
      <c r="J299" s="950"/>
      <c r="K299" s="949">
        <f t="shared" si="46"/>
        <v>1812.8600000000001</v>
      </c>
      <c r="L299" s="951" t="s">
        <v>218</v>
      </c>
      <c r="M299" s="952">
        <f>+D299-K299</f>
        <v>-1286.54</v>
      </c>
    </row>
    <row r="300" spans="1:13" ht="19.5" thickBot="1" x14ac:dyDescent="0.35">
      <c r="A300" s="2732" t="s">
        <v>531</v>
      </c>
      <c r="B300" s="2733"/>
      <c r="C300" s="2733"/>
      <c r="D300" s="2965"/>
      <c r="E300" s="2733"/>
      <c r="F300" s="2733"/>
      <c r="G300" s="2733"/>
      <c r="H300" s="2733"/>
      <c r="I300" s="2733"/>
      <c r="J300" s="2733"/>
      <c r="K300" s="2733"/>
      <c r="L300" s="2733"/>
      <c r="M300" s="2734"/>
    </row>
    <row r="301" spans="1:13" ht="24" x14ac:dyDescent="0.25">
      <c r="A301" s="1230" t="s">
        <v>87</v>
      </c>
      <c r="B301" s="1230" t="s">
        <v>186</v>
      </c>
      <c r="C301" s="1491" t="s">
        <v>1202</v>
      </c>
      <c r="D301" s="2318" t="s">
        <v>1035</v>
      </c>
      <c r="E301" s="1309" t="s">
        <v>1037</v>
      </c>
      <c r="F301" s="717" t="s">
        <v>85</v>
      </c>
      <c r="G301" s="717">
        <v>1</v>
      </c>
      <c r="H301" s="717">
        <v>1200</v>
      </c>
      <c r="I301" s="717">
        <f>+G301*H301</f>
        <v>1200</v>
      </c>
      <c r="J301" s="1032" t="s">
        <v>183</v>
      </c>
      <c r="K301" s="717">
        <f>+I301</f>
        <v>1200</v>
      </c>
      <c r="L301" s="715" t="s">
        <v>69</v>
      </c>
      <c r="M301" s="716" t="s">
        <v>215</v>
      </c>
    </row>
    <row r="302" spans="1:13" ht="24" x14ac:dyDescent="0.25">
      <c r="A302" s="1230" t="s">
        <v>87</v>
      </c>
      <c r="B302" s="1230" t="s">
        <v>186</v>
      </c>
      <c r="C302" s="1491" t="s">
        <v>1202</v>
      </c>
      <c r="D302" s="2318" t="s">
        <v>1035</v>
      </c>
      <c r="E302" s="1308" t="s">
        <v>704</v>
      </c>
      <c r="F302" s="710" t="s">
        <v>66</v>
      </c>
      <c r="G302" s="710">
        <v>10</v>
      </c>
      <c r="H302" s="710">
        <v>3.5</v>
      </c>
      <c r="I302" s="710">
        <f t="shared" ref="I302:I314" si="47">+G302*H302</f>
        <v>35</v>
      </c>
      <c r="J302" s="1216" t="s">
        <v>183</v>
      </c>
      <c r="K302" s="710">
        <f t="shared" ref="K302:K309" si="48">+I302</f>
        <v>35</v>
      </c>
      <c r="L302" s="1034" t="s">
        <v>69</v>
      </c>
      <c r="M302" s="1268" t="s">
        <v>215</v>
      </c>
    </row>
    <row r="303" spans="1:13" ht="24" x14ac:dyDescent="0.25">
      <c r="A303" s="1230" t="s">
        <v>87</v>
      </c>
      <c r="B303" s="1230" t="s">
        <v>186</v>
      </c>
      <c r="C303" s="1491" t="s">
        <v>1202</v>
      </c>
      <c r="D303" s="2318" t="s">
        <v>1035</v>
      </c>
      <c r="E303" s="1307" t="s">
        <v>705</v>
      </c>
      <c r="F303" s="717" t="s">
        <v>66</v>
      </c>
      <c r="G303" s="717">
        <v>2</v>
      </c>
      <c r="H303" s="717">
        <v>2</v>
      </c>
      <c r="I303" s="717">
        <f t="shared" si="47"/>
        <v>4</v>
      </c>
      <c r="J303" s="1032" t="s">
        <v>183</v>
      </c>
      <c r="K303" s="717">
        <f t="shared" si="48"/>
        <v>4</v>
      </c>
      <c r="L303" s="715" t="s">
        <v>69</v>
      </c>
      <c r="M303" s="716" t="s">
        <v>215</v>
      </c>
    </row>
    <row r="304" spans="1:13" ht="24" x14ac:dyDescent="0.25">
      <c r="A304" s="1230" t="s">
        <v>87</v>
      </c>
      <c r="B304" s="1230" t="s">
        <v>186</v>
      </c>
      <c r="C304" s="1491" t="s">
        <v>1202</v>
      </c>
      <c r="D304" s="2318" t="s">
        <v>1035</v>
      </c>
      <c r="E304" s="1309" t="s">
        <v>211</v>
      </c>
      <c r="F304" s="717" t="s">
        <v>66</v>
      </c>
      <c r="G304" s="717">
        <v>6</v>
      </c>
      <c r="H304" s="717">
        <v>25</v>
      </c>
      <c r="I304" s="717">
        <f t="shared" si="47"/>
        <v>150</v>
      </c>
      <c r="J304" s="1032" t="s">
        <v>183</v>
      </c>
      <c r="K304" s="717">
        <f t="shared" si="48"/>
        <v>150</v>
      </c>
      <c r="L304" s="715" t="s">
        <v>69</v>
      </c>
      <c r="M304" s="716" t="s">
        <v>215</v>
      </c>
    </row>
    <row r="305" spans="1:13" ht="24" x14ac:dyDescent="0.25">
      <c r="A305" s="1230" t="s">
        <v>87</v>
      </c>
      <c r="B305" s="1230" t="s">
        <v>186</v>
      </c>
      <c r="C305" s="1491" t="s">
        <v>1202</v>
      </c>
      <c r="D305" s="2318" t="s">
        <v>1035</v>
      </c>
      <c r="E305" s="174" t="s">
        <v>203</v>
      </c>
      <c r="F305" s="185" t="s">
        <v>66</v>
      </c>
      <c r="G305" s="185">
        <v>2</v>
      </c>
      <c r="H305" s="185">
        <v>20</v>
      </c>
      <c r="I305" s="185">
        <f t="shared" si="47"/>
        <v>40</v>
      </c>
      <c r="J305" s="191" t="s">
        <v>183</v>
      </c>
      <c r="K305" s="185">
        <f t="shared" si="48"/>
        <v>40</v>
      </c>
      <c r="L305" s="188" t="s">
        <v>69</v>
      </c>
      <c r="M305" s="1" t="s">
        <v>215</v>
      </c>
    </row>
    <row r="306" spans="1:13" ht="20.25" customHeight="1" x14ac:dyDescent="0.25">
      <c r="A306" s="1230" t="s">
        <v>87</v>
      </c>
      <c r="B306" s="1230" t="s">
        <v>186</v>
      </c>
      <c r="C306" s="1491" t="s">
        <v>1202</v>
      </c>
      <c r="D306" s="2318" t="s">
        <v>1035</v>
      </c>
      <c r="E306" s="173" t="s">
        <v>213</v>
      </c>
      <c r="F306" s="185" t="s">
        <v>495</v>
      </c>
      <c r="G306" s="185">
        <v>1</v>
      </c>
      <c r="H306" s="185">
        <v>380</v>
      </c>
      <c r="I306" s="185">
        <f t="shared" si="47"/>
        <v>380</v>
      </c>
      <c r="J306" s="191" t="s">
        <v>183</v>
      </c>
      <c r="K306" s="185">
        <f>+I306</f>
        <v>380</v>
      </c>
      <c r="L306" s="188" t="s">
        <v>69</v>
      </c>
      <c r="M306" s="178" t="s">
        <v>215</v>
      </c>
    </row>
    <row r="307" spans="1:13" ht="20.25" customHeight="1" x14ac:dyDescent="0.25">
      <c r="A307" s="1230" t="s">
        <v>87</v>
      </c>
      <c r="B307" s="1230" t="s">
        <v>186</v>
      </c>
      <c r="C307" s="1491" t="s">
        <v>1202</v>
      </c>
      <c r="D307" s="2318" t="s">
        <v>1035</v>
      </c>
      <c r="E307" s="173" t="s">
        <v>706</v>
      </c>
      <c r="F307" s="185" t="s">
        <v>125</v>
      </c>
      <c r="G307" s="185">
        <v>40</v>
      </c>
      <c r="H307" s="185">
        <v>5</v>
      </c>
      <c r="I307" s="185">
        <f t="shared" si="47"/>
        <v>200</v>
      </c>
      <c r="J307" s="191" t="s">
        <v>183</v>
      </c>
      <c r="K307" s="185">
        <f t="shared" si="48"/>
        <v>200</v>
      </c>
      <c r="L307" s="188" t="s">
        <v>69</v>
      </c>
      <c r="M307" s="1" t="s">
        <v>215</v>
      </c>
    </row>
    <row r="308" spans="1:13" ht="31.5" customHeight="1" x14ac:dyDescent="0.25">
      <c r="A308" s="1230" t="s">
        <v>87</v>
      </c>
      <c r="B308" s="1230" t="s">
        <v>186</v>
      </c>
      <c r="C308" s="1491" t="s">
        <v>1202</v>
      </c>
      <c r="D308" s="2318" t="s">
        <v>1035</v>
      </c>
      <c r="E308" s="451" t="s">
        <v>718</v>
      </c>
      <c r="F308" s="463" t="s">
        <v>66</v>
      </c>
      <c r="G308" s="463">
        <v>2</v>
      </c>
      <c r="H308" s="463">
        <v>120</v>
      </c>
      <c r="I308" s="463">
        <f t="shared" si="47"/>
        <v>240</v>
      </c>
      <c r="J308" s="486" t="s">
        <v>183</v>
      </c>
      <c r="K308" s="463">
        <f t="shared" si="48"/>
        <v>240</v>
      </c>
      <c r="L308" s="470" t="s">
        <v>69</v>
      </c>
      <c r="M308" s="471" t="s">
        <v>215</v>
      </c>
    </row>
    <row r="309" spans="1:13" ht="31.5" customHeight="1" x14ac:dyDescent="0.25">
      <c r="A309" s="1230" t="s">
        <v>87</v>
      </c>
      <c r="B309" s="1230" t="s">
        <v>186</v>
      </c>
      <c r="C309" s="1491" t="s">
        <v>1202</v>
      </c>
      <c r="D309" s="2318" t="s">
        <v>1035</v>
      </c>
      <c r="E309" s="451" t="s">
        <v>719</v>
      </c>
      <c r="F309" s="463" t="s">
        <v>66</v>
      </c>
      <c r="G309" s="463">
        <v>24</v>
      </c>
      <c r="H309" s="463">
        <v>6</v>
      </c>
      <c r="I309" s="463">
        <f t="shared" si="47"/>
        <v>144</v>
      </c>
      <c r="J309" s="486" t="s">
        <v>183</v>
      </c>
      <c r="K309" s="463">
        <f t="shared" si="48"/>
        <v>144</v>
      </c>
      <c r="L309" s="470" t="s">
        <v>69</v>
      </c>
      <c r="M309" s="471" t="s">
        <v>215</v>
      </c>
    </row>
    <row r="310" spans="1:13" ht="31.5" customHeight="1" x14ac:dyDescent="0.25">
      <c r="A310" s="1230" t="s">
        <v>87</v>
      </c>
      <c r="B310" s="1230" t="s">
        <v>186</v>
      </c>
      <c r="C310" s="1491" t="s">
        <v>1202</v>
      </c>
      <c r="D310" s="2318" t="s">
        <v>1035</v>
      </c>
      <c r="E310" s="490" t="s">
        <v>1036</v>
      </c>
      <c r="F310" s="491" t="s">
        <v>125</v>
      </c>
      <c r="G310" s="491">
        <v>20</v>
      </c>
      <c r="H310" s="491">
        <v>10</v>
      </c>
      <c r="I310" s="491">
        <f t="shared" si="47"/>
        <v>200</v>
      </c>
      <c r="J310" s="486" t="s">
        <v>183</v>
      </c>
      <c r="K310" s="491">
        <f>+I310</f>
        <v>200</v>
      </c>
      <c r="L310" s="470" t="s">
        <v>69</v>
      </c>
      <c r="M310" s="471" t="s">
        <v>215</v>
      </c>
    </row>
    <row r="311" spans="1:13" ht="31.5" customHeight="1" x14ac:dyDescent="0.25">
      <c r="A311" s="1230" t="s">
        <v>87</v>
      </c>
      <c r="B311" s="1230" t="s">
        <v>186</v>
      </c>
      <c r="C311" s="1491" t="s">
        <v>1202</v>
      </c>
      <c r="D311" s="2318" t="s">
        <v>1035</v>
      </c>
      <c r="E311" s="490" t="s">
        <v>876</v>
      </c>
      <c r="F311" s="491" t="s">
        <v>66</v>
      </c>
      <c r="G311" s="491">
        <v>1</v>
      </c>
      <c r="H311" s="491">
        <v>30</v>
      </c>
      <c r="I311" s="491">
        <f t="shared" si="47"/>
        <v>30</v>
      </c>
      <c r="J311" s="486" t="s">
        <v>183</v>
      </c>
      <c r="K311" s="491">
        <f>+I311</f>
        <v>30</v>
      </c>
      <c r="L311" s="470" t="s">
        <v>69</v>
      </c>
      <c r="M311" s="471" t="s">
        <v>215</v>
      </c>
    </row>
    <row r="312" spans="1:13" ht="25.5" customHeight="1" x14ac:dyDescent="0.25">
      <c r="A312" s="1230" t="s">
        <v>87</v>
      </c>
      <c r="B312" s="1230" t="s">
        <v>186</v>
      </c>
      <c r="C312" s="1491" t="s">
        <v>1202</v>
      </c>
      <c r="D312" s="2318" t="s">
        <v>1035</v>
      </c>
      <c r="E312" s="2193" t="s">
        <v>1875</v>
      </c>
      <c r="F312" s="2194" t="s">
        <v>66</v>
      </c>
      <c r="G312" s="2194">
        <v>12</v>
      </c>
      <c r="H312" s="2194">
        <v>5</v>
      </c>
      <c r="I312" s="2194">
        <f t="shared" si="47"/>
        <v>60</v>
      </c>
      <c r="J312" s="2195" t="s">
        <v>183</v>
      </c>
      <c r="K312" s="2194">
        <f t="shared" ref="K312:K313" si="49">+I312</f>
        <v>60</v>
      </c>
      <c r="L312" s="2196" t="s">
        <v>69</v>
      </c>
      <c r="M312" s="2197" t="s">
        <v>215</v>
      </c>
    </row>
    <row r="313" spans="1:13" ht="23.25" customHeight="1" x14ac:dyDescent="0.25">
      <c r="A313" s="1230" t="s">
        <v>87</v>
      </c>
      <c r="B313" s="1230" t="s">
        <v>186</v>
      </c>
      <c r="C313" s="1491" t="s">
        <v>1202</v>
      </c>
      <c r="D313" s="2318" t="s">
        <v>1035</v>
      </c>
      <c r="E313" s="2193" t="s">
        <v>1873</v>
      </c>
      <c r="F313" s="2194" t="s">
        <v>66</v>
      </c>
      <c r="G313" s="2194">
        <v>2</v>
      </c>
      <c r="H313" s="2194">
        <v>10</v>
      </c>
      <c r="I313" s="2194">
        <f t="shared" si="47"/>
        <v>20</v>
      </c>
      <c r="J313" s="2195" t="s">
        <v>183</v>
      </c>
      <c r="K313" s="2194">
        <f t="shared" si="49"/>
        <v>20</v>
      </c>
      <c r="L313" s="2196" t="s">
        <v>69</v>
      </c>
      <c r="M313" s="2197" t="s">
        <v>215</v>
      </c>
    </row>
    <row r="314" spans="1:13" ht="19.5" customHeight="1" thickBot="1" x14ac:dyDescent="0.3">
      <c r="A314" s="2537" t="s">
        <v>87</v>
      </c>
      <c r="B314" s="2537" t="s">
        <v>186</v>
      </c>
      <c r="C314" s="2538" t="s">
        <v>1202</v>
      </c>
      <c r="D314" s="2318" t="s">
        <v>1035</v>
      </c>
      <c r="E314" s="2539" t="s">
        <v>1866</v>
      </c>
      <c r="F314" s="2540" t="s">
        <v>1141</v>
      </c>
      <c r="G314" s="2540">
        <v>100</v>
      </c>
      <c r="H314" s="2540">
        <v>5</v>
      </c>
      <c r="I314" s="2540">
        <f t="shared" si="47"/>
        <v>500</v>
      </c>
      <c r="J314" s="2541" t="s">
        <v>183</v>
      </c>
      <c r="K314" s="2540">
        <f t="shared" ref="K314" si="50">+I314</f>
        <v>500</v>
      </c>
      <c r="L314" s="2542" t="s">
        <v>69</v>
      </c>
      <c r="M314" s="2543" t="s">
        <v>215</v>
      </c>
    </row>
    <row r="315" spans="1:13" ht="15.75" thickBot="1" x14ac:dyDescent="0.3">
      <c r="A315" s="2545" t="s">
        <v>217</v>
      </c>
      <c r="B315" s="2546"/>
      <c r="C315" s="2547"/>
      <c r="D315" s="2548">
        <v>526.32000000000005</v>
      </c>
      <c r="E315" s="2549"/>
      <c r="F315" s="2549"/>
      <c r="G315" s="2549"/>
      <c r="H315" s="2549"/>
      <c r="I315" s="2549">
        <f>SUM(I301:I314)</f>
        <v>3203</v>
      </c>
      <c r="J315" s="2550"/>
      <c r="K315" s="2549">
        <f t="shared" ref="K315:K322" si="51">+I315</f>
        <v>3203</v>
      </c>
      <c r="L315" s="2551" t="s">
        <v>218</v>
      </c>
      <c r="M315" s="2552">
        <f>+D315-K315</f>
        <v>-2676.68</v>
      </c>
    </row>
    <row r="316" spans="1:13" s="10" customFormat="1" ht="39" customHeight="1" x14ac:dyDescent="0.25">
      <c r="A316" s="2536" t="s">
        <v>87</v>
      </c>
      <c r="B316" s="2536" t="s">
        <v>186</v>
      </c>
      <c r="C316" s="2477" t="s">
        <v>221</v>
      </c>
      <c r="D316" s="2464" t="s">
        <v>220</v>
      </c>
      <c r="E316" s="2232" t="s">
        <v>222</v>
      </c>
      <c r="F316" s="2232" t="s">
        <v>177</v>
      </c>
      <c r="G316" s="2232">
        <v>1</v>
      </c>
      <c r="H316" s="2232">
        <v>700</v>
      </c>
      <c r="I316" s="2232">
        <f t="shared" ref="I316:I318" si="52">+H316*G316</f>
        <v>700</v>
      </c>
      <c r="J316" s="2447" t="s">
        <v>184</v>
      </c>
      <c r="K316" s="2232">
        <f t="shared" si="51"/>
        <v>700</v>
      </c>
      <c r="L316" s="2449" t="s">
        <v>69</v>
      </c>
      <c r="M316" s="2544" t="s">
        <v>215</v>
      </c>
    </row>
    <row r="317" spans="1:13" s="10" customFormat="1" ht="24.75" x14ac:dyDescent="0.25">
      <c r="A317" s="2536" t="s">
        <v>87</v>
      </c>
      <c r="B317" s="2536" t="s">
        <v>186</v>
      </c>
      <c r="C317" s="2477" t="s">
        <v>221</v>
      </c>
      <c r="D317" s="2464" t="s">
        <v>220</v>
      </c>
      <c r="E317" s="348" t="s">
        <v>721</v>
      </c>
      <c r="F317" s="348" t="s">
        <v>66</v>
      </c>
      <c r="G317" s="348">
        <v>1</v>
      </c>
      <c r="H317" s="348">
        <v>100</v>
      </c>
      <c r="I317" s="348">
        <f t="shared" si="52"/>
        <v>100</v>
      </c>
      <c r="J317" s="350" t="s">
        <v>184</v>
      </c>
      <c r="K317" s="348">
        <f t="shared" si="51"/>
        <v>100</v>
      </c>
      <c r="L317" s="449" t="s">
        <v>69</v>
      </c>
      <c r="M317" s="489" t="s">
        <v>215</v>
      </c>
    </row>
    <row r="318" spans="1:13" s="10" customFormat="1" ht="48.75" customHeight="1" x14ac:dyDescent="0.25">
      <c r="A318" s="2536" t="s">
        <v>87</v>
      </c>
      <c r="B318" s="2536" t="s">
        <v>186</v>
      </c>
      <c r="C318" s="2477" t="s">
        <v>221</v>
      </c>
      <c r="D318" s="2464" t="s">
        <v>220</v>
      </c>
      <c r="E318" s="185" t="s">
        <v>1001</v>
      </c>
      <c r="F318" s="185" t="s">
        <v>66</v>
      </c>
      <c r="G318" s="185">
        <v>1</v>
      </c>
      <c r="H318" s="185">
        <v>100</v>
      </c>
      <c r="I318" s="348">
        <f t="shared" si="52"/>
        <v>100</v>
      </c>
      <c r="J318" s="350" t="s">
        <v>184</v>
      </c>
      <c r="K318" s="348">
        <f t="shared" si="51"/>
        <v>100</v>
      </c>
      <c r="L318" s="449" t="s">
        <v>69</v>
      </c>
      <c r="M318" s="489" t="s">
        <v>215</v>
      </c>
    </row>
    <row r="319" spans="1:13" s="10" customFormat="1" ht="28.5" customHeight="1" x14ac:dyDescent="0.25">
      <c r="A319" s="936" t="s">
        <v>217</v>
      </c>
      <c r="B319" s="937"/>
      <c r="C319" s="938"/>
      <c r="D319" s="939">
        <v>526.32000000000005</v>
      </c>
      <c r="E319" s="940"/>
      <c r="F319" s="940"/>
      <c r="G319" s="940"/>
      <c r="H319" s="940"/>
      <c r="I319" s="940">
        <f>SUM(I316:I318)</f>
        <v>900</v>
      </c>
      <c r="J319" s="941"/>
      <c r="K319" s="940">
        <f t="shared" si="51"/>
        <v>900</v>
      </c>
      <c r="L319" s="942" t="s">
        <v>218</v>
      </c>
      <c r="M319" s="943">
        <f>+D319-K319</f>
        <v>-373.67999999999995</v>
      </c>
    </row>
    <row r="320" spans="1:13" ht="83.25" hidden="1" customHeight="1" x14ac:dyDescent="0.25">
      <c r="A320" s="620" t="s">
        <v>88</v>
      </c>
      <c r="B320" s="619" t="s">
        <v>90</v>
      </c>
      <c r="C320" s="1492" t="s">
        <v>1704</v>
      </c>
      <c r="D320" s="618" t="s">
        <v>8</v>
      </c>
      <c r="E320" s="221" t="s">
        <v>1115</v>
      </c>
      <c r="F320" s="225" t="s">
        <v>32</v>
      </c>
      <c r="G320" s="225">
        <v>1</v>
      </c>
      <c r="H320" s="225">
        <v>20</v>
      </c>
      <c r="I320" s="225">
        <f>G320*H320</f>
        <v>20</v>
      </c>
      <c r="J320" s="225" t="s">
        <v>183</v>
      </c>
      <c r="K320" s="225">
        <f t="shared" si="51"/>
        <v>20</v>
      </c>
      <c r="L320" s="226" t="s">
        <v>69</v>
      </c>
      <c r="M320" s="227" t="s">
        <v>735</v>
      </c>
    </row>
    <row r="321" spans="1:13" s="10" customFormat="1" x14ac:dyDescent="0.25">
      <c r="A321" s="936" t="s">
        <v>217</v>
      </c>
      <c r="B321" s="937"/>
      <c r="C321" s="938"/>
      <c r="D321" s="939">
        <v>526.32000000000005</v>
      </c>
      <c r="E321" s="940"/>
      <c r="F321" s="940"/>
      <c r="G321" s="940"/>
      <c r="H321" s="940"/>
      <c r="I321" s="940">
        <f>SUM(I320)</f>
        <v>20</v>
      </c>
      <c r="J321" s="941"/>
      <c r="K321" s="940">
        <f t="shared" si="51"/>
        <v>20</v>
      </c>
      <c r="L321" s="942" t="s">
        <v>218</v>
      </c>
      <c r="M321" s="943">
        <f>+D321-K321</f>
        <v>506.32000000000005</v>
      </c>
    </row>
    <row r="322" spans="1:13" ht="19.5" customHeight="1" x14ac:dyDescent="0.25">
      <c r="A322" s="2749" t="s">
        <v>87</v>
      </c>
      <c r="B322" s="2750" t="s">
        <v>90</v>
      </c>
      <c r="C322" s="2751" t="s">
        <v>1181</v>
      </c>
      <c r="D322" s="2752" t="s">
        <v>281</v>
      </c>
      <c r="E322" s="720" t="s">
        <v>1182</v>
      </c>
      <c r="F322" s="720" t="s">
        <v>66</v>
      </c>
      <c r="G322" s="720">
        <v>1</v>
      </c>
      <c r="H322" s="720">
        <v>800</v>
      </c>
      <c r="I322" s="720">
        <f>G322*H322</f>
        <v>800</v>
      </c>
      <c r="J322" s="720" t="s">
        <v>183</v>
      </c>
      <c r="K322" s="720">
        <f t="shared" si="51"/>
        <v>800</v>
      </c>
      <c r="L322" s="720" t="s">
        <v>69</v>
      </c>
      <c r="M322" s="720" t="s">
        <v>735</v>
      </c>
    </row>
    <row r="323" spans="1:13" ht="36" customHeight="1" x14ac:dyDescent="0.25">
      <c r="A323" s="2749"/>
      <c r="B323" s="2750"/>
      <c r="C323" s="2751"/>
      <c r="D323" s="2752"/>
      <c r="E323" s="1203" t="s">
        <v>1346</v>
      </c>
      <c r="F323" s="720" t="s">
        <v>66</v>
      </c>
      <c r="G323" s="720">
        <v>1</v>
      </c>
      <c r="H323" s="720">
        <v>445</v>
      </c>
      <c r="I323" s="720">
        <f>G323*H323</f>
        <v>445</v>
      </c>
      <c r="J323" s="720" t="s">
        <v>183</v>
      </c>
      <c r="K323" s="720">
        <f>+I323</f>
        <v>445</v>
      </c>
      <c r="L323" s="720" t="s">
        <v>69</v>
      </c>
      <c r="M323" s="720" t="s">
        <v>735</v>
      </c>
    </row>
    <row r="324" spans="1:13" ht="23.25" customHeight="1" thickBot="1" x14ac:dyDescent="0.3">
      <c r="A324" s="936" t="s">
        <v>217</v>
      </c>
      <c r="B324" s="937"/>
      <c r="C324" s="938"/>
      <c r="D324" s="939">
        <v>526.32000000000005</v>
      </c>
      <c r="E324" s="940"/>
      <c r="F324" s="940"/>
      <c r="G324" s="940"/>
      <c r="H324" s="940"/>
      <c r="I324" s="940">
        <f>SUM(I322:I323)</f>
        <v>1245</v>
      </c>
      <c r="J324" s="941"/>
      <c r="K324" s="940">
        <f t="shared" ref="K324" si="53">+I324</f>
        <v>1245</v>
      </c>
      <c r="L324" s="942" t="s">
        <v>218</v>
      </c>
      <c r="M324" s="943">
        <f>+D324-K324</f>
        <v>-718.68</v>
      </c>
    </row>
    <row r="325" spans="1:13" ht="21.75" customHeight="1" thickBot="1" x14ac:dyDescent="0.3">
      <c r="A325" s="2604" t="s">
        <v>2122</v>
      </c>
      <c r="B325" s="2605"/>
      <c r="C325" s="2605"/>
      <c r="D325" s="2605"/>
      <c r="E325" s="2605"/>
      <c r="F325" s="2605"/>
      <c r="G325" s="2605"/>
      <c r="H325" s="2606"/>
      <c r="I325" s="438">
        <f>+I324+I321+I319+I315+I299+I294+I281+I275+I261+I238+I226</f>
        <v>28065.31</v>
      </c>
      <c r="J325" s="2607" t="s">
        <v>2110</v>
      </c>
      <c r="K325" s="2608"/>
      <c r="L325" s="2609"/>
      <c r="M325" s="2504">
        <v>15000</v>
      </c>
    </row>
    <row r="326" spans="1:13" ht="18" customHeight="1" thickBot="1" x14ac:dyDescent="0.3">
      <c r="A326" s="6"/>
      <c r="L326" s="2504" t="s">
        <v>218</v>
      </c>
      <c r="M326" s="3003">
        <f>+I325-M325</f>
        <v>13065.310000000001</v>
      </c>
    </row>
    <row r="327" spans="1:13" ht="48.75" customHeight="1" x14ac:dyDescent="0.25">
      <c r="A327" s="6"/>
    </row>
    <row r="328" spans="1:13" ht="48.75" customHeight="1" x14ac:dyDescent="0.25">
      <c r="A328" s="6"/>
      <c r="E328" s="2844">
        <v>141</v>
      </c>
      <c r="F328" s="2844"/>
      <c r="G328" s="2844"/>
      <c r="H328" s="2844"/>
      <c r="I328" s="2844"/>
      <c r="J328" s="2844"/>
    </row>
    <row r="329" spans="1:13" ht="48.75" customHeight="1" x14ac:dyDescent="0.25">
      <c r="A329" s="6"/>
      <c r="E329" s="2844"/>
      <c r="F329" s="2844"/>
      <c r="G329" s="2844"/>
      <c r="H329" s="2844"/>
      <c r="I329" s="2844"/>
      <c r="J329" s="2844"/>
    </row>
    <row r="330" spans="1:13" ht="48.75" customHeight="1" x14ac:dyDescent="0.25">
      <c r="A330" s="6"/>
      <c r="E330" s="2844"/>
      <c r="F330" s="2844"/>
      <c r="G330" s="2844"/>
      <c r="H330" s="2844"/>
      <c r="I330" s="2844"/>
      <c r="J330" s="2844"/>
    </row>
    <row r="331" spans="1:13" ht="48.75" customHeight="1" x14ac:dyDescent="0.25">
      <c r="A331" s="6"/>
      <c r="E331" s="2844"/>
      <c r="F331" s="2844"/>
      <c r="G331" s="2844"/>
      <c r="H331" s="2844"/>
      <c r="I331" s="2844"/>
      <c r="J331" s="2844"/>
    </row>
    <row r="332" spans="1:13" ht="48.75" customHeight="1" x14ac:dyDescent="0.25">
      <c r="A332" s="6"/>
      <c r="E332" s="2844"/>
      <c r="F332" s="2844"/>
      <c r="G332" s="2844"/>
      <c r="H332" s="2844"/>
      <c r="I332" s="2844"/>
      <c r="J332" s="2844"/>
    </row>
    <row r="333" spans="1:13" ht="48.75" customHeight="1" x14ac:dyDescent="0.25">
      <c r="A333" s="6"/>
      <c r="E333" s="2844"/>
      <c r="F333" s="2844"/>
      <c r="G333" s="2844"/>
      <c r="H333" s="2844"/>
      <c r="I333" s="2844"/>
      <c r="J333" s="2844"/>
    </row>
    <row r="334" spans="1:13" ht="48.75" customHeight="1" x14ac:dyDescent="0.25">
      <c r="A334" s="6"/>
      <c r="E334" s="2844"/>
      <c r="F334" s="2844"/>
      <c r="G334" s="2844"/>
      <c r="H334" s="2844"/>
      <c r="I334" s="2844"/>
      <c r="J334" s="2844"/>
    </row>
    <row r="335" spans="1:13" ht="48.75" customHeight="1" x14ac:dyDescent="0.25">
      <c r="A335" s="6"/>
    </row>
    <row r="336" spans="1:13" ht="48.75" customHeight="1" x14ac:dyDescent="0.25">
      <c r="A336" s="6"/>
    </row>
    <row r="337" spans="1:13" ht="40.5" customHeight="1" x14ac:dyDescent="0.25">
      <c r="A337" s="6"/>
    </row>
    <row r="338" spans="1:13" ht="1.5" customHeight="1" x14ac:dyDescent="0.25">
      <c r="A338" s="6"/>
    </row>
    <row r="339" spans="1:13" ht="96.75" customHeight="1" x14ac:dyDescent="0.25">
      <c r="A339" s="6"/>
    </row>
    <row r="340" spans="1:13" ht="96.75" customHeight="1" x14ac:dyDescent="0.25">
      <c r="A340" s="6"/>
    </row>
    <row r="341" spans="1:13" ht="40.5" customHeight="1" x14ac:dyDescent="0.25">
      <c r="A341" s="6"/>
    </row>
    <row r="342" spans="1:13" s="10" customFormat="1" ht="3.75" customHeight="1" x14ac:dyDescent="0.25">
      <c r="A342" s="6"/>
      <c r="B342"/>
      <c r="C342"/>
      <c r="D342" s="165"/>
      <c r="E342"/>
      <c r="F342"/>
      <c r="G342"/>
      <c r="H342"/>
      <c r="I342"/>
      <c r="J342"/>
      <c r="K342"/>
      <c r="L342"/>
      <c r="M342"/>
    </row>
    <row r="343" spans="1:13" ht="33" customHeight="1" thickBot="1" x14ac:dyDescent="0.35">
      <c r="A343" s="2716" t="s">
        <v>530</v>
      </c>
      <c r="B343" s="2716"/>
      <c r="C343" s="2716"/>
      <c r="D343" s="2716"/>
      <c r="E343" s="2716"/>
      <c r="F343" s="2716"/>
      <c r="G343" s="2716"/>
      <c r="H343" s="2716"/>
      <c r="I343" s="2716"/>
      <c r="J343" s="2716"/>
      <c r="K343" s="2716"/>
      <c r="L343" s="2716"/>
      <c r="M343" s="2716"/>
    </row>
    <row r="344" spans="1:13" ht="38.25" customHeight="1" x14ac:dyDescent="0.25">
      <c r="A344" s="2717" t="s">
        <v>25</v>
      </c>
      <c r="B344" s="2610" t="s">
        <v>89</v>
      </c>
      <c r="C344" s="2678" t="s">
        <v>58</v>
      </c>
      <c r="D344" s="2676" t="s">
        <v>59</v>
      </c>
      <c r="E344" s="2678" t="s">
        <v>26</v>
      </c>
      <c r="F344" s="2678"/>
      <c r="G344" s="2678"/>
      <c r="H344" s="2678"/>
      <c r="I344" s="2678"/>
      <c r="J344" s="2678" t="s">
        <v>27</v>
      </c>
      <c r="K344" s="2678" t="s">
        <v>28</v>
      </c>
      <c r="L344" s="2678" t="s">
        <v>29</v>
      </c>
      <c r="M344" s="2719" t="s">
        <v>30</v>
      </c>
    </row>
    <row r="345" spans="1:13" ht="29.25" customHeight="1" x14ac:dyDescent="0.25">
      <c r="A345" s="2718"/>
      <c r="B345" s="2679"/>
      <c r="C345" s="2720"/>
      <c r="D345" s="2720"/>
      <c r="E345" s="236" t="s">
        <v>31</v>
      </c>
      <c r="F345" s="236" t="s">
        <v>32</v>
      </c>
      <c r="G345" s="236" t="s">
        <v>33</v>
      </c>
      <c r="H345" s="236" t="s">
        <v>34</v>
      </c>
      <c r="I345" s="236" t="s">
        <v>35</v>
      </c>
      <c r="J345" s="2679"/>
      <c r="K345" s="2679"/>
      <c r="L345" s="2679"/>
      <c r="M345" s="2702"/>
    </row>
    <row r="346" spans="1:13" ht="29.25" customHeight="1" thickBot="1" x14ac:dyDescent="0.3">
      <c r="A346" s="2136" t="s">
        <v>88</v>
      </c>
      <c r="B346" s="2137" t="s">
        <v>198</v>
      </c>
      <c r="C346" s="2138" t="s">
        <v>195</v>
      </c>
      <c r="D346" s="2139" t="s">
        <v>76</v>
      </c>
      <c r="E346" s="1341" t="s">
        <v>1043</v>
      </c>
      <c r="F346" s="2140" t="s">
        <v>66</v>
      </c>
      <c r="G346" s="2140">
        <v>12</v>
      </c>
      <c r="H346" s="1331">
        <v>50</v>
      </c>
      <c r="I346" s="2971">
        <f>(G346*H346)</f>
        <v>600</v>
      </c>
      <c r="J346" s="2141" t="s">
        <v>180</v>
      </c>
      <c r="K346" s="1333">
        <f t="shared" ref="K346:K403" si="54">+I346</f>
        <v>600</v>
      </c>
      <c r="L346" s="1334" t="s">
        <v>69</v>
      </c>
      <c r="M346" s="1333" t="s">
        <v>198</v>
      </c>
    </row>
    <row r="347" spans="1:13" ht="28.5" customHeight="1" x14ac:dyDescent="0.25">
      <c r="A347" s="2725" t="s">
        <v>88</v>
      </c>
      <c r="B347" s="2619" t="s">
        <v>198</v>
      </c>
      <c r="C347" s="2714" t="s">
        <v>188</v>
      </c>
      <c r="D347" s="2712" t="s">
        <v>127</v>
      </c>
      <c r="E347" s="2142" t="s">
        <v>1044</v>
      </c>
      <c r="F347" s="2143" t="s">
        <v>66</v>
      </c>
      <c r="G347" s="2143">
        <v>12</v>
      </c>
      <c r="H347" s="2144">
        <v>20</v>
      </c>
      <c r="I347" s="2972">
        <f>(G347*H347)</f>
        <v>240</v>
      </c>
      <c r="J347" s="2146" t="s">
        <v>180</v>
      </c>
      <c r="K347" s="2142">
        <f t="shared" si="54"/>
        <v>240</v>
      </c>
      <c r="L347" s="2147" t="s">
        <v>69</v>
      </c>
      <c r="M347" s="2148" t="s">
        <v>198</v>
      </c>
    </row>
    <row r="348" spans="1:13" ht="30.75" customHeight="1" thickBot="1" x14ac:dyDescent="0.3">
      <c r="A348" s="2726"/>
      <c r="B348" s="2621"/>
      <c r="C348" s="2715"/>
      <c r="D348" s="2713"/>
      <c r="E348" s="2149" t="s">
        <v>1041</v>
      </c>
      <c r="F348" s="2150" t="s">
        <v>66</v>
      </c>
      <c r="G348" s="2150">
        <v>12</v>
      </c>
      <c r="H348" s="2151">
        <v>30</v>
      </c>
      <c r="I348" s="2973">
        <f>(G348*H348)</f>
        <v>360</v>
      </c>
      <c r="J348" s="2152" t="s">
        <v>180</v>
      </c>
      <c r="K348" s="2153">
        <f t="shared" si="54"/>
        <v>360</v>
      </c>
      <c r="L348" s="2154" t="s">
        <v>69</v>
      </c>
      <c r="M348" s="2155" t="s">
        <v>198</v>
      </c>
    </row>
    <row r="349" spans="1:13" ht="33.75" customHeight="1" x14ac:dyDescent="0.25">
      <c r="A349" s="2616" t="s">
        <v>88</v>
      </c>
      <c r="B349" s="2619" t="s">
        <v>198</v>
      </c>
      <c r="C349" s="2622" t="s">
        <v>189</v>
      </c>
      <c r="D349" s="2625" t="s">
        <v>2</v>
      </c>
      <c r="E349" s="2142" t="s">
        <v>736</v>
      </c>
      <c r="F349" s="2161" t="s">
        <v>66</v>
      </c>
      <c r="G349" s="2161">
        <v>2000</v>
      </c>
      <c r="H349" s="2144">
        <v>0.04</v>
      </c>
      <c r="I349" s="2972">
        <f>(G349*H349)</f>
        <v>80</v>
      </c>
      <c r="J349" s="2146" t="s">
        <v>181</v>
      </c>
      <c r="K349" s="2142">
        <f t="shared" si="54"/>
        <v>80</v>
      </c>
      <c r="L349" s="2147" t="s">
        <v>69</v>
      </c>
      <c r="M349" s="2148" t="s">
        <v>198</v>
      </c>
    </row>
    <row r="350" spans="1:13" x14ac:dyDescent="0.25">
      <c r="A350" s="2617"/>
      <c r="B350" s="2620"/>
      <c r="C350" s="2623"/>
      <c r="D350" s="2626"/>
      <c r="E350" s="1396" t="s">
        <v>1045</v>
      </c>
      <c r="F350" s="1497" t="s">
        <v>66</v>
      </c>
      <c r="G350" s="1497">
        <v>50</v>
      </c>
      <c r="H350" s="1498">
        <v>20</v>
      </c>
      <c r="I350" s="2974">
        <f>(G350*H350)</f>
        <v>1000</v>
      </c>
      <c r="J350" s="2162" t="s">
        <v>181</v>
      </c>
      <c r="K350" s="1396">
        <f t="shared" si="54"/>
        <v>1000</v>
      </c>
      <c r="L350" s="1500" t="s">
        <v>69</v>
      </c>
      <c r="M350" s="2163" t="s">
        <v>198</v>
      </c>
    </row>
    <row r="351" spans="1:13" ht="30" x14ac:dyDescent="0.25">
      <c r="A351" s="2617"/>
      <c r="B351" s="2620"/>
      <c r="C351" s="2623"/>
      <c r="D351" s="2626"/>
      <c r="E351" s="2164" t="s">
        <v>1046</v>
      </c>
      <c r="F351" s="1497" t="s">
        <v>66</v>
      </c>
      <c r="G351" s="1497">
        <v>2000</v>
      </c>
      <c r="H351" s="1498">
        <v>1</v>
      </c>
      <c r="I351" s="2974">
        <f t="shared" ref="I351:I391" si="55">(G351*H351)</f>
        <v>2000</v>
      </c>
      <c r="J351" s="2162" t="s">
        <v>181</v>
      </c>
      <c r="K351" s="1396">
        <f t="shared" si="54"/>
        <v>2000</v>
      </c>
      <c r="L351" s="1500" t="s">
        <v>69</v>
      </c>
      <c r="M351" s="2163" t="s">
        <v>198</v>
      </c>
    </row>
    <row r="352" spans="1:13" ht="54" customHeight="1" thickBot="1" x14ac:dyDescent="0.3">
      <c r="A352" s="2618"/>
      <c r="B352" s="2621"/>
      <c r="C352" s="2624"/>
      <c r="D352" s="2627"/>
      <c r="E352" s="2165" t="s">
        <v>1047</v>
      </c>
      <c r="F352" s="2150" t="s">
        <v>66</v>
      </c>
      <c r="G352" s="2150">
        <v>3000</v>
      </c>
      <c r="H352" s="2166">
        <v>2.5</v>
      </c>
      <c r="I352" s="2973">
        <f t="shared" si="55"/>
        <v>7500</v>
      </c>
      <c r="J352" s="2152" t="s">
        <v>181</v>
      </c>
      <c r="K352" s="2167">
        <f t="shared" si="54"/>
        <v>7500</v>
      </c>
      <c r="L352" s="2168" t="s">
        <v>69</v>
      </c>
      <c r="M352" s="2169" t="s">
        <v>198</v>
      </c>
    </row>
    <row r="353" spans="1:13" ht="36.75" x14ac:dyDescent="0.25">
      <c r="A353" s="2156" t="s">
        <v>88</v>
      </c>
      <c r="B353" s="2123" t="s">
        <v>198</v>
      </c>
      <c r="C353" s="2157" t="s">
        <v>190</v>
      </c>
      <c r="D353" s="2158" t="s">
        <v>128</v>
      </c>
      <c r="E353" s="1385" t="s">
        <v>1042</v>
      </c>
      <c r="F353" s="2159" t="s">
        <v>66</v>
      </c>
      <c r="G353" s="2159">
        <v>40</v>
      </c>
      <c r="H353" s="2160">
        <v>7</v>
      </c>
      <c r="I353" s="2969">
        <f t="shared" si="55"/>
        <v>280</v>
      </c>
      <c r="J353" s="1301" t="s">
        <v>182</v>
      </c>
      <c r="K353" s="1385">
        <f t="shared" si="54"/>
        <v>280</v>
      </c>
      <c r="L353" s="1303" t="s">
        <v>69</v>
      </c>
      <c r="M353" s="1385" t="s">
        <v>198</v>
      </c>
    </row>
    <row r="354" spans="1:13" ht="30.75" customHeight="1" x14ac:dyDescent="0.25">
      <c r="A354" s="1321" t="s">
        <v>88</v>
      </c>
      <c r="B354" s="1316" t="s">
        <v>198</v>
      </c>
      <c r="C354" s="1493" t="s">
        <v>191</v>
      </c>
      <c r="D354" s="1325" t="s">
        <v>129</v>
      </c>
      <c r="E354" s="403" t="s">
        <v>1048</v>
      </c>
      <c r="F354" s="1323" t="s">
        <v>66</v>
      </c>
      <c r="G354" s="1323">
        <v>2</v>
      </c>
      <c r="H354" s="1322">
        <v>50</v>
      </c>
      <c r="I354" s="2970">
        <f t="shared" si="55"/>
        <v>100</v>
      </c>
      <c r="J354" s="368" t="s">
        <v>183</v>
      </c>
      <c r="K354" s="573">
        <f t="shared" si="54"/>
        <v>100</v>
      </c>
      <c r="L354" s="575" t="s">
        <v>69</v>
      </c>
      <c r="M354" s="573" t="s">
        <v>198</v>
      </c>
    </row>
    <row r="355" spans="1:13" ht="37.5" customHeight="1" x14ac:dyDescent="0.25">
      <c r="A355" s="1321"/>
      <c r="B355" s="1316" t="s">
        <v>198</v>
      </c>
      <c r="C355" s="1493" t="s">
        <v>196</v>
      </c>
      <c r="D355" s="1325" t="s">
        <v>197</v>
      </c>
      <c r="E355" s="573"/>
      <c r="F355" s="1323"/>
      <c r="G355" s="1323"/>
      <c r="H355" s="1322"/>
      <c r="I355" s="2970"/>
      <c r="J355" s="368"/>
      <c r="K355" s="573"/>
      <c r="L355" s="575"/>
      <c r="M355" s="573"/>
    </row>
    <row r="356" spans="1:13" ht="25.5" customHeight="1" x14ac:dyDescent="0.25">
      <c r="A356" s="1321" t="s">
        <v>87</v>
      </c>
      <c r="B356" s="1316" t="s">
        <v>198</v>
      </c>
      <c r="C356" s="1493" t="s">
        <v>192</v>
      </c>
      <c r="D356" s="1325" t="s">
        <v>1049</v>
      </c>
      <c r="E356" s="1269" t="s">
        <v>176</v>
      </c>
      <c r="F356" s="1326"/>
      <c r="G356" s="1326"/>
      <c r="H356" s="1327"/>
      <c r="I356" s="2970"/>
      <c r="J356" s="368"/>
      <c r="K356" s="573"/>
      <c r="L356" s="575"/>
      <c r="M356" s="573"/>
    </row>
    <row r="357" spans="1:13" ht="27.75" customHeight="1" x14ac:dyDescent="0.25">
      <c r="A357" s="1321"/>
      <c r="B357" s="1316" t="s">
        <v>198</v>
      </c>
      <c r="C357" s="1493" t="s">
        <v>192</v>
      </c>
      <c r="D357" s="1325" t="s">
        <v>178</v>
      </c>
      <c r="E357" s="1269" t="s">
        <v>176</v>
      </c>
      <c r="F357" s="1326"/>
      <c r="G357" s="1326"/>
      <c r="H357" s="1327"/>
      <c r="I357" s="2970"/>
      <c r="J357" s="1319"/>
      <c r="K357" s="573"/>
      <c r="L357" s="575"/>
      <c r="M357" s="573"/>
    </row>
    <row r="358" spans="1:13" ht="23.25" customHeight="1" thickBot="1" x14ac:dyDescent="0.3">
      <c r="A358" s="2170" t="s">
        <v>87</v>
      </c>
      <c r="B358" s="2171" t="s">
        <v>198</v>
      </c>
      <c r="C358" s="1494" t="s">
        <v>193</v>
      </c>
      <c r="D358" s="1328" t="s">
        <v>14</v>
      </c>
      <c r="E358" s="1333" t="s">
        <v>733</v>
      </c>
      <c r="F358" s="1329"/>
      <c r="G358" s="1329"/>
      <c r="H358" s="1330"/>
      <c r="I358" s="1331"/>
      <c r="J358" s="1332"/>
      <c r="K358" s="1333"/>
      <c r="L358" s="1334"/>
      <c r="M358" s="1333"/>
    </row>
    <row r="359" spans="1:13" ht="39.75" customHeight="1" x14ac:dyDescent="0.25">
      <c r="A359" s="2172" t="s">
        <v>87</v>
      </c>
      <c r="B359" s="2173" t="s">
        <v>198</v>
      </c>
      <c r="C359" s="2174" t="s">
        <v>193</v>
      </c>
      <c r="D359" s="2175" t="s">
        <v>14</v>
      </c>
      <c r="E359" s="2176" t="s">
        <v>1050</v>
      </c>
      <c r="F359" s="2177"/>
      <c r="G359" s="2177"/>
      <c r="H359" s="2178"/>
      <c r="I359" s="2145"/>
      <c r="J359" s="2179"/>
      <c r="K359" s="2142"/>
      <c r="L359" s="2147"/>
      <c r="M359" s="2148"/>
    </row>
    <row r="360" spans="1:13" ht="32.25" customHeight="1" x14ac:dyDescent="0.25">
      <c r="A360" s="2180" t="s">
        <v>87</v>
      </c>
      <c r="B360" s="2171" t="s">
        <v>198</v>
      </c>
      <c r="C360" s="1494" t="s">
        <v>193</v>
      </c>
      <c r="D360" s="1328" t="s">
        <v>14</v>
      </c>
      <c r="E360" s="1333" t="s">
        <v>1051</v>
      </c>
      <c r="F360" s="1329"/>
      <c r="G360" s="1329"/>
      <c r="H360" s="1330"/>
      <c r="I360" s="1499"/>
      <c r="J360" s="1397"/>
      <c r="K360" s="1396"/>
      <c r="L360" s="1500"/>
      <c r="M360" s="2163"/>
    </row>
    <row r="361" spans="1:13" ht="45.75" customHeight="1" x14ac:dyDescent="0.25">
      <c r="A361" s="2180" t="s">
        <v>87</v>
      </c>
      <c r="B361" s="2171" t="s">
        <v>198</v>
      </c>
      <c r="C361" s="1494" t="s">
        <v>193</v>
      </c>
      <c r="D361" s="1328" t="s">
        <v>14</v>
      </c>
      <c r="E361" s="1333" t="s">
        <v>1052</v>
      </c>
      <c r="F361" s="1329"/>
      <c r="G361" s="1329"/>
      <c r="H361" s="1330"/>
      <c r="I361" s="1499"/>
      <c r="J361" s="1397"/>
      <c r="K361" s="1396"/>
      <c r="L361" s="1500"/>
      <c r="M361" s="2163"/>
    </row>
    <row r="362" spans="1:13" ht="23.25" customHeight="1" x14ac:dyDescent="0.25">
      <c r="A362" s="2180" t="s">
        <v>87</v>
      </c>
      <c r="B362" s="2171" t="s">
        <v>198</v>
      </c>
      <c r="C362" s="1494" t="s">
        <v>193</v>
      </c>
      <c r="D362" s="1328" t="s">
        <v>14</v>
      </c>
      <c r="E362" s="1333" t="s">
        <v>1053</v>
      </c>
      <c r="F362" s="1329"/>
      <c r="G362" s="1329"/>
      <c r="H362" s="1330"/>
      <c r="I362" s="1499"/>
      <c r="J362" s="1397"/>
      <c r="K362" s="1396"/>
      <c r="L362" s="1500"/>
      <c r="M362" s="2163"/>
    </row>
    <row r="363" spans="1:13" ht="45.75" customHeight="1" x14ac:dyDescent="0.25">
      <c r="A363" s="1311" t="s">
        <v>87</v>
      </c>
      <c r="B363" s="1312" t="s">
        <v>198</v>
      </c>
      <c r="C363" s="1494" t="s">
        <v>193</v>
      </c>
      <c r="D363" s="1313" t="s">
        <v>14</v>
      </c>
      <c r="E363" s="1320" t="s">
        <v>743</v>
      </c>
      <c r="F363" s="1316"/>
      <c r="G363" s="1316"/>
      <c r="H363" s="1317"/>
      <c r="I363" s="1318"/>
      <c r="J363" s="1319"/>
      <c r="K363" s="573"/>
      <c r="L363" s="575"/>
      <c r="M363" s="573"/>
    </row>
    <row r="364" spans="1:13" ht="30" customHeight="1" x14ac:dyDescent="0.25">
      <c r="A364" s="1311" t="s">
        <v>87</v>
      </c>
      <c r="B364" s="1312" t="s">
        <v>198</v>
      </c>
      <c r="C364" s="1494" t="s">
        <v>193</v>
      </c>
      <c r="D364" s="1313" t="s">
        <v>14</v>
      </c>
      <c r="E364" s="1310" t="s">
        <v>1054</v>
      </c>
      <c r="F364" s="1316"/>
      <c r="G364" s="1316"/>
      <c r="H364" s="1317"/>
      <c r="I364" s="1318"/>
      <c r="J364" s="1319"/>
      <c r="K364" s="573"/>
      <c r="L364" s="575"/>
      <c r="M364" s="573"/>
    </row>
    <row r="365" spans="1:13" ht="30" customHeight="1" x14ac:dyDescent="0.25">
      <c r="A365" s="1311" t="s">
        <v>87</v>
      </c>
      <c r="B365" s="1312" t="s">
        <v>198</v>
      </c>
      <c r="C365" s="1494" t="s">
        <v>193</v>
      </c>
      <c r="D365" s="1313" t="s">
        <v>14</v>
      </c>
      <c r="E365" s="1310" t="s">
        <v>153</v>
      </c>
      <c r="F365" s="1316"/>
      <c r="G365" s="1316"/>
      <c r="H365" s="1317"/>
      <c r="I365" s="1318"/>
      <c r="J365" s="1319"/>
      <c r="K365" s="573"/>
      <c r="L365" s="575"/>
      <c r="M365" s="573"/>
    </row>
    <row r="366" spans="1:13" ht="30" customHeight="1" x14ac:dyDescent="0.3">
      <c r="A366" s="2716" t="s">
        <v>530</v>
      </c>
      <c r="B366" s="2716"/>
      <c r="C366" s="2716"/>
      <c r="D366" s="2716"/>
      <c r="E366" s="2716"/>
      <c r="F366" s="2716"/>
      <c r="G366" s="2716"/>
      <c r="H366" s="2716"/>
      <c r="I366" s="2716"/>
      <c r="J366" s="2716"/>
      <c r="K366" s="2716"/>
      <c r="L366" s="2716"/>
      <c r="M366" s="2716"/>
    </row>
    <row r="367" spans="1:13" ht="30" customHeight="1" x14ac:dyDescent="0.25">
      <c r="A367" s="1311" t="s">
        <v>87</v>
      </c>
      <c r="B367" s="1312" t="s">
        <v>198</v>
      </c>
      <c r="C367" s="1494" t="s">
        <v>193</v>
      </c>
      <c r="D367" s="1313" t="s">
        <v>14</v>
      </c>
      <c r="E367" s="1310" t="s">
        <v>744</v>
      </c>
      <c r="F367" s="1316"/>
      <c r="G367" s="1316"/>
      <c r="H367" s="1317"/>
      <c r="I367" s="1318"/>
      <c r="J367" s="1319"/>
      <c r="K367" s="573"/>
      <c r="L367" s="575"/>
      <c r="M367" s="573"/>
    </row>
    <row r="368" spans="1:13" ht="30" customHeight="1" x14ac:dyDescent="0.25">
      <c r="A368" s="1311" t="s">
        <v>87</v>
      </c>
      <c r="B368" s="1312" t="s">
        <v>198</v>
      </c>
      <c r="C368" s="1494" t="s">
        <v>193</v>
      </c>
      <c r="D368" s="1313" t="s">
        <v>14</v>
      </c>
      <c r="E368" s="1310" t="s">
        <v>745</v>
      </c>
      <c r="F368" s="1316"/>
      <c r="G368" s="1316"/>
      <c r="H368" s="1317"/>
      <c r="I368" s="1318"/>
      <c r="J368" s="1319"/>
      <c r="K368" s="573"/>
      <c r="L368" s="575"/>
      <c r="M368" s="573"/>
    </row>
    <row r="369" spans="1:13" ht="30" customHeight="1" x14ac:dyDescent="0.25">
      <c r="A369" s="1311" t="s">
        <v>87</v>
      </c>
      <c r="B369" s="1312" t="s">
        <v>198</v>
      </c>
      <c r="C369" s="1494" t="s">
        <v>193</v>
      </c>
      <c r="D369" s="1313" t="s">
        <v>14</v>
      </c>
      <c r="E369" s="1310" t="s">
        <v>95</v>
      </c>
      <c r="F369" s="1316"/>
      <c r="G369" s="1316"/>
      <c r="H369" s="1317"/>
      <c r="I369" s="1318"/>
      <c r="J369" s="1319"/>
      <c r="K369" s="573"/>
      <c r="L369" s="575"/>
      <c r="M369" s="573"/>
    </row>
    <row r="370" spans="1:13" ht="30" customHeight="1" x14ac:dyDescent="0.25">
      <c r="A370" s="1311" t="s">
        <v>87</v>
      </c>
      <c r="B370" s="1312" t="s">
        <v>198</v>
      </c>
      <c r="C370" s="1494" t="s">
        <v>193</v>
      </c>
      <c r="D370" s="1313" t="s">
        <v>14</v>
      </c>
      <c r="E370" s="1310" t="s">
        <v>1055</v>
      </c>
      <c r="F370" s="1316"/>
      <c r="G370" s="1316"/>
      <c r="H370" s="1317"/>
      <c r="I370" s="1318"/>
      <c r="J370" s="1319"/>
      <c r="K370" s="573"/>
      <c r="L370" s="575"/>
      <c r="M370" s="573"/>
    </row>
    <row r="371" spans="1:13" ht="23.25" customHeight="1" x14ac:dyDescent="0.25">
      <c r="A371" s="1311" t="s">
        <v>87</v>
      </c>
      <c r="B371" s="1312" t="s">
        <v>198</v>
      </c>
      <c r="C371" s="1494" t="s">
        <v>193</v>
      </c>
      <c r="D371" s="1313" t="s">
        <v>14</v>
      </c>
      <c r="E371" s="1310" t="s">
        <v>1056</v>
      </c>
      <c r="F371" s="1316"/>
      <c r="G371" s="1316"/>
      <c r="H371" s="1317"/>
      <c r="I371" s="1318"/>
      <c r="J371" s="1319"/>
      <c r="K371" s="573"/>
      <c r="L371" s="575"/>
      <c r="M371" s="573"/>
    </row>
    <row r="372" spans="1:13" ht="23.25" customHeight="1" x14ac:dyDescent="0.25">
      <c r="A372" s="1311" t="s">
        <v>87</v>
      </c>
      <c r="B372" s="1312" t="s">
        <v>198</v>
      </c>
      <c r="C372" s="1494" t="s">
        <v>193</v>
      </c>
      <c r="D372" s="1313" t="s">
        <v>14</v>
      </c>
      <c r="E372" s="1310" t="s">
        <v>1057</v>
      </c>
      <c r="F372" s="1316"/>
      <c r="G372" s="1316"/>
      <c r="H372" s="1317"/>
      <c r="I372" s="1318"/>
      <c r="J372" s="1319"/>
      <c r="K372" s="573"/>
      <c r="L372" s="575"/>
      <c r="M372" s="573"/>
    </row>
    <row r="373" spans="1:13" ht="23.25" customHeight="1" x14ac:dyDescent="0.25">
      <c r="A373" s="1311" t="s">
        <v>87</v>
      </c>
      <c r="B373" s="1312" t="s">
        <v>198</v>
      </c>
      <c r="C373" s="1494" t="s">
        <v>193</v>
      </c>
      <c r="D373" s="1313" t="s">
        <v>14</v>
      </c>
      <c r="E373" s="1310" t="s">
        <v>293</v>
      </c>
      <c r="F373" s="1316"/>
      <c r="G373" s="1316"/>
      <c r="H373" s="1317"/>
      <c r="I373" s="1318"/>
      <c r="J373" s="1319"/>
      <c r="K373" s="573"/>
      <c r="L373" s="575"/>
      <c r="M373" s="573"/>
    </row>
    <row r="374" spans="1:13" ht="23.25" customHeight="1" x14ac:dyDescent="0.25">
      <c r="A374" s="1311" t="s">
        <v>87</v>
      </c>
      <c r="B374" s="1312" t="s">
        <v>198</v>
      </c>
      <c r="C374" s="1494" t="s">
        <v>193</v>
      </c>
      <c r="D374" s="1313" t="s">
        <v>14</v>
      </c>
      <c r="E374" s="1310" t="s">
        <v>751</v>
      </c>
      <c r="F374" s="1316"/>
      <c r="G374" s="1316"/>
      <c r="H374" s="1317"/>
      <c r="I374" s="1318"/>
      <c r="J374" s="1319"/>
      <c r="K374" s="573"/>
      <c r="L374" s="575"/>
      <c r="M374" s="573"/>
    </row>
    <row r="375" spans="1:13" ht="23.25" customHeight="1" x14ac:dyDescent="0.25">
      <c r="A375" s="1311" t="s">
        <v>87</v>
      </c>
      <c r="B375" s="1312" t="s">
        <v>198</v>
      </c>
      <c r="C375" s="1494" t="s">
        <v>193</v>
      </c>
      <c r="D375" s="1313" t="s">
        <v>14</v>
      </c>
      <c r="E375" s="1310" t="s">
        <v>762</v>
      </c>
      <c r="F375" s="1316"/>
      <c r="G375" s="1316"/>
      <c r="H375" s="1317"/>
      <c r="I375" s="1318"/>
      <c r="J375" s="1319"/>
      <c r="K375" s="573"/>
      <c r="L375" s="575"/>
      <c r="M375" s="573"/>
    </row>
    <row r="376" spans="1:13" ht="23.25" customHeight="1" x14ac:dyDescent="0.25">
      <c r="A376" s="1311" t="s">
        <v>87</v>
      </c>
      <c r="B376" s="1312" t="s">
        <v>198</v>
      </c>
      <c r="C376" s="1494" t="s">
        <v>193</v>
      </c>
      <c r="D376" s="1313" t="s">
        <v>14</v>
      </c>
      <c r="E376" s="1310" t="s">
        <v>1058</v>
      </c>
      <c r="F376" s="1316"/>
      <c r="G376" s="1316"/>
      <c r="H376" s="1317"/>
      <c r="I376" s="1318"/>
      <c r="J376" s="1319"/>
      <c r="K376" s="573"/>
      <c r="L376" s="575"/>
      <c r="M376" s="573"/>
    </row>
    <row r="377" spans="1:13" ht="23.25" customHeight="1" x14ac:dyDescent="0.25">
      <c r="A377" s="1311" t="s">
        <v>87</v>
      </c>
      <c r="B377" s="1312" t="s">
        <v>198</v>
      </c>
      <c r="C377" s="1494" t="s">
        <v>193</v>
      </c>
      <c r="D377" s="1313" t="s">
        <v>14</v>
      </c>
      <c r="E377" s="1310" t="s">
        <v>722</v>
      </c>
      <c r="F377" s="1316"/>
      <c r="G377" s="1316"/>
      <c r="H377" s="1317"/>
      <c r="I377" s="1318"/>
      <c r="J377" s="1319"/>
      <c r="K377" s="573"/>
      <c r="L377" s="575"/>
      <c r="M377" s="573"/>
    </row>
    <row r="378" spans="1:13" ht="23.25" customHeight="1" thickBot="1" x14ac:dyDescent="0.3">
      <c r="A378" s="903" t="s">
        <v>217</v>
      </c>
      <c r="B378" s="904"/>
      <c r="C378" s="905"/>
      <c r="D378" s="906"/>
      <c r="E378" s="907"/>
      <c r="F378" s="907"/>
      <c r="G378" s="907"/>
      <c r="H378" s="908"/>
      <c r="I378" s="909">
        <f>SUM(I358:I377)</f>
        <v>0</v>
      </c>
      <c r="J378" s="910"/>
      <c r="K378" s="907">
        <f>+I378</f>
        <v>0</v>
      </c>
      <c r="L378" s="911"/>
      <c r="M378" s="912"/>
    </row>
    <row r="379" spans="1:13" ht="27" customHeight="1" x14ac:dyDescent="0.25">
      <c r="A379" s="1232" t="s">
        <v>87</v>
      </c>
      <c r="B379" s="1501" t="s">
        <v>198</v>
      </c>
      <c r="C379" s="1495" t="s">
        <v>194</v>
      </c>
      <c r="D379" s="1336" t="s">
        <v>15</v>
      </c>
      <c r="E379" s="1502" t="s">
        <v>126</v>
      </c>
      <c r="F379" s="1503"/>
      <c r="G379" s="1503"/>
      <c r="H379" s="1504"/>
      <c r="I379" s="1505"/>
      <c r="J379" s="1506"/>
      <c r="K379" s="1507"/>
      <c r="L379" s="1508"/>
      <c r="M379" s="1509"/>
    </row>
    <row r="380" spans="1:13" ht="32.25" customHeight="1" x14ac:dyDescent="0.25">
      <c r="A380" s="1518" t="s">
        <v>87</v>
      </c>
      <c r="B380" s="1519" t="s">
        <v>198</v>
      </c>
      <c r="C380" s="1520" t="s">
        <v>194</v>
      </c>
      <c r="D380" s="1521" t="s">
        <v>15</v>
      </c>
      <c r="E380" s="1496" t="s">
        <v>120</v>
      </c>
      <c r="F380" s="1497"/>
      <c r="G380" s="1497"/>
      <c r="H380" s="1498"/>
      <c r="I380" s="1499"/>
      <c r="J380" s="1397"/>
      <c r="K380" s="1396"/>
      <c r="L380" s="1500"/>
      <c r="M380" s="1396"/>
    </row>
    <row r="381" spans="1:13" ht="25.5" customHeight="1" x14ac:dyDescent="0.25">
      <c r="A381" s="1518" t="s">
        <v>87</v>
      </c>
      <c r="B381" s="1519" t="s">
        <v>198</v>
      </c>
      <c r="C381" s="1520" t="s">
        <v>194</v>
      </c>
      <c r="D381" s="1521" t="s">
        <v>15</v>
      </c>
      <c r="E381" s="1496" t="s">
        <v>1059</v>
      </c>
      <c r="F381" s="1497"/>
      <c r="G381" s="1497"/>
      <c r="H381" s="1498"/>
      <c r="I381" s="1499"/>
      <c r="J381" s="1397"/>
      <c r="K381" s="1396"/>
      <c r="L381" s="1500"/>
      <c r="M381" s="1396"/>
    </row>
    <row r="382" spans="1:13" ht="26.25" customHeight="1" x14ac:dyDescent="0.25">
      <c r="A382" s="1518" t="s">
        <v>87</v>
      </c>
      <c r="B382" s="1519" t="s">
        <v>198</v>
      </c>
      <c r="C382" s="1520" t="s">
        <v>194</v>
      </c>
      <c r="D382" s="1521" t="s">
        <v>15</v>
      </c>
      <c r="E382" s="1496" t="s">
        <v>1060</v>
      </c>
      <c r="F382" s="1497"/>
      <c r="G382" s="1497"/>
      <c r="H382" s="1498"/>
      <c r="I382" s="1499"/>
      <c r="J382" s="1397"/>
      <c r="K382" s="1396"/>
      <c r="L382" s="1500"/>
      <c r="M382" s="1396"/>
    </row>
    <row r="383" spans="1:13" ht="39.75" customHeight="1" x14ac:dyDescent="0.25">
      <c r="A383" s="1518" t="s">
        <v>87</v>
      </c>
      <c r="B383" s="1519" t="s">
        <v>198</v>
      </c>
      <c r="C383" s="1520" t="s">
        <v>194</v>
      </c>
      <c r="D383" s="1521" t="s">
        <v>15</v>
      </c>
      <c r="E383" s="1496" t="s">
        <v>773</v>
      </c>
      <c r="F383" s="1497"/>
      <c r="G383" s="1497"/>
      <c r="H383" s="1498"/>
      <c r="I383" s="1499"/>
      <c r="J383" s="1397"/>
      <c r="K383" s="1396"/>
      <c r="L383" s="1500"/>
      <c r="M383" s="1396"/>
    </row>
    <row r="384" spans="1:13" ht="39.75" customHeight="1" x14ac:dyDescent="0.25">
      <c r="A384" s="1518" t="s">
        <v>87</v>
      </c>
      <c r="B384" s="1519" t="s">
        <v>198</v>
      </c>
      <c r="C384" s="1520" t="s">
        <v>194</v>
      </c>
      <c r="D384" s="1521" t="s">
        <v>15</v>
      </c>
      <c r="E384" s="1496" t="s">
        <v>1061</v>
      </c>
      <c r="F384" s="1497"/>
      <c r="G384" s="1497"/>
      <c r="H384" s="1498"/>
      <c r="I384" s="1499"/>
      <c r="J384" s="1397"/>
      <c r="K384" s="1396"/>
      <c r="L384" s="1500"/>
      <c r="M384" s="1396"/>
    </row>
    <row r="385" spans="1:13" ht="39.75" customHeight="1" x14ac:dyDescent="0.25">
      <c r="A385" s="1518" t="s">
        <v>87</v>
      </c>
      <c r="B385" s="1519" t="s">
        <v>198</v>
      </c>
      <c r="C385" s="1520" t="s">
        <v>194</v>
      </c>
      <c r="D385" s="1521" t="s">
        <v>15</v>
      </c>
      <c r="E385" s="1496" t="s">
        <v>1062</v>
      </c>
      <c r="F385" s="1497"/>
      <c r="G385" s="1497"/>
      <c r="H385" s="1498"/>
      <c r="I385" s="1499"/>
      <c r="J385" s="1397"/>
      <c r="K385" s="1396"/>
      <c r="L385" s="1500"/>
      <c r="M385" s="1396"/>
    </row>
    <row r="386" spans="1:13" ht="39.75" customHeight="1" thickBot="1" x14ac:dyDescent="0.3">
      <c r="A386" s="1522" t="s">
        <v>87</v>
      </c>
      <c r="B386" s="1523" t="s">
        <v>198</v>
      </c>
      <c r="C386" s="1524" t="s">
        <v>194</v>
      </c>
      <c r="D386" s="1525" t="s">
        <v>15</v>
      </c>
      <c r="E386" s="1510" t="s">
        <v>774</v>
      </c>
      <c r="F386" s="1511"/>
      <c r="G386" s="1511"/>
      <c r="H386" s="1512"/>
      <c r="I386" s="1513"/>
      <c r="J386" s="1514"/>
      <c r="K386" s="1515"/>
      <c r="L386" s="1516"/>
      <c r="M386" s="1517"/>
    </row>
    <row r="387" spans="1:13" ht="25.5" customHeight="1" x14ac:dyDescent="0.25">
      <c r="A387" s="903" t="s">
        <v>217</v>
      </c>
      <c r="B387" s="904"/>
      <c r="C387" s="905"/>
      <c r="D387" s="906"/>
      <c r="E387" s="907"/>
      <c r="F387" s="907"/>
      <c r="G387" s="907"/>
      <c r="H387" s="908"/>
      <c r="I387" s="909">
        <f>SUM(I379:I386)</f>
        <v>0</v>
      </c>
      <c r="J387" s="910"/>
      <c r="K387" s="907">
        <f t="shared" si="54"/>
        <v>0</v>
      </c>
      <c r="L387" s="911"/>
      <c r="M387" s="912"/>
    </row>
    <row r="388" spans="1:13" s="10" customFormat="1" ht="25.5" customHeight="1" x14ac:dyDescent="0.25">
      <c r="A388" s="2754" t="s">
        <v>87</v>
      </c>
      <c r="B388" s="2632" t="s">
        <v>198</v>
      </c>
      <c r="C388" s="2630" t="s">
        <v>1829</v>
      </c>
      <c r="D388" s="2628" t="s">
        <v>179</v>
      </c>
      <c r="E388" s="1337" t="s">
        <v>1068</v>
      </c>
      <c r="F388" s="1534" t="s">
        <v>66</v>
      </c>
      <c r="G388" s="1534">
        <v>20</v>
      </c>
      <c r="H388" s="1338">
        <v>8</v>
      </c>
      <c r="I388" s="1338">
        <f>(G388*H388)</f>
        <v>160</v>
      </c>
      <c r="J388" s="1535" t="s">
        <v>184</v>
      </c>
      <c r="K388" s="1339">
        <f>+I388</f>
        <v>160</v>
      </c>
      <c r="L388" s="1340" t="s">
        <v>69</v>
      </c>
      <c r="M388" s="1536" t="s">
        <v>198</v>
      </c>
    </row>
    <row r="389" spans="1:13" s="10" customFormat="1" ht="25.5" customHeight="1" x14ac:dyDescent="0.25">
      <c r="A389" s="2754"/>
      <c r="B389" s="2632"/>
      <c r="C389" s="2630"/>
      <c r="D389" s="2628"/>
      <c r="E389" s="1337" t="s">
        <v>301</v>
      </c>
      <c r="F389" s="1534" t="s">
        <v>66</v>
      </c>
      <c r="G389" s="1534">
        <v>5</v>
      </c>
      <c r="H389" s="1338">
        <v>200</v>
      </c>
      <c r="I389" s="1338">
        <f t="shared" si="55"/>
        <v>1000</v>
      </c>
      <c r="J389" s="1535" t="s">
        <v>184</v>
      </c>
      <c r="K389" s="1339">
        <f t="shared" si="54"/>
        <v>1000</v>
      </c>
      <c r="L389" s="1340" t="s">
        <v>69</v>
      </c>
      <c r="M389" s="1536" t="s">
        <v>198</v>
      </c>
    </row>
    <row r="390" spans="1:13" s="10" customFormat="1" ht="25.5" customHeight="1" x14ac:dyDescent="0.25">
      <c r="A390" s="2754"/>
      <c r="B390" s="2632"/>
      <c r="C390" s="2630"/>
      <c r="D390" s="2628"/>
      <c r="E390" s="1341" t="s">
        <v>312</v>
      </c>
      <c r="F390" s="1342" t="s">
        <v>66</v>
      </c>
      <c r="G390" s="1342">
        <v>5</v>
      </c>
      <c r="H390" s="1314">
        <v>250</v>
      </c>
      <c r="I390" s="1314">
        <f t="shared" si="55"/>
        <v>1250</v>
      </c>
      <c r="J390" s="1535" t="s">
        <v>184</v>
      </c>
      <c r="K390" s="1315">
        <f t="shared" si="54"/>
        <v>1250</v>
      </c>
      <c r="L390" s="1340" t="s">
        <v>69</v>
      </c>
      <c r="M390" s="1536" t="s">
        <v>198</v>
      </c>
    </row>
    <row r="391" spans="1:13" s="10" customFormat="1" ht="25.5" customHeight="1" thickBot="1" x14ac:dyDescent="0.3">
      <c r="A391" s="2755"/>
      <c r="B391" s="2633"/>
      <c r="C391" s="2631"/>
      <c r="D391" s="2629"/>
      <c r="E391" s="1537" t="s">
        <v>1069</v>
      </c>
      <c r="F391" s="1538" t="s">
        <v>66</v>
      </c>
      <c r="G391" s="1538">
        <v>50</v>
      </c>
      <c r="H391" s="1539">
        <v>60</v>
      </c>
      <c r="I391" s="1539">
        <f t="shared" si="55"/>
        <v>3000</v>
      </c>
      <c r="J391" s="1540" t="s">
        <v>184</v>
      </c>
      <c r="K391" s="1541">
        <f t="shared" si="54"/>
        <v>3000</v>
      </c>
      <c r="L391" s="1542" t="s">
        <v>69</v>
      </c>
      <c r="M391" s="1543" t="s">
        <v>198</v>
      </c>
    </row>
    <row r="392" spans="1:13" s="10" customFormat="1" ht="25.5" customHeight="1" x14ac:dyDescent="0.25">
      <c r="A392" s="903" t="s">
        <v>217</v>
      </c>
      <c r="B392" s="904"/>
      <c r="C392" s="905"/>
      <c r="D392" s="906"/>
      <c r="E392" s="907" t="s">
        <v>179</v>
      </c>
      <c r="F392" s="907"/>
      <c r="G392" s="907"/>
      <c r="H392" s="908"/>
      <c r="I392" s="909">
        <f>SUM(I388:I391)</f>
        <v>5410</v>
      </c>
      <c r="J392" s="910"/>
      <c r="K392" s="907">
        <f>+I392</f>
        <v>5410</v>
      </c>
      <c r="L392" s="911"/>
      <c r="M392" s="912"/>
    </row>
    <row r="393" spans="1:13" ht="25.5" customHeight="1" thickBot="1" x14ac:dyDescent="0.35">
      <c r="A393" s="2716" t="s">
        <v>530</v>
      </c>
      <c r="B393" s="2716"/>
      <c r="C393" s="2716"/>
      <c r="D393" s="2716"/>
      <c r="E393" s="2716"/>
      <c r="F393" s="2716"/>
      <c r="G393" s="2716"/>
      <c r="H393" s="2716"/>
      <c r="I393" s="2716"/>
      <c r="J393" s="2716"/>
      <c r="K393" s="2716"/>
      <c r="L393" s="2716"/>
      <c r="M393" s="2716"/>
    </row>
    <row r="394" spans="1:13" ht="25.5" customHeight="1" x14ac:dyDescent="0.25">
      <c r="A394" s="2967" t="s">
        <v>87</v>
      </c>
      <c r="B394" s="2968" t="s">
        <v>198</v>
      </c>
      <c r="C394" s="2454" t="s">
        <v>1831</v>
      </c>
      <c r="D394" s="1990" t="s">
        <v>1830</v>
      </c>
      <c r="E394" s="1526" t="s">
        <v>1063</v>
      </c>
      <c r="F394" s="692" t="s">
        <v>276</v>
      </c>
      <c r="G394" s="1527">
        <v>30</v>
      </c>
      <c r="H394" s="1528">
        <v>70</v>
      </c>
      <c r="I394" s="1528">
        <f t="shared" ref="I394:I398" si="56">(G394*H394)</f>
        <v>2100</v>
      </c>
      <c r="J394" s="1529" t="s">
        <v>184</v>
      </c>
      <c r="K394" s="1530">
        <f t="shared" ref="K394:K398" si="57">+I394</f>
        <v>2100</v>
      </c>
      <c r="L394" s="1531" t="s">
        <v>69</v>
      </c>
      <c r="M394" s="1532" t="s">
        <v>198</v>
      </c>
    </row>
    <row r="395" spans="1:13" ht="25.5" customHeight="1" x14ac:dyDescent="0.25">
      <c r="A395" s="2967" t="s">
        <v>87</v>
      </c>
      <c r="B395" s="2968" t="s">
        <v>198</v>
      </c>
      <c r="C395" s="2454" t="s">
        <v>2139</v>
      </c>
      <c r="D395" s="1990" t="s">
        <v>1830</v>
      </c>
      <c r="E395" s="1337" t="s">
        <v>1064</v>
      </c>
      <c r="F395" s="1533" t="s">
        <v>276</v>
      </c>
      <c r="G395" s="1534">
        <v>10</v>
      </c>
      <c r="H395" s="1338">
        <v>70</v>
      </c>
      <c r="I395" s="1338">
        <f t="shared" si="56"/>
        <v>700</v>
      </c>
      <c r="J395" s="1535" t="s">
        <v>184</v>
      </c>
      <c r="K395" s="1339">
        <f t="shared" si="57"/>
        <v>700</v>
      </c>
      <c r="L395" s="1340" t="s">
        <v>69</v>
      </c>
      <c r="M395" s="1536" t="s">
        <v>198</v>
      </c>
    </row>
    <row r="396" spans="1:13" ht="39.75" customHeight="1" x14ac:dyDescent="0.25">
      <c r="A396" s="2967" t="s">
        <v>87</v>
      </c>
      <c r="B396" s="2968" t="s">
        <v>198</v>
      </c>
      <c r="C396" s="2454" t="s">
        <v>2140</v>
      </c>
      <c r="D396" s="1990" t="s">
        <v>1830</v>
      </c>
      <c r="E396" s="1337" t="s">
        <v>1065</v>
      </c>
      <c r="F396" s="1534" t="s">
        <v>66</v>
      </c>
      <c r="G396" s="1534">
        <v>20</v>
      </c>
      <c r="H396" s="1338">
        <v>80</v>
      </c>
      <c r="I396" s="1338">
        <f t="shared" si="56"/>
        <v>1600</v>
      </c>
      <c r="J396" s="1535" t="s">
        <v>184</v>
      </c>
      <c r="K396" s="1339">
        <f t="shared" si="57"/>
        <v>1600</v>
      </c>
      <c r="L396" s="1340" t="s">
        <v>69</v>
      </c>
      <c r="M396" s="1536" t="s">
        <v>198</v>
      </c>
    </row>
    <row r="397" spans="1:13" ht="47.25" customHeight="1" x14ac:dyDescent="0.25">
      <c r="A397" s="2967" t="s">
        <v>87</v>
      </c>
      <c r="B397" s="2968" t="s">
        <v>198</v>
      </c>
      <c r="C397" s="2454" t="s">
        <v>2141</v>
      </c>
      <c r="D397" s="1990" t="s">
        <v>1830</v>
      </c>
      <c r="E397" s="1337" t="s">
        <v>1066</v>
      </c>
      <c r="F397" s="1534" t="s">
        <v>66</v>
      </c>
      <c r="G397" s="1534">
        <v>1000</v>
      </c>
      <c r="H397" s="1338">
        <v>0.2</v>
      </c>
      <c r="I397" s="1338">
        <f t="shared" si="56"/>
        <v>200</v>
      </c>
      <c r="J397" s="1535" t="s">
        <v>184</v>
      </c>
      <c r="K397" s="1339">
        <f t="shared" si="57"/>
        <v>200</v>
      </c>
      <c r="L397" s="1340" t="s">
        <v>69</v>
      </c>
      <c r="M397" s="1536" t="s">
        <v>198</v>
      </c>
    </row>
    <row r="398" spans="1:13" ht="39.75" customHeight="1" x14ac:dyDescent="0.25">
      <c r="A398" s="2967" t="s">
        <v>87</v>
      </c>
      <c r="B398" s="2968" t="s">
        <v>198</v>
      </c>
      <c r="C398" s="2454" t="s">
        <v>2142</v>
      </c>
      <c r="D398" s="1990" t="s">
        <v>1830</v>
      </c>
      <c r="E398" s="1337" t="s">
        <v>1067</v>
      </c>
      <c r="F398" s="1534" t="s">
        <v>66</v>
      </c>
      <c r="G398" s="1534">
        <v>5</v>
      </c>
      <c r="H398" s="1338">
        <v>20</v>
      </c>
      <c r="I398" s="1338">
        <f t="shared" si="56"/>
        <v>100</v>
      </c>
      <c r="J398" s="1535" t="s">
        <v>184</v>
      </c>
      <c r="K398" s="1339">
        <f t="shared" si="57"/>
        <v>100</v>
      </c>
      <c r="L398" s="1340" t="s">
        <v>69</v>
      </c>
      <c r="M398" s="1536" t="s">
        <v>198</v>
      </c>
    </row>
    <row r="399" spans="1:13" ht="25.5" customHeight="1" x14ac:dyDescent="0.25">
      <c r="A399" s="903" t="s">
        <v>217</v>
      </c>
      <c r="B399" s="904"/>
      <c r="C399" s="905"/>
      <c r="D399" s="906"/>
      <c r="E399" s="907" t="s">
        <v>1832</v>
      </c>
      <c r="F399" s="907"/>
      <c r="G399" s="907"/>
      <c r="H399" s="908"/>
      <c r="I399" s="909">
        <f>SUM(I394:I398)</f>
        <v>4700</v>
      </c>
      <c r="J399" s="910"/>
      <c r="K399" s="907">
        <f>+I399</f>
        <v>4700</v>
      </c>
      <c r="L399" s="911"/>
      <c r="M399" s="912"/>
    </row>
    <row r="400" spans="1:13" ht="39.75" customHeight="1" x14ac:dyDescent="0.25">
      <c r="A400" s="1215" t="s">
        <v>87</v>
      </c>
      <c r="B400" s="1077" t="s">
        <v>198</v>
      </c>
      <c r="C400" s="1478" t="s">
        <v>1706</v>
      </c>
      <c r="D400" s="2773" t="s">
        <v>223</v>
      </c>
      <c r="E400" s="1269" t="s">
        <v>1348</v>
      </c>
      <c r="F400" s="1026"/>
      <c r="G400" s="1026"/>
      <c r="H400" s="1027"/>
      <c r="I400" s="1029"/>
      <c r="J400" s="712"/>
      <c r="K400" s="710"/>
      <c r="L400" s="1034"/>
      <c r="M400" s="710"/>
    </row>
    <row r="401" spans="1:13" ht="39.75" customHeight="1" x14ac:dyDescent="0.25">
      <c r="A401" s="1215" t="s">
        <v>87</v>
      </c>
      <c r="B401" s="1077" t="s">
        <v>198</v>
      </c>
      <c r="C401" s="1478" t="s">
        <v>1706</v>
      </c>
      <c r="D401" s="2773"/>
      <c r="E401" s="1269" t="s">
        <v>1349</v>
      </c>
      <c r="F401" s="1026"/>
      <c r="G401" s="1026"/>
      <c r="H401" s="1027"/>
      <c r="I401" s="1029"/>
      <c r="J401" s="712"/>
      <c r="K401" s="710"/>
      <c r="L401" s="1034"/>
      <c r="M401" s="710"/>
    </row>
    <row r="402" spans="1:13" ht="39.75" customHeight="1" x14ac:dyDescent="0.25">
      <c r="A402" s="1215" t="s">
        <v>87</v>
      </c>
      <c r="B402" s="1077" t="s">
        <v>198</v>
      </c>
      <c r="C402" s="1478" t="s">
        <v>1171</v>
      </c>
      <c r="D402" s="1544" t="s">
        <v>1172</v>
      </c>
      <c r="E402" s="1343"/>
      <c r="F402" s="1077"/>
      <c r="G402" s="1077"/>
      <c r="H402" s="1144"/>
      <c r="I402" s="1145"/>
      <c r="J402" s="1535"/>
      <c r="K402" s="1315"/>
      <c r="L402" s="1340"/>
      <c r="M402" s="1536"/>
    </row>
    <row r="403" spans="1:13" ht="39.75" customHeight="1" x14ac:dyDescent="0.25">
      <c r="A403" s="1215" t="s">
        <v>87</v>
      </c>
      <c r="B403" s="1077" t="s">
        <v>198</v>
      </c>
      <c r="C403" s="1520" t="s">
        <v>1707</v>
      </c>
      <c r="D403" s="1521" t="s">
        <v>1070</v>
      </c>
      <c r="E403" s="1344" t="s">
        <v>1071</v>
      </c>
      <c r="F403" s="1345" t="s">
        <v>85</v>
      </c>
      <c r="G403" s="1345">
        <v>1</v>
      </c>
      <c r="H403" s="1346">
        <v>25000</v>
      </c>
      <c r="I403" s="1347">
        <f>(G403*H403)</f>
        <v>25000</v>
      </c>
      <c r="J403" s="1348" t="s">
        <v>183</v>
      </c>
      <c r="K403" s="1339">
        <f t="shared" si="54"/>
        <v>25000</v>
      </c>
      <c r="L403" s="1340" t="s">
        <v>69</v>
      </c>
      <c r="M403" s="1339" t="s">
        <v>198</v>
      </c>
    </row>
    <row r="404" spans="1:13" ht="39.75" customHeight="1" x14ac:dyDescent="0.25">
      <c r="A404" s="1215" t="s">
        <v>87</v>
      </c>
      <c r="B404" s="1077" t="s">
        <v>198</v>
      </c>
      <c r="C404" s="1520" t="s">
        <v>1833</v>
      </c>
      <c r="D404" s="1521" t="s">
        <v>1070</v>
      </c>
      <c r="E404" s="1344"/>
      <c r="F404" s="1345"/>
      <c r="G404" s="1345"/>
      <c r="H404" s="1346"/>
      <c r="I404" s="1347"/>
      <c r="J404" s="1348"/>
      <c r="K404" s="1339"/>
      <c r="L404" s="1340"/>
      <c r="M404" s="1339"/>
    </row>
    <row r="405" spans="1:13" ht="18.75" customHeight="1" thickBot="1" x14ac:dyDescent="0.3">
      <c r="A405" s="903" t="s">
        <v>217</v>
      </c>
      <c r="B405" s="904"/>
      <c r="C405" s="905"/>
      <c r="D405" s="906"/>
      <c r="E405" s="907"/>
      <c r="F405" s="907"/>
      <c r="G405" s="907"/>
      <c r="H405" s="908"/>
      <c r="I405" s="909">
        <f>SUM(I400:I404)</f>
        <v>25000</v>
      </c>
      <c r="J405" s="910"/>
      <c r="K405" s="907">
        <f>+I405</f>
        <v>25000</v>
      </c>
      <c r="L405" s="911"/>
      <c r="M405" s="912"/>
    </row>
    <row r="406" spans="1:13" ht="15.75" customHeight="1" thickBot="1" x14ac:dyDescent="0.3">
      <c r="A406" s="2604" t="s">
        <v>2122</v>
      </c>
      <c r="B406" s="2605"/>
      <c r="C406" s="2605"/>
      <c r="D406" s="2605"/>
      <c r="E406" s="2605"/>
      <c r="F406" s="2605"/>
      <c r="G406" s="2605"/>
      <c r="H406" s="2606"/>
      <c r="I406" s="2975">
        <f>+I405+I399+I392+I387+I378+I357+I356+I354+I353+I352+I351+I350+I349+I348+I347+I346</f>
        <v>47270</v>
      </c>
      <c r="J406" s="2607" t="s">
        <v>2110</v>
      </c>
      <c r="K406" s="2608"/>
      <c r="L406" s="2609"/>
      <c r="M406" s="2504">
        <v>40000</v>
      </c>
    </row>
    <row r="407" spans="1:13" ht="13.5" customHeight="1" thickBot="1" x14ac:dyDescent="0.3">
      <c r="A407" s="6"/>
      <c r="L407" s="2504" t="s">
        <v>218</v>
      </c>
      <c r="M407" s="2505">
        <f>+I406-M406</f>
        <v>7270</v>
      </c>
    </row>
    <row r="408" spans="1:13" ht="39.75" customHeight="1" x14ac:dyDescent="0.25">
      <c r="A408" s="235"/>
      <c r="C408" s="8"/>
      <c r="D408" s="232"/>
      <c r="E408" s="702"/>
      <c r="F408" s="703"/>
      <c r="G408" s="703"/>
      <c r="H408" s="704"/>
      <c r="I408" s="705"/>
      <c r="J408" s="706"/>
      <c r="K408" s="707"/>
      <c r="L408" s="708"/>
      <c r="M408" s="707"/>
    </row>
    <row r="409" spans="1:13" ht="72.75" customHeight="1" x14ac:dyDescent="0.25">
      <c r="A409" s="235"/>
      <c r="C409" s="8"/>
      <c r="D409" s="232"/>
      <c r="E409" s="702"/>
      <c r="F409" s="703"/>
      <c r="G409" s="703"/>
      <c r="H409" s="704"/>
      <c r="I409" s="705"/>
      <c r="J409" s="706"/>
      <c r="K409" s="707"/>
      <c r="L409" s="708"/>
      <c r="M409" s="707"/>
    </row>
    <row r="410" spans="1:13" ht="132.75" customHeight="1" x14ac:dyDescent="0.25">
      <c r="A410" s="235"/>
      <c r="C410" s="8"/>
      <c r="D410" s="232"/>
      <c r="E410" s="702"/>
      <c r="F410" s="703"/>
      <c r="G410" s="703"/>
      <c r="H410" s="704"/>
      <c r="I410" s="705"/>
      <c r="J410" s="706"/>
      <c r="K410" s="707"/>
      <c r="L410" s="708"/>
      <c r="M410" s="707"/>
    </row>
    <row r="411" spans="1:13" ht="39.75" customHeight="1" x14ac:dyDescent="0.25">
      <c r="A411" s="235"/>
      <c r="C411" s="8"/>
      <c r="D411" s="232"/>
      <c r="E411" s="702"/>
      <c r="F411" s="703"/>
      <c r="G411" s="703"/>
      <c r="H411" s="704"/>
      <c r="I411" s="705"/>
      <c r="J411" s="706"/>
      <c r="K411" s="707"/>
      <c r="L411" s="708"/>
      <c r="M411" s="707"/>
    </row>
    <row r="412" spans="1:13" ht="39.75" customHeight="1" x14ac:dyDescent="0.25">
      <c r="A412" s="235"/>
      <c r="C412" s="8"/>
      <c r="D412" s="232"/>
      <c r="E412" s="702"/>
      <c r="F412" s="703"/>
      <c r="G412" s="703"/>
      <c r="H412" s="704"/>
      <c r="I412" s="705"/>
      <c r="J412" s="706"/>
      <c r="K412" s="707"/>
      <c r="L412" s="708"/>
      <c r="M412" s="707"/>
    </row>
    <row r="413" spans="1:13" ht="112.5" customHeight="1" x14ac:dyDescent="0.25">
      <c r="A413" s="235"/>
      <c r="C413" s="8"/>
      <c r="D413" s="2854">
        <v>211</v>
      </c>
      <c r="E413" s="2854"/>
      <c r="F413" s="2854"/>
      <c r="G413" s="2854"/>
      <c r="H413" s="2854"/>
      <c r="I413" s="2854"/>
      <c r="J413" s="2854"/>
      <c r="K413" s="707"/>
      <c r="L413" s="708"/>
      <c r="M413" s="707"/>
    </row>
    <row r="414" spans="1:13" ht="111" customHeight="1" x14ac:dyDescent="0.25">
      <c r="A414" s="235"/>
      <c r="C414" s="8"/>
      <c r="D414" s="2854"/>
      <c r="E414" s="2854"/>
      <c r="F414" s="2854"/>
      <c r="G414" s="2854"/>
      <c r="H414" s="2854"/>
      <c r="I414" s="2854"/>
      <c r="J414" s="2854"/>
      <c r="K414" s="707"/>
      <c r="L414" s="708"/>
      <c r="M414" s="707"/>
    </row>
    <row r="415" spans="1:13" ht="55.5" customHeight="1" x14ac:dyDescent="0.25">
      <c r="A415" s="235"/>
      <c r="C415" s="8"/>
      <c r="D415" s="2854"/>
      <c r="E415" s="2854"/>
      <c r="F415" s="2854"/>
      <c r="G415" s="2854"/>
      <c r="H415" s="2854"/>
      <c r="I415" s="2854"/>
      <c r="J415" s="2854"/>
      <c r="K415" s="707"/>
      <c r="L415" s="708"/>
      <c r="M415" s="707"/>
    </row>
    <row r="416" spans="1:13" ht="52.5" customHeight="1" x14ac:dyDescent="0.25">
      <c r="A416" s="235"/>
      <c r="C416" s="8"/>
      <c r="D416" s="2854"/>
      <c r="E416" s="2854"/>
      <c r="F416" s="2854"/>
      <c r="G416" s="2854"/>
      <c r="H416" s="2854"/>
      <c r="I416" s="2854"/>
      <c r="J416" s="2854"/>
      <c r="K416" s="707"/>
      <c r="L416" s="708"/>
      <c r="M416" s="707"/>
    </row>
    <row r="417" spans="1:13" ht="78.75" customHeight="1" x14ac:dyDescent="0.25">
      <c r="A417" s="235"/>
      <c r="C417" s="8"/>
      <c r="D417" s="232"/>
      <c r="E417" s="702"/>
      <c r="F417" s="703"/>
      <c r="G417" s="703"/>
      <c r="H417" s="704"/>
      <c r="I417" s="705"/>
      <c r="J417" s="706"/>
      <c r="K417" s="707"/>
      <c r="L417" s="708"/>
      <c r="M417" s="707"/>
    </row>
    <row r="418" spans="1:13" ht="78.75" customHeight="1" x14ac:dyDescent="0.25">
      <c r="A418" s="235"/>
      <c r="C418" s="8"/>
      <c r="D418" s="232"/>
      <c r="E418" s="702"/>
      <c r="F418" s="703"/>
      <c r="G418" s="703"/>
      <c r="H418" s="704"/>
      <c r="I418" s="705"/>
      <c r="J418" s="706"/>
      <c r="K418" s="707"/>
      <c r="L418" s="708"/>
      <c r="M418" s="707"/>
    </row>
    <row r="419" spans="1:13" ht="78.75" customHeight="1" x14ac:dyDescent="0.25">
      <c r="A419" s="235"/>
      <c r="C419" s="8"/>
      <c r="D419" s="232"/>
      <c r="E419" s="702"/>
      <c r="F419" s="703"/>
      <c r="G419" s="703"/>
      <c r="H419" s="704"/>
      <c r="I419" s="705"/>
      <c r="J419" s="706"/>
      <c r="K419" s="707"/>
      <c r="L419" s="708"/>
      <c r="M419" s="707"/>
    </row>
    <row r="420" spans="1:13" s="10" customFormat="1" ht="50.25" customHeight="1" x14ac:dyDescent="0.25">
      <c r="A420" s="235"/>
      <c r="B420"/>
      <c r="C420" s="8"/>
      <c r="D420" s="232"/>
      <c r="E420" s="702"/>
      <c r="F420" s="703"/>
      <c r="G420" s="703"/>
      <c r="H420" s="704"/>
      <c r="I420" s="705"/>
      <c r="J420" s="706"/>
      <c r="K420" s="707"/>
      <c r="L420" s="708"/>
      <c r="M420" s="707"/>
    </row>
    <row r="421" spans="1:13" s="10" customFormat="1" ht="45.75" customHeight="1" x14ac:dyDescent="0.25">
      <c r="A421" s="235"/>
      <c r="B421"/>
      <c r="C421" s="8"/>
      <c r="D421" s="232"/>
      <c r="E421" s="702"/>
      <c r="F421" s="703"/>
      <c r="G421" s="703"/>
      <c r="H421" s="704"/>
      <c r="I421" s="705"/>
      <c r="J421" s="706"/>
      <c r="K421" s="707"/>
      <c r="L421" s="708"/>
      <c r="M421" s="707"/>
    </row>
    <row r="422" spans="1:13" s="10" customFormat="1" ht="35.25" customHeight="1" thickBot="1" x14ac:dyDescent="0.3">
      <c r="A422" s="235"/>
      <c r="B422"/>
      <c r="C422" s="8"/>
      <c r="D422" s="232"/>
      <c r="E422" s="702"/>
      <c r="F422" s="703"/>
      <c r="G422" s="703"/>
      <c r="H422" s="704"/>
      <c r="I422" s="705"/>
      <c r="J422" s="706"/>
      <c r="K422" s="707"/>
      <c r="L422" s="708"/>
      <c r="M422" s="707"/>
    </row>
    <row r="423" spans="1:13" s="10" customFormat="1" ht="35.25" customHeight="1" thickBot="1" x14ac:dyDescent="0.35">
      <c r="A423" s="2637" t="s">
        <v>1834</v>
      </c>
      <c r="B423" s="2638"/>
      <c r="C423" s="2638"/>
      <c r="D423" s="2638"/>
      <c r="E423" s="2638"/>
      <c r="F423" s="2638"/>
      <c r="G423" s="2638"/>
      <c r="H423" s="2638"/>
      <c r="I423" s="2638"/>
      <c r="J423" s="2638"/>
      <c r="K423" s="2638"/>
      <c r="L423" s="2638"/>
      <c r="M423" s="2639"/>
    </row>
    <row r="424" spans="1:13" s="10" customFormat="1" ht="25.5" customHeight="1" x14ac:dyDescent="0.25">
      <c r="A424" s="2614" t="s">
        <v>25</v>
      </c>
      <c r="B424" s="2614" t="s">
        <v>89</v>
      </c>
      <c r="C424" s="2614" t="s">
        <v>58</v>
      </c>
      <c r="D424" s="2614" t="s">
        <v>59</v>
      </c>
      <c r="E424" s="2614" t="s">
        <v>26</v>
      </c>
      <c r="F424" s="2614"/>
      <c r="G424" s="2614"/>
      <c r="H424" s="2614"/>
      <c r="I424" s="2614"/>
      <c r="J424" s="2614" t="s">
        <v>27</v>
      </c>
      <c r="K424" s="2614" t="s">
        <v>28</v>
      </c>
      <c r="L424" s="2614" t="s">
        <v>29</v>
      </c>
      <c r="M424" s="2753" t="s">
        <v>30</v>
      </c>
    </row>
    <row r="425" spans="1:13" s="10" customFormat="1" ht="24" customHeight="1" x14ac:dyDescent="0.25">
      <c r="A425" s="2615"/>
      <c r="B425" s="2615"/>
      <c r="C425" s="2615"/>
      <c r="D425" s="2615"/>
      <c r="E425" s="182" t="s">
        <v>31</v>
      </c>
      <c r="F425" s="182" t="s">
        <v>32</v>
      </c>
      <c r="G425" s="182" t="s">
        <v>33</v>
      </c>
      <c r="H425" s="182" t="s">
        <v>34</v>
      </c>
      <c r="I425" s="182" t="s">
        <v>35</v>
      </c>
      <c r="J425" s="2615"/>
      <c r="K425" s="2615"/>
      <c r="L425" s="2615"/>
      <c r="M425" s="2702"/>
    </row>
    <row r="426" spans="1:13" s="10" customFormat="1" ht="35.25" customHeight="1" thickBot="1" x14ac:dyDescent="0.3">
      <c r="A426" s="190" t="s">
        <v>228</v>
      </c>
      <c r="B426" s="285" t="s">
        <v>227</v>
      </c>
      <c r="C426" s="1484" t="s">
        <v>225</v>
      </c>
      <c r="D426" s="208" t="s">
        <v>224</v>
      </c>
      <c r="E426" s="189"/>
      <c r="F426" s="189"/>
      <c r="G426" s="189"/>
      <c r="H426" s="189"/>
      <c r="I426" s="244"/>
      <c r="J426" s="243"/>
      <c r="K426" s="189"/>
      <c r="L426" s="190"/>
      <c r="M426" s="189"/>
    </row>
    <row r="427" spans="1:13" s="10" customFormat="1" ht="35.25" customHeight="1" x14ac:dyDescent="0.25">
      <c r="A427" s="1349" t="s">
        <v>228</v>
      </c>
      <c r="B427" s="1350" t="s">
        <v>227</v>
      </c>
      <c r="C427" s="1520" t="s">
        <v>1708</v>
      </c>
      <c r="D427" s="1351" t="s">
        <v>14</v>
      </c>
      <c r="E427" s="286" t="s">
        <v>230</v>
      </c>
      <c r="F427" s="222" t="s">
        <v>66</v>
      </c>
      <c r="G427" s="222">
        <v>1</v>
      </c>
      <c r="H427" s="222">
        <v>4.5</v>
      </c>
      <c r="I427" s="224">
        <f t="shared" ref="I427:I436" si="58">+G427*H427</f>
        <v>4.5</v>
      </c>
      <c r="J427" s="221" t="s">
        <v>184</v>
      </c>
      <c r="K427" s="222">
        <f t="shared" ref="K427" si="59">+I427</f>
        <v>4.5</v>
      </c>
      <c r="L427" s="223" t="s">
        <v>69</v>
      </c>
      <c r="M427" s="194" t="s">
        <v>226</v>
      </c>
    </row>
    <row r="428" spans="1:13" s="10" customFormat="1" ht="35.25" customHeight="1" x14ac:dyDescent="0.25">
      <c r="A428" s="1349" t="s">
        <v>228</v>
      </c>
      <c r="B428" s="1350" t="s">
        <v>227</v>
      </c>
      <c r="C428" s="1520" t="s">
        <v>1708</v>
      </c>
      <c r="D428" s="1351" t="s">
        <v>14</v>
      </c>
      <c r="E428" s="216" t="s">
        <v>153</v>
      </c>
      <c r="F428" s="185" t="s">
        <v>495</v>
      </c>
      <c r="G428" s="185">
        <v>1</v>
      </c>
      <c r="H428" s="185">
        <v>1.5</v>
      </c>
      <c r="I428" s="191">
        <f t="shared" si="58"/>
        <v>1.5</v>
      </c>
      <c r="J428" s="186" t="s">
        <v>184</v>
      </c>
      <c r="K428" s="185">
        <f t="shared" ref="K428:K436" si="60">+I428</f>
        <v>1.5</v>
      </c>
      <c r="L428" s="188" t="s">
        <v>69</v>
      </c>
      <c r="M428" s="195" t="s">
        <v>226</v>
      </c>
    </row>
    <row r="429" spans="1:13" s="10" customFormat="1" ht="35.25" customHeight="1" x14ac:dyDescent="0.25">
      <c r="A429" s="1349" t="s">
        <v>228</v>
      </c>
      <c r="B429" s="1350" t="s">
        <v>227</v>
      </c>
      <c r="C429" s="1520" t="s">
        <v>1708</v>
      </c>
      <c r="D429" s="1351" t="s">
        <v>14</v>
      </c>
      <c r="E429" s="216" t="s">
        <v>754</v>
      </c>
      <c r="F429" s="185" t="s">
        <v>495</v>
      </c>
      <c r="G429" s="185">
        <v>1</v>
      </c>
      <c r="H429" s="185">
        <v>1.5</v>
      </c>
      <c r="I429" s="191">
        <f t="shared" si="58"/>
        <v>1.5</v>
      </c>
      <c r="J429" s="186" t="s">
        <v>184</v>
      </c>
      <c r="K429" s="185">
        <f t="shared" si="60"/>
        <v>1.5</v>
      </c>
      <c r="L429" s="188" t="s">
        <v>69</v>
      </c>
      <c r="M429" s="195" t="s">
        <v>226</v>
      </c>
    </row>
    <row r="430" spans="1:13" s="10" customFormat="1" ht="35.25" customHeight="1" x14ac:dyDescent="0.25">
      <c r="A430" s="1349" t="s">
        <v>228</v>
      </c>
      <c r="B430" s="1350" t="s">
        <v>227</v>
      </c>
      <c r="C430" s="1520" t="s">
        <v>1708</v>
      </c>
      <c r="D430" s="1351" t="s">
        <v>14</v>
      </c>
      <c r="E430" s="216" t="s">
        <v>722</v>
      </c>
      <c r="F430" s="185" t="s">
        <v>66</v>
      </c>
      <c r="G430" s="185">
        <v>1</v>
      </c>
      <c r="H430" s="185">
        <v>8</v>
      </c>
      <c r="I430" s="191">
        <f t="shared" si="58"/>
        <v>8</v>
      </c>
      <c r="J430" s="186" t="s">
        <v>184</v>
      </c>
      <c r="K430" s="185">
        <f t="shared" si="60"/>
        <v>8</v>
      </c>
      <c r="L430" s="188" t="s">
        <v>69</v>
      </c>
      <c r="M430" s="195" t="s">
        <v>226</v>
      </c>
    </row>
    <row r="431" spans="1:13" s="10" customFormat="1" ht="24" customHeight="1" x14ac:dyDescent="0.25">
      <c r="A431" s="1349" t="s">
        <v>228</v>
      </c>
      <c r="B431" s="1350" t="s">
        <v>227</v>
      </c>
      <c r="C431" s="1520" t="s">
        <v>1708</v>
      </c>
      <c r="D431" s="1351" t="s">
        <v>14</v>
      </c>
      <c r="E431" s="216" t="s">
        <v>99</v>
      </c>
      <c r="F431" s="185" t="s">
        <v>66</v>
      </c>
      <c r="G431" s="185">
        <v>2</v>
      </c>
      <c r="H431" s="185">
        <v>3</v>
      </c>
      <c r="I431" s="191">
        <f t="shared" si="58"/>
        <v>6</v>
      </c>
      <c r="J431" s="186" t="s">
        <v>184</v>
      </c>
      <c r="K431" s="185">
        <f t="shared" si="60"/>
        <v>6</v>
      </c>
      <c r="L431" s="188" t="s">
        <v>69</v>
      </c>
      <c r="M431" s="195" t="s">
        <v>226</v>
      </c>
    </row>
    <row r="432" spans="1:13" s="10" customFormat="1" ht="24" customHeight="1" x14ac:dyDescent="0.25">
      <c r="A432" s="1349" t="s">
        <v>228</v>
      </c>
      <c r="B432" s="1350" t="s">
        <v>227</v>
      </c>
      <c r="C432" s="1520" t="s">
        <v>1708</v>
      </c>
      <c r="D432" s="1351" t="s">
        <v>14</v>
      </c>
      <c r="E432" s="216" t="s">
        <v>723</v>
      </c>
      <c r="F432" s="185" t="s">
        <v>66</v>
      </c>
      <c r="G432" s="185">
        <v>1</v>
      </c>
      <c r="H432" s="185">
        <v>8</v>
      </c>
      <c r="I432" s="191">
        <f t="shared" si="58"/>
        <v>8</v>
      </c>
      <c r="J432" s="186" t="s">
        <v>184</v>
      </c>
      <c r="K432" s="185">
        <f t="shared" si="60"/>
        <v>8</v>
      </c>
      <c r="L432" s="188" t="s">
        <v>69</v>
      </c>
      <c r="M432" s="195" t="s">
        <v>226</v>
      </c>
    </row>
    <row r="433" spans="1:13" s="10" customFormat="1" ht="24" customHeight="1" x14ac:dyDescent="0.25">
      <c r="A433" s="1349" t="s">
        <v>228</v>
      </c>
      <c r="B433" s="1350" t="s">
        <v>227</v>
      </c>
      <c r="C433" s="1520" t="s">
        <v>1708</v>
      </c>
      <c r="D433" s="1351" t="s">
        <v>14</v>
      </c>
      <c r="E433" s="216" t="s">
        <v>756</v>
      </c>
      <c r="F433" s="185" t="s">
        <v>755</v>
      </c>
      <c r="G433" s="185">
        <v>1</v>
      </c>
      <c r="H433" s="185">
        <v>45</v>
      </c>
      <c r="I433" s="191">
        <f t="shared" si="58"/>
        <v>45</v>
      </c>
      <c r="J433" s="186" t="s">
        <v>184</v>
      </c>
      <c r="K433" s="185">
        <f t="shared" si="60"/>
        <v>45</v>
      </c>
      <c r="L433" s="188" t="s">
        <v>69</v>
      </c>
      <c r="M433" s="195" t="s">
        <v>226</v>
      </c>
    </row>
    <row r="434" spans="1:13" s="10" customFormat="1" ht="42" customHeight="1" x14ac:dyDescent="0.25">
      <c r="A434" s="1349" t="s">
        <v>228</v>
      </c>
      <c r="B434" s="1350" t="s">
        <v>227</v>
      </c>
      <c r="C434" s="1520" t="s">
        <v>1708</v>
      </c>
      <c r="D434" s="1351" t="s">
        <v>14</v>
      </c>
      <c r="E434" s="216" t="s">
        <v>753</v>
      </c>
      <c r="F434" s="185" t="s">
        <v>66</v>
      </c>
      <c r="G434" s="185">
        <v>1</v>
      </c>
      <c r="H434" s="185">
        <v>24</v>
      </c>
      <c r="I434" s="191">
        <f t="shared" si="58"/>
        <v>24</v>
      </c>
      <c r="J434" s="186" t="s">
        <v>184</v>
      </c>
      <c r="K434" s="185">
        <f t="shared" si="60"/>
        <v>24</v>
      </c>
      <c r="L434" s="188" t="s">
        <v>69</v>
      </c>
      <c r="M434" s="195" t="s">
        <v>226</v>
      </c>
    </row>
    <row r="435" spans="1:13" s="10" customFormat="1" ht="27" customHeight="1" x14ac:dyDescent="0.25">
      <c r="A435" s="1349" t="s">
        <v>228</v>
      </c>
      <c r="B435" s="1350" t="s">
        <v>227</v>
      </c>
      <c r="C435" s="1520" t="s">
        <v>1708</v>
      </c>
      <c r="D435" s="1351" t="s">
        <v>14</v>
      </c>
      <c r="E435" s="216" t="s">
        <v>232</v>
      </c>
      <c r="F435" s="185" t="s">
        <v>66</v>
      </c>
      <c r="G435" s="185">
        <v>1</v>
      </c>
      <c r="H435" s="185">
        <v>3</v>
      </c>
      <c r="I435" s="191">
        <f t="shared" si="58"/>
        <v>3</v>
      </c>
      <c r="J435" s="186" t="s">
        <v>184</v>
      </c>
      <c r="K435" s="185">
        <f t="shared" si="60"/>
        <v>3</v>
      </c>
      <c r="L435" s="188" t="s">
        <v>69</v>
      </c>
      <c r="M435" s="195" t="s">
        <v>226</v>
      </c>
    </row>
    <row r="436" spans="1:13" s="10" customFormat="1" ht="44.25" customHeight="1" x14ac:dyDescent="0.25">
      <c r="A436" s="1349" t="s">
        <v>228</v>
      </c>
      <c r="B436" s="1350" t="s">
        <v>227</v>
      </c>
      <c r="C436" s="1520" t="s">
        <v>1708</v>
      </c>
      <c r="D436" s="1351" t="s">
        <v>14</v>
      </c>
      <c r="E436" s="216" t="s">
        <v>231</v>
      </c>
      <c r="F436" s="185" t="s">
        <v>66</v>
      </c>
      <c r="G436" s="185">
        <v>1</v>
      </c>
      <c r="H436" s="185">
        <v>0.5</v>
      </c>
      <c r="I436" s="191">
        <f t="shared" si="58"/>
        <v>0.5</v>
      </c>
      <c r="J436" s="186" t="s">
        <v>184</v>
      </c>
      <c r="K436" s="185">
        <f t="shared" si="60"/>
        <v>0.5</v>
      </c>
      <c r="L436" s="188" t="s">
        <v>69</v>
      </c>
      <c r="M436" s="195" t="s">
        <v>226</v>
      </c>
    </row>
    <row r="437" spans="1:13" s="10" customFormat="1" ht="35.25" customHeight="1" thickBot="1" x14ac:dyDescent="0.3">
      <c r="A437" s="739" t="s">
        <v>217</v>
      </c>
      <c r="B437" s="740"/>
      <c r="C437" s="741"/>
      <c r="D437" s="742">
        <v>438.6</v>
      </c>
      <c r="E437" s="743"/>
      <c r="F437" s="744"/>
      <c r="G437" s="744"/>
      <c r="H437" s="744"/>
      <c r="I437" s="745">
        <f>SUM(I427:I436)</f>
        <v>102</v>
      </c>
      <c r="J437" s="746"/>
      <c r="K437" s="745">
        <f>SUM(K427:K436)</f>
        <v>102</v>
      </c>
      <c r="L437" s="747" t="s">
        <v>218</v>
      </c>
      <c r="M437" s="748">
        <f>+D437-I437</f>
        <v>336.6</v>
      </c>
    </row>
    <row r="438" spans="1:13" ht="31.5" customHeight="1" thickBot="1" x14ac:dyDescent="0.3">
      <c r="A438" s="193" t="s">
        <v>228</v>
      </c>
      <c r="B438" s="217" t="s">
        <v>227</v>
      </c>
      <c r="C438" s="1545" t="s">
        <v>229</v>
      </c>
      <c r="D438" s="1352" t="s">
        <v>15</v>
      </c>
      <c r="E438" s="218"/>
      <c r="F438" s="219"/>
      <c r="G438" s="219"/>
      <c r="H438" s="219"/>
      <c r="I438" s="220"/>
      <c r="J438" s="221"/>
      <c r="K438" s="222"/>
      <c r="L438" s="223"/>
      <c r="M438" s="194"/>
    </row>
    <row r="439" spans="1:13" ht="23.25" customHeight="1" thickBot="1" x14ac:dyDescent="0.3">
      <c r="A439" s="749" t="s">
        <v>217</v>
      </c>
      <c r="B439" s="750"/>
      <c r="C439" s="751"/>
      <c r="D439" s="752">
        <v>438.6</v>
      </c>
      <c r="E439" s="753"/>
      <c r="F439" s="754"/>
      <c r="G439" s="754"/>
      <c r="H439" s="754"/>
      <c r="I439" s="755">
        <f>SUM(I438:I438)</f>
        <v>0</v>
      </c>
      <c r="J439" s="756"/>
      <c r="K439" s="755">
        <f>SUM(K438:K438)</f>
        <v>0</v>
      </c>
      <c r="L439" s="757" t="s">
        <v>218</v>
      </c>
      <c r="M439" s="758">
        <f>+D439-I439</f>
        <v>438.6</v>
      </c>
    </row>
    <row r="440" spans="1:13" ht="33.75" customHeight="1" thickBot="1" x14ac:dyDescent="0.3">
      <c r="A440" s="630" t="s">
        <v>228</v>
      </c>
      <c r="B440" s="631" t="s">
        <v>227</v>
      </c>
      <c r="C440" s="1546" t="s">
        <v>1709</v>
      </c>
      <c r="D440" s="366" t="s">
        <v>220</v>
      </c>
      <c r="E440" s="587"/>
      <c r="F440" s="378"/>
      <c r="G440" s="378"/>
      <c r="H440" s="378"/>
      <c r="I440" s="632"/>
      <c r="J440" s="633"/>
      <c r="K440" s="378"/>
      <c r="L440" s="564"/>
      <c r="M440" s="634"/>
    </row>
    <row r="441" spans="1:13" ht="23.25" customHeight="1" thickBot="1" x14ac:dyDescent="0.3">
      <c r="A441" s="749" t="s">
        <v>217</v>
      </c>
      <c r="B441" s="750"/>
      <c r="C441" s="751"/>
      <c r="D441" s="752">
        <v>789.47</v>
      </c>
      <c r="E441" s="753"/>
      <c r="F441" s="754"/>
      <c r="G441" s="754"/>
      <c r="H441" s="754"/>
      <c r="I441" s="755">
        <f>SUM(I440:I440)</f>
        <v>0</v>
      </c>
      <c r="J441" s="756"/>
      <c r="K441" s="759">
        <f>SUM(K440:K440)</f>
        <v>0</v>
      </c>
      <c r="L441" s="757" t="s">
        <v>218</v>
      </c>
      <c r="M441" s="758">
        <v>789.47</v>
      </c>
    </row>
    <row r="442" spans="1:13" ht="23.25" customHeight="1" x14ac:dyDescent="0.25">
      <c r="A442" s="635" t="s">
        <v>228</v>
      </c>
      <c r="B442" s="636" t="s">
        <v>227</v>
      </c>
      <c r="C442" s="1547" t="s">
        <v>1203</v>
      </c>
      <c r="D442" s="637" t="s">
        <v>517</v>
      </c>
      <c r="E442" s="638"/>
      <c r="F442" s="613"/>
      <c r="G442" s="613"/>
      <c r="H442" s="613"/>
      <c r="I442" s="639"/>
      <c r="J442" s="612"/>
      <c r="K442" s="640"/>
      <c r="L442" s="635"/>
      <c r="M442" s="613"/>
    </row>
    <row r="443" spans="1:13" ht="23.25" customHeight="1" thickBot="1" x14ac:dyDescent="0.3">
      <c r="A443" s="641" t="s">
        <v>228</v>
      </c>
      <c r="B443" s="642" t="s">
        <v>227</v>
      </c>
      <c r="C443" s="1548" t="s">
        <v>518</v>
      </c>
      <c r="D443" s="643" t="s">
        <v>223</v>
      </c>
      <c r="E443" s="581"/>
      <c r="F443" s="579"/>
      <c r="G443" s="579"/>
      <c r="H443" s="579"/>
      <c r="I443" s="582"/>
      <c r="J443" s="611"/>
      <c r="K443" s="644"/>
      <c r="L443" s="645"/>
      <c r="M443" s="579"/>
    </row>
    <row r="444" spans="1:13" ht="23.25" customHeight="1" x14ac:dyDescent="0.25">
      <c r="A444" s="2553" t="s">
        <v>88</v>
      </c>
      <c r="B444" s="2554" t="s">
        <v>227</v>
      </c>
      <c r="C444" s="2555" t="s">
        <v>725</v>
      </c>
      <c r="D444" s="1225" t="s">
        <v>161</v>
      </c>
      <c r="E444" s="218"/>
      <c r="F444" s="222"/>
      <c r="G444" s="222"/>
      <c r="H444" s="222"/>
      <c r="I444" s="222"/>
      <c r="J444" s="289"/>
      <c r="K444" s="222"/>
      <c r="L444" s="288"/>
      <c r="M444" s="210"/>
    </row>
    <row r="445" spans="1:13" ht="23.25" customHeight="1" x14ac:dyDescent="0.25">
      <c r="A445" s="760" t="s">
        <v>217</v>
      </c>
      <c r="B445" s="761"/>
      <c r="C445" s="762"/>
      <c r="D445" s="763"/>
      <c r="E445" s="764"/>
      <c r="F445" s="765"/>
      <c r="G445" s="765"/>
      <c r="H445" s="765"/>
      <c r="I445" s="766">
        <f>SUM(I444:I444)</f>
        <v>0</v>
      </c>
      <c r="J445" s="767"/>
      <c r="K445" s="768">
        <f>SUM(K444:K444)</f>
        <v>0</v>
      </c>
      <c r="L445" s="769" t="s">
        <v>218</v>
      </c>
      <c r="M445" s="770">
        <v>0</v>
      </c>
    </row>
    <row r="446" spans="1:13" ht="23.25" customHeight="1" thickBot="1" x14ac:dyDescent="0.3">
      <c r="A446" s="635" t="s">
        <v>228</v>
      </c>
      <c r="B446" s="636" t="s">
        <v>227</v>
      </c>
      <c r="C446" s="1547" t="s">
        <v>1710</v>
      </c>
      <c r="D446" s="637" t="s">
        <v>1711</v>
      </c>
      <c r="E446" s="638"/>
      <c r="F446" s="613"/>
      <c r="G446" s="613"/>
      <c r="H446" s="613"/>
      <c r="I446" s="639"/>
      <c r="J446" s="612"/>
      <c r="K446" s="640"/>
      <c r="L446" s="635"/>
      <c r="M446" s="613"/>
    </row>
    <row r="447" spans="1:13" ht="23.25" customHeight="1" thickBot="1" x14ac:dyDescent="0.3">
      <c r="A447" s="2604" t="s">
        <v>2123</v>
      </c>
      <c r="B447" s="2605"/>
      <c r="C447" s="2605"/>
      <c r="D447" s="2605"/>
      <c r="E447" s="2605"/>
      <c r="F447" s="2605"/>
      <c r="G447" s="2605"/>
      <c r="H447" s="2606"/>
      <c r="I447" s="438">
        <f>+I446+I437</f>
        <v>102</v>
      </c>
      <c r="J447" s="2607" t="s">
        <v>2124</v>
      </c>
      <c r="K447" s="2608"/>
      <c r="L447" s="2609"/>
      <c r="M447" s="2504">
        <v>1000</v>
      </c>
    </row>
    <row r="448" spans="1:13" ht="23.25" customHeight="1" thickBot="1" x14ac:dyDescent="0.3">
      <c r="A448" s="6"/>
      <c r="L448" s="2504" t="s">
        <v>218</v>
      </c>
      <c r="M448" s="3004">
        <f>+I447-M447</f>
        <v>-898</v>
      </c>
    </row>
    <row r="449" spans="1:7" ht="23.25" customHeight="1" x14ac:dyDescent="0.25">
      <c r="A449" s="1703"/>
      <c r="B449" s="1703"/>
      <c r="C449" s="1703"/>
      <c r="D449" s="1703"/>
      <c r="E449" s="1703"/>
      <c r="F449" s="1703"/>
      <c r="G449" s="1703"/>
    </row>
    <row r="450" spans="1:7" ht="23.25" customHeight="1" x14ac:dyDescent="0.25">
      <c r="A450" s="1703"/>
      <c r="B450" s="1703"/>
      <c r="C450" s="1703"/>
      <c r="D450" s="1703"/>
      <c r="E450" s="1703"/>
      <c r="F450" s="1703"/>
      <c r="G450" s="1703"/>
    </row>
    <row r="451" spans="1:7" ht="23.25" customHeight="1" x14ac:dyDescent="0.25">
      <c r="A451" s="1703"/>
      <c r="B451" s="1703"/>
      <c r="C451" s="1703"/>
      <c r="D451" s="1703"/>
      <c r="E451" s="1703"/>
      <c r="F451" s="1703"/>
      <c r="G451" s="1703"/>
    </row>
    <row r="452" spans="1:7" ht="23.25" customHeight="1" x14ac:dyDescent="0.25">
      <c r="A452" s="1703"/>
      <c r="B452" s="1703"/>
      <c r="C452" s="1703"/>
      <c r="D452" s="1703"/>
      <c r="E452" s="1703"/>
      <c r="F452" s="1703"/>
      <c r="G452" s="1703"/>
    </row>
    <row r="453" spans="1:7" ht="23.25" customHeight="1" x14ac:dyDescent="0.25">
      <c r="A453" s="1703"/>
      <c r="B453" s="1703"/>
      <c r="C453" s="1703"/>
      <c r="D453" s="1703"/>
      <c r="E453" s="1703"/>
      <c r="F453" s="1703"/>
      <c r="G453" s="1703"/>
    </row>
    <row r="454" spans="1:7" ht="23.25" customHeight="1" x14ac:dyDescent="0.25">
      <c r="A454" s="1703"/>
      <c r="B454" s="1703"/>
      <c r="C454" s="1703"/>
      <c r="D454" s="1703"/>
      <c r="E454" s="1703"/>
      <c r="F454" s="1703"/>
      <c r="G454" s="1703"/>
    </row>
    <row r="455" spans="1:7" ht="23.25" customHeight="1" x14ac:dyDescent="0.25">
      <c r="A455" s="1703"/>
      <c r="B455" s="1703"/>
      <c r="C455" s="1703"/>
      <c r="D455" s="1703"/>
      <c r="E455" s="1703"/>
      <c r="F455" s="1703"/>
      <c r="G455" s="1703"/>
    </row>
    <row r="456" spans="1:7" ht="23.25" customHeight="1" x14ac:dyDescent="0.25">
      <c r="A456" s="1703"/>
      <c r="B456" s="1703"/>
      <c r="C456" s="1703"/>
      <c r="D456" s="1703"/>
      <c r="E456" s="1703"/>
      <c r="F456" s="1703"/>
      <c r="G456" s="1703"/>
    </row>
    <row r="457" spans="1:7" ht="23.25" customHeight="1" x14ac:dyDescent="0.25">
      <c r="A457" s="1703"/>
      <c r="B457" s="1703"/>
      <c r="C457" s="1703"/>
      <c r="D457" s="1703"/>
      <c r="E457" s="1703"/>
      <c r="F457" s="1703"/>
      <c r="G457" s="1703"/>
    </row>
    <row r="458" spans="1:7" ht="23.25" customHeight="1" x14ac:dyDescent="0.25">
      <c r="A458" s="1703"/>
      <c r="B458" s="1703"/>
      <c r="C458" s="1703"/>
      <c r="D458" s="1703"/>
      <c r="E458" s="1703"/>
      <c r="F458" s="1703"/>
      <c r="G458" s="1703"/>
    </row>
    <row r="459" spans="1:7" ht="23.25" customHeight="1" x14ac:dyDescent="0.25">
      <c r="A459" s="1703"/>
      <c r="B459" s="1703"/>
      <c r="C459" s="1703"/>
      <c r="D459" s="1703"/>
      <c r="E459" s="1703"/>
      <c r="F459" s="1703"/>
      <c r="G459" s="1703"/>
    </row>
    <row r="460" spans="1:7" ht="23.25" customHeight="1" x14ac:dyDescent="0.25">
      <c r="A460" s="1703"/>
      <c r="B460" s="1703"/>
      <c r="C460" s="1703"/>
      <c r="D460" s="1703"/>
      <c r="E460" s="1703"/>
      <c r="F460" s="1703"/>
      <c r="G460" s="1703"/>
    </row>
    <row r="461" spans="1:7" ht="23.25" customHeight="1" x14ac:dyDescent="0.25">
      <c r="A461" s="1703"/>
      <c r="B461" s="1703"/>
      <c r="C461" s="1703"/>
      <c r="D461" s="1703"/>
      <c r="E461" s="1703"/>
      <c r="F461" s="1703"/>
      <c r="G461" s="1703"/>
    </row>
    <row r="462" spans="1:7" ht="23.25" customHeight="1" x14ac:dyDescent="0.25">
      <c r="A462" s="1703"/>
      <c r="B462" s="1703"/>
      <c r="C462" s="1703"/>
      <c r="D462" s="1703"/>
      <c r="E462" s="1703"/>
      <c r="F462" s="1703"/>
      <c r="G462" s="1703"/>
    </row>
    <row r="463" spans="1:7" ht="23.25" customHeight="1" x14ac:dyDescent="0.25">
      <c r="A463" s="1703"/>
      <c r="B463" s="1703"/>
      <c r="C463" s="1703"/>
      <c r="D463" s="1703"/>
      <c r="E463" s="1703"/>
      <c r="F463" s="1703"/>
      <c r="G463" s="1703"/>
    </row>
    <row r="464" spans="1:7" ht="23.25" customHeight="1" x14ac:dyDescent="0.25">
      <c r="A464" s="1703"/>
      <c r="B464" s="1703"/>
      <c r="C464" s="1703"/>
      <c r="D464" s="1703"/>
      <c r="E464" s="1703"/>
      <c r="F464" s="1703"/>
      <c r="G464" s="1703"/>
    </row>
    <row r="465" spans="1:13" ht="23.25" customHeight="1" x14ac:dyDescent="0.25">
      <c r="A465" s="1703"/>
      <c r="B465" s="1703"/>
      <c r="C465" s="1703"/>
      <c r="D465" s="1703"/>
      <c r="E465" s="1703"/>
      <c r="F465" s="1703"/>
      <c r="G465" s="1703"/>
    </row>
    <row r="466" spans="1:13" ht="23.25" customHeight="1" x14ac:dyDescent="0.25">
      <c r="A466" s="175"/>
      <c r="B466" s="369"/>
      <c r="C466" s="370"/>
      <c r="D466" s="2855">
        <v>231</v>
      </c>
      <c r="E466" s="2855"/>
      <c r="F466" s="2855"/>
      <c r="G466" s="2855"/>
      <c r="H466" s="2855"/>
      <c r="I466" s="2855"/>
      <c r="J466" s="2855"/>
      <c r="K466" s="2855"/>
      <c r="L466" s="176"/>
      <c r="M466" s="177"/>
    </row>
    <row r="467" spans="1:13" ht="116.25" customHeight="1" x14ac:dyDescent="0.25">
      <c r="A467" s="175"/>
      <c r="B467" s="369"/>
      <c r="C467" s="370"/>
      <c r="D467" s="2855"/>
      <c r="E467" s="2855"/>
      <c r="F467" s="2855"/>
      <c r="G467" s="2855"/>
      <c r="H467" s="2855"/>
      <c r="I467" s="2855"/>
      <c r="J467" s="2855"/>
      <c r="K467" s="2855"/>
      <c r="L467" s="176"/>
      <c r="M467" s="177"/>
    </row>
    <row r="468" spans="1:13" ht="111" customHeight="1" x14ac:dyDescent="0.25">
      <c r="A468" s="175"/>
      <c r="B468" s="369"/>
      <c r="C468" s="370"/>
      <c r="D468" s="2855"/>
      <c r="E468" s="2855"/>
      <c r="F468" s="2855"/>
      <c r="G468" s="2855"/>
      <c r="H468" s="2855"/>
      <c r="I468" s="2855"/>
      <c r="J468" s="2855"/>
      <c r="K468" s="2855"/>
      <c r="L468" s="176"/>
      <c r="M468" s="177"/>
    </row>
    <row r="469" spans="1:13" ht="48" customHeight="1" x14ac:dyDescent="0.25">
      <c r="A469" s="175"/>
      <c r="B469" s="369"/>
      <c r="C469" s="370"/>
      <c r="D469" s="2855"/>
      <c r="E469" s="2855"/>
      <c r="F469" s="2855"/>
      <c r="G469" s="2855"/>
      <c r="H469" s="2855"/>
      <c r="I469" s="2855"/>
      <c r="J469" s="2855"/>
      <c r="K469" s="2855"/>
      <c r="L469" s="176"/>
      <c r="M469" s="177"/>
    </row>
    <row r="470" spans="1:13" ht="45" customHeight="1" x14ac:dyDescent="0.25">
      <c r="A470" s="175"/>
      <c r="B470" s="369"/>
      <c r="C470" s="370"/>
      <c r="D470" s="2855"/>
      <c r="E470" s="2855"/>
      <c r="F470" s="2855"/>
      <c r="G470" s="2855"/>
      <c r="H470" s="2855"/>
      <c r="I470" s="2855"/>
      <c r="J470" s="2855"/>
      <c r="K470" s="2855"/>
      <c r="L470" s="176"/>
      <c r="M470" s="177"/>
    </row>
    <row r="471" spans="1:13" hidden="1" x14ac:dyDescent="0.25">
      <c r="A471" s="175"/>
      <c r="B471" s="369"/>
      <c r="C471" s="370"/>
      <c r="D471" s="2855"/>
      <c r="E471" s="2855"/>
      <c r="F471" s="2855"/>
      <c r="G471" s="2855"/>
      <c r="H471" s="2855"/>
      <c r="I471" s="2855"/>
      <c r="J471" s="2855"/>
      <c r="K471" s="2855"/>
      <c r="L471" s="176"/>
      <c r="M471" s="177"/>
    </row>
    <row r="472" spans="1:13" ht="32.25" hidden="1" customHeight="1" thickBot="1" x14ac:dyDescent="0.25">
      <c r="A472" s="175"/>
      <c r="B472" s="369"/>
      <c r="C472" s="370"/>
      <c r="D472" s="2855"/>
      <c r="E472" s="2855"/>
      <c r="F472" s="2855"/>
      <c r="G472" s="2855"/>
      <c r="H472" s="2855"/>
      <c r="I472" s="2855"/>
      <c r="J472" s="2855"/>
      <c r="K472" s="2855"/>
      <c r="L472" s="176"/>
      <c r="M472" s="177"/>
    </row>
    <row r="473" spans="1:13" ht="26.25" customHeight="1" x14ac:dyDescent="0.3">
      <c r="A473" s="2654" t="s">
        <v>529</v>
      </c>
      <c r="B473" s="2654"/>
      <c r="C473" s="2654"/>
      <c r="D473" s="2654"/>
      <c r="E473" s="2654"/>
      <c r="F473" s="2654"/>
      <c r="G473" s="2654"/>
      <c r="H473" s="2654"/>
      <c r="I473" s="2654"/>
      <c r="J473" s="2654"/>
      <c r="K473" s="2654"/>
      <c r="L473" s="2654"/>
      <c r="M473" s="2654"/>
    </row>
    <row r="474" spans="1:13" ht="25.5" customHeight="1" x14ac:dyDescent="0.25">
      <c r="A474" s="2610" t="s">
        <v>25</v>
      </c>
      <c r="B474" s="2610" t="s">
        <v>89</v>
      </c>
      <c r="C474" s="2610" t="s">
        <v>58</v>
      </c>
      <c r="D474" s="2610" t="s">
        <v>59</v>
      </c>
      <c r="E474" s="2610" t="s">
        <v>26</v>
      </c>
      <c r="F474" s="2610"/>
      <c r="G474" s="2610"/>
      <c r="H474" s="2610"/>
      <c r="I474" s="2610"/>
      <c r="J474" s="2610" t="s">
        <v>27</v>
      </c>
      <c r="K474" s="2610" t="s">
        <v>28</v>
      </c>
      <c r="L474" s="2610" t="s">
        <v>29</v>
      </c>
      <c r="M474" s="2701" t="s">
        <v>30</v>
      </c>
    </row>
    <row r="475" spans="1:13" ht="23.25" customHeight="1" thickBot="1" x14ac:dyDescent="0.3">
      <c r="A475" s="2613"/>
      <c r="B475" s="2613"/>
      <c r="C475" s="2613"/>
      <c r="D475" s="2613"/>
      <c r="E475" s="277" t="s">
        <v>31</v>
      </c>
      <c r="F475" s="277" t="s">
        <v>32</v>
      </c>
      <c r="G475" s="277" t="s">
        <v>33</v>
      </c>
      <c r="H475" s="277" t="s">
        <v>34</v>
      </c>
      <c r="I475" s="277" t="s">
        <v>35</v>
      </c>
      <c r="J475" s="2613"/>
      <c r="K475" s="2613"/>
      <c r="L475" s="2613"/>
      <c r="M475" s="2702"/>
    </row>
    <row r="476" spans="1:13" ht="43.5" customHeight="1" x14ac:dyDescent="0.25">
      <c r="A476" s="2781" t="s">
        <v>88</v>
      </c>
      <c r="B476" s="2782" t="s">
        <v>245</v>
      </c>
      <c r="C476" s="2671" t="s">
        <v>238</v>
      </c>
      <c r="D476" s="2727" t="s">
        <v>2</v>
      </c>
      <c r="E476" s="568" t="s">
        <v>726</v>
      </c>
      <c r="F476" s="1353" t="s">
        <v>32</v>
      </c>
      <c r="G476" s="568">
        <v>2</v>
      </c>
      <c r="H476" s="568">
        <v>85</v>
      </c>
      <c r="I476" s="1354">
        <f>G476*H476</f>
        <v>170</v>
      </c>
      <c r="J476" s="1273" t="s">
        <v>183</v>
      </c>
      <c r="K476" s="573">
        <f>+I476</f>
        <v>170</v>
      </c>
      <c r="L476" s="570" t="s">
        <v>69</v>
      </c>
      <c r="M476" s="1355" t="s">
        <v>245</v>
      </c>
    </row>
    <row r="477" spans="1:13" ht="39" customHeight="1" x14ac:dyDescent="0.25">
      <c r="A477" s="2669"/>
      <c r="B477" s="2779"/>
      <c r="C477" s="2611"/>
      <c r="D477" s="2728"/>
      <c r="E477" s="573" t="s">
        <v>727</v>
      </c>
      <c r="F477" s="1356" t="s">
        <v>32</v>
      </c>
      <c r="G477" s="573">
        <v>300</v>
      </c>
      <c r="H477" s="573">
        <v>1.75</v>
      </c>
      <c r="I477" s="1357">
        <f>G477*H477</f>
        <v>525</v>
      </c>
      <c r="J477" s="368" t="s">
        <v>183</v>
      </c>
      <c r="K477" s="573">
        <f>+I477</f>
        <v>525</v>
      </c>
      <c r="L477" s="575" t="s">
        <v>69</v>
      </c>
      <c r="M477" s="1358" t="s">
        <v>245</v>
      </c>
    </row>
    <row r="478" spans="1:13" ht="39" customHeight="1" x14ac:dyDescent="0.25">
      <c r="A478" s="2669"/>
      <c r="B478" s="2779"/>
      <c r="C478" s="2611"/>
      <c r="D478" s="2728"/>
      <c r="E478" s="573" t="s">
        <v>728</v>
      </c>
      <c r="F478" s="1356" t="s">
        <v>32</v>
      </c>
      <c r="G478" s="573">
        <v>1000</v>
      </c>
      <c r="H478" s="573">
        <v>0.15</v>
      </c>
      <c r="I478" s="1357">
        <f>G478*H478</f>
        <v>150</v>
      </c>
      <c r="J478" s="368" t="s">
        <v>183</v>
      </c>
      <c r="K478" s="573">
        <f>+I478</f>
        <v>150</v>
      </c>
      <c r="L478" s="575" t="s">
        <v>69</v>
      </c>
      <c r="M478" s="1358" t="s">
        <v>245</v>
      </c>
    </row>
    <row r="479" spans="1:13" ht="81" customHeight="1" x14ac:dyDescent="0.25">
      <c r="A479" s="2669"/>
      <c r="B479" s="2779"/>
      <c r="C479" s="2611"/>
      <c r="D479" s="2728"/>
      <c r="E479" s="403" t="s">
        <v>729</v>
      </c>
      <c r="F479" s="1356" t="s">
        <v>32</v>
      </c>
      <c r="G479" s="573">
        <v>400</v>
      </c>
      <c r="H479" s="573">
        <v>0.25</v>
      </c>
      <c r="I479" s="1357">
        <f>G479*H479</f>
        <v>100</v>
      </c>
      <c r="J479" s="368" t="s">
        <v>183</v>
      </c>
      <c r="K479" s="573">
        <f>+I479</f>
        <v>100</v>
      </c>
      <c r="L479" s="575" t="s">
        <v>69</v>
      </c>
      <c r="M479" s="1358" t="s">
        <v>245</v>
      </c>
    </row>
    <row r="480" spans="1:13" ht="23.25" customHeight="1" thickBot="1" x14ac:dyDescent="0.3">
      <c r="A480" s="2670"/>
      <c r="B480" s="2783"/>
      <c r="C480" s="2612"/>
      <c r="D480" s="2729"/>
      <c r="E480" s="1359" t="s">
        <v>771</v>
      </c>
      <c r="F480" s="1335" t="s">
        <v>85</v>
      </c>
      <c r="G480" s="1360">
        <v>1</v>
      </c>
      <c r="H480" s="1360">
        <v>350</v>
      </c>
      <c r="I480" s="1361">
        <f>G480*H480</f>
        <v>350</v>
      </c>
      <c r="J480" s="1362" t="s">
        <v>183</v>
      </c>
      <c r="K480" s="1324">
        <f>+I480</f>
        <v>350</v>
      </c>
      <c r="L480" s="1363" t="s">
        <v>69</v>
      </c>
      <c r="M480" s="1364" t="s">
        <v>245</v>
      </c>
    </row>
    <row r="481" spans="1:13" ht="23.25" customHeight="1" thickBot="1" x14ac:dyDescent="0.3">
      <c r="A481" s="771" t="s">
        <v>217</v>
      </c>
      <c r="B481" s="772"/>
      <c r="C481" s="773"/>
      <c r="D481" s="774"/>
      <c r="E481" s="775"/>
      <c r="F481" s="776"/>
      <c r="G481" s="776"/>
      <c r="H481" s="776"/>
      <c r="I481" s="777">
        <f>SUM(I476:I480)</f>
        <v>1295</v>
      </c>
      <c r="J481" s="778"/>
      <c r="K481" s="779">
        <f>SUM(K476:K480)</f>
        <v>1295</v>
      </c>
      <c r="L481" s="780" t="s">
        <v>218</v>
      </c>
      <c r="M481" s="781">
        <v>0</v>
      </c>
    </row>
    <row r="482" spans="1:13" ht="46.5" customHeight="1" x14ac:dyDescent="0.25">
      <c r="A482" s="211" t="s">
        <v>88</v>
      </c>
      <c r="B482" s="217" t="s">
        <v>245</v>
      </c>
      <c r="C482" s="1482" t="s">
        <v>239</v>
      </c>
      <c r="D482" s="282" t="s">
        <v>3</v>
      </c>
      <c r="E482" s="496" t="s">
        <v>519</v>
      </c>
      <c r="F482" s="465" t="s">
        <v>85</v>
      </c>
      <c r="G482" s="465">
        <v>1</v>
      </c>
      <c r="H482" s="465">
        <f>200+300</f>
        <v>500</v>
      </c>
      <c r="I482" s="497">
        <f t="shared" ref="I482:I487" si="61">G482*H482</f>
        <v>500</v>
      </c>
      <c r="J482" s="466" t="s">
        <v>187</v>
      </c>
      <c r="K482" s="465">
        <f t="shared" ref="K482:K487" si="62">+I482</f>
        <v>500</v>
      </c>
      <c r="L482" s="467" t="s">
        <v>69</v>
      </c>
      <c r="M482" s="498" t="s">
        <v>245</v>
      </c>
    </row>
    <row r="483" spans="1:13" ht="37.5" customHeight="1" x14ac:dyDescent="0.25">
      <c r="A483" s="2669" t="s">
        <v>88</v>
      </c>
      <c r="B483" s="2779" t="s">
        <v>245</v>
      </c>
      <c r="C483" s="2780" t="s">
        <v>240</v>
      </c>
      <c r="D483" s="2728" t="s">
        <v>128</v>
      </c>
      <c r="E483" s="499" t="s">
        <v>730</v>
      </c>
      <c r="F483" s="500" t="s">
        <v>66</v>
      </c>
      <c r="G483" s="463">
        <v>10</v>
      </c>
      <c r="H483" s="463">
        <v>3</v>
      </c>
      <c r="I483" s="494">
        <f t="shared" si="61"/>
        <v>30</v>
      </c>
      <c r="J483" s="469" t="s">
        <v>182</v>
      </c>
      <c r="K483" s="463">
        <f t="shared" si="62"/>
        <v>30</v>
      </c>
      <c r="L483" s="470" t="s">
        <v>69</v>
      </c>
      <c r="M483" s="495" t="s">
        <v>245</v>
      </c>
    </row>
    <row r="484" spans="1:13" ht="75.75" customHeight="1" x14ac:dyDescent="0.25">
      <c r="A484" s="2669"/>
      <c r="B484" s="2779"/>
      <c r="C484" s="2780"/>
      <c r="D484" s="2728"/>
      <c r="E484" s="499" t="s">
        <v>1089</v>
      </c>
      <c r="F484" s="500"/>
      <c r="G484" s="463"/>
      <c r="H484" s="463"/>
      <c r="I484" s="494"/>
      <c r="J484" s="469"/>
      <c r="K484" s="463"/>
      <c r="L484" s="470"/>
      <c r="M484" s="495"/>
    </row>
    <row r="485" spans="1:13" ht="23.25" customHeight="1" x14ac:dyDescent="0.25">
      <c r="A485" s="2669"/>
      <c r="B485" s="2779"/>
      <c r="C485" s="2780"/>
      <c r="D485" s="2728"/>
      <c r="E485" s="499" t="s">
        <v>769</v>
      </c>
      <c r="F485" s="500" t="s">
        <v>508</v>
      </c>
      <c r="G485" s="463">
        <v>1</v>
      </c>
      <c r="H485" s="463">
        <v>400</v>
      </c>
      <c r="I485" s="494">
        <f t="shared" si="61"/>
        <v>400</v>
      </c>
      <c r="J485" s="469" t="s">
        <v>182</v>
      </c>
      <c r="K485" s="463">
        <f t="shared" si="62"/>
        <v>400</v>
      </c>
      <c r="L485" s="470" t="s">
        <v>69</v>
      </c>
      <c r="M485" s="495" t="s">
        <v>245</v>
      </c>
    </row>
    <row r="486" spans="1:13" ht="33" customHeight="1" x14ac:dyDescent="0.25">
      <c r="A486" s="771" t="s">
        <v>217</v>
      </c>
      <c r="B486" s="772"/>
      <c r="C486" s="773"/>
      <c r="D486" s="774"/>
      <c r="E486" s="775"/>
      <c r="F486" s="776"/>
      <c r="G486" s="776"/>
      <c r="H486" s="776"/>
      <c r="I486" s="777">
        <f>SUM(I482:I485)</f>
        <v>930</v>
      </c>
      <c r="J486" s="778"/>
      <c r="K486" s="779">
        <f>SUM(K481:K485)</f>
        <v>2225</v>
      </c>
      <c r="L486" s="780" t="s">
        <v>218</v>
      </c>
      <c r="M486" s="781">
        <v>0</v>
      </c>
    </row>
    <row r="487" spans="1:13" ht="23.25" customHeight="1" x14ac:dyDescent="0.25">
      <c r="A487" s="212" t="s">
        <v>88</v>
      </c>
      <c r="B487" s="196" t="s">
        <v>245</v>
      </c>
      <c r="C487" s="1479" t="s">
        <v>1712</v>
      </c>
      <c r="D487" s="237" t="s">
        <v>8</v>
      </c>
      <c r="E487" s="499" t="s">
        <v>1878</v>
      </c>
      <c r="F487" s="463" t="s">
        <v>508</v>
      </c>
      <c r="G487" s="463">
        <v>1</v>
      </c>
      <c r="H487" s="463">
        <v>850</v>
      </c>
      <c r="I487" s="494">
        <f t="shared" si="61"/>
        <v>850</v>
      </c>
      <c r="J487" s="469" t="s">
        <v>183</v>
      </c>
      <c r="K487" s="463">
        <f t="shared" si="62"/>
        <v>850</v>
      </c>
      <c r="L487" s="470" t="s">
        <v>69</v>
      </c>
      <c r="M487" s="495" t="s">
        <v>245</v>
      </c>
    </row>
    <row r="488" spans="1:13" ht="39" x14ac:dyDescent="0.25">
      <c r="A488" s="2669" t="s">
        <v>87</v>
      </c>
      <c r="B488" s="2779" t="s">
        <v>245</v>
      </c>
      <c r="C488" s="2611" t="s">
        <v>241</v>
      </c>
      <c r="D488" s="2728" t="s">
        <v>234</v>
      </c>
      <c r="E488" s="544" t="s">
        <v>731</v>
      </c>
      <c r="F488" s="463"/>
      <c r="G488" s="463"/>
      <c r="H488" s="463"/>
      <c r="I488" s="494"/>
      <c r="J488" s="469"/>
      <c r="K488" s="463"/>
      <c r="L488" s="470"/>
      <c r="M488" s="495"/>
    </row>
    <row r="489" spans="1:13" ht="124.5" customHeight="1" x14ac:dyDescent="0.25">
      <c r="A489" s="2669"/>
      <c r="B489" s="2779"/>
      <c r="C489" s="2611"/>
      <c r="D489" s="2728"/>
      <c r="E489" s="605" t="s">
        <v>732</v>
      </c>
      <c r="F489" s="463"/>
      <c r="G489" s="463"/>
      <c r="H489" s="463"/>
      <c r="I489" s="494"/>
      <c r="J489" s="469"/>
      <c r="K489" s="463"/>
      <c r="L489" s="470"/>
      <c r="M489" s="495"/>
    </row>
    <row r="490" spans="1:13" ht="23.25" customHeight="1" thickBot="1" x14ac:dyDescent="0.3">
      <c r="A490" s="2670"/>
      <c r="B490" s="2783"/>
      <c r="C490" s="2612"/>
      <c r="D490" s="2729"/>
      <c r="E490" s="502" t="s">
        <v>772</v>
      </c>
      <c r="F490" s="474" t="s">
        <v>508</v>
      </c>
      <c r="G490" s="474">
        <v>1</v>
      </c>
      <c r="H490" s="474">
        <v>700</v>
      </c>
      <c r="I490" s="494">
        <f t="shared" ref="I490" si="63">G490*H490</f>
        <v>700</v>
      </c>
      <c r="J490" s="469" t="s">
        <v>183</v>
      </c>
      <c r="K490" s="463">
        <f t="shared" ref="K490" si="64">+I490</f>
        <v>700</v>
      </c>
      <c r="L490" s="470" t="s">
        <v>69</v>
      </c>
      <c r="M490" s="495" t="s">
        <v>245</v>
      </c>
    </row>
    <row r="491" spans="1:13" ht="18.75" x14ac:dyDescent="0.3">
      <c r="A491" s="2654" t="s">
        <v>529</v>
      </c>
      <c r="B491" s="2654"/>
      <c r="C491" s="2654"/>
      <c r="D491" s="2654"/>
      <c r="E491" s="2654"/>
      <c r="F491" s="2654"/>
      <c r="G491" s="2654"/>
      <c r="H491" s="2654"/>
      <c r="I491" s="2654"/>
      <c r="J491" s="2654"/>
      <c r="K491" s="2654"/>
      <c r="L491" s="2654"/>
      <c r="M491" s="2654"/>
    </row>
    <row r="492" spans="1:13" ht="24.75" customHeight="1" thickBot="1" x14ac:dyDescent="0.3">
      <c r="A492" s="771" t="s">
        <v>217</v>
      </c>
      <c r="B492" s="772"/>
      <c r="C492" s="773"/>
      <c r="D492" s="774"/>
      <c r="E492" s="775"/>
      <c r="F492" s="776"/>
      <c r="G492" s="776"/>
      <c r="H492" s="776"/>
      <c r="I492" s="777">
        <f>SUM(I487:I490)</f>
        <v>1550</v>
      </c>
      <c r="J492" s="778"/>
      <c r="K492" s="779">
        <f>SUM(K483:K489)</f>
        <v>3505</v>
      </c>
      <c r="L492" s="780" t="s">
        <v>218</v>
      </c>
      <c r="M492" s="781">
        <v>0</v>
      </c>
    </row>
    <row r="493" spans="1:13" ht="39.75" customHeight="1" x14ac:dyDescent="0.25">
      <c r="A493" s="2560" t="s">
        <v>87</v>
      </c>
      <c r="B493" s="2561" t="s">
        <v>245</v>
      </c>
      <c r="C493" s="1486" t="s">
        <v>242</v>
      </c>
      <c r="D493" s="2562" t="s">
        <v>14</v>
      </c>
      <c r="E493" s="1365"/>
      <c r="F493" s="568"/>
      <c r="G493" s="568"/>
      <c r="H493" s="568"/>
      <c r="I493" s="1354"/>
      <c r="J493" s="1366"/>
      <c r="K493" s="1367"/>
      <c r="L493" s="1368"/>
      <c r="M493" s="1369"/>
    </row>
    <row r="494" spans="1:13" x14ac:dyDescent="0.25">
      <c r="A494" s="782" t="s">
        <v>217</v>
      </c>
      <c r="B494" s="783"/>
      <c r="C494" s="784"/>
      <c r="D494" s="785"/>
      <c r="E494" s="786"/>
      <c r="F494" s="787"/>
      <c r="G494" s="787"/>
      <c r="H494" s="787"/>
      <c r="I494" s="788">
        <f>SUM(I493:I493)</f>
        <v>0</v>
      </c>
      <c r="J494" s="789"/>
      <c r="K494" s="790">
        <f>SUM(K493:K493)</f>
        <v>0</v>
      </c>
      <c r="L494" s="791" t="s">
        <v>218</v>
      </c>
      <c r="M494" s="792">
        <v>0</v>
      </c>
    </row>
    <row r="495" spans="1:13" ht="37.5" customHeight="1" x14ac:dyDescent="0.25">
      <c r="A495" s="2778" t="s">
        <v>88</v>
      </c>
      <c r="B495" s="2776" t="s">
        <v>245</v>
      </c>
      <c r="C495" s="1549" t="s">
        <v>1713</v>
      </c>
      <c r="D495" s="2774" t="s">
        <v>1003</v>
      </c>
      <c r="E495" s="504" t="s">
        <v>1004</v>
      </c>
      <c r="F495" s="463" t="s">
        <v>85</v>
      </c>
      <c r="G495" s="463">
        <v>1</v>
      </c>
      <c r="H495" s="463">
        <f>2000+800</f>
        <v>2800</v>
      </c>
      <c r="I495" s="494">
        <f>+G495*H495</f>
        <v>2800</v>
      </c>
      <c r="J495" s="469" t="s">
        <v>184</v>
      </c>
      <c r="K495" s="463">
        <f t="shared" ref="K495:K501" si="65">+I495</f>
        <v>2800</v>
      </c>
      <c r="L495" s="470" t="s">
        <v>69</v>
      </c>
      <c r="M495" s="495" t="s">
        <v>245</v>
      </c>
    </row>
    <row r="496" spans="1:13" ht="37.5" customHeight="1" x14ac:dyDescent="0.25">
      <c r="A496" s="2668"/>
      <c r="B496" s="2777"/>
      <c r="C496" s="1549" t="s">
        <v>1713</v>
      </c>
      <c r="D496" s="2775"/>
      <c r="E496" s="504" t="s">
        <v>1143</v>
      </c>
      <c r="F496" s="463" t="s">
        <v>85</v>
      </c>
      <c r="G496" s="463">
        <v>1</v>
      </c>
      <c r="H496" s="463">
        <v>500</v>
      </c>
      <c r="I496" s="494">
        <f>+G496*H496</f>
        <v>500</v>
      </c>
      <c r="J496" s="469" t="s">
        <v>184</v>
      </c>
      <c r="K496" s="463">
        <f t="shared" si="65"/>
        <v>500</v>
      </c>
      <c r="L496" s="470" t="s">
        <v>69</v>
      </c>
      <c r="M496" s="495" t="s">
        <v>245</v>
      </c>
    </row>
    <row r="497" spans="1:13" ht="22.5" customHeight="1" x14ac:dyDescent="0.25">
      <c r="A497" s="782" t="s">
        <v>217</v>
      </c>
      <c r="B497" s="783"/>
      <c r="C497" s="784"/>
      <c r="D497" s="785"/>
      <c r="E497" s="786"/>
      <c r="F497" s="787"/>
      <c r="G497" s="787"/>
      <c r="H497" s="787"/>
      <c r="I497" s="788">
        <f>SUM(I495:I496)</f>
        <v>3300</v>
      </c>
      <c r="J497" s="789"/>
      <c r="K497" s="790">
        <f>SUM(K494:K495)</f>
        <v>2800</v>
      </c>
      <c r="L497" s="791" t="s">
        <v>218</v>
      </c>
      <c r="M497" s="792">
        <v>0</v>
      </c>
    </row>
    <row r="498" spans="1:13" ht="37.5" customHeight="1" x14ac:dyDescent="0.25">
      <c r="A498" s="212" t="s">
        <v>87</v>
      </c>
      <c r="B498" s="196" t="s">
        <v>245</v>
      </c>
      <c r="C498" s="1479" t="s">
        <v>243</v>
      </c>
      <c r="D498" s="492" t="s">
        <v>1714</v>
      </c>
      <c r="E498" s="493" t="s">
        <v>770</v>
      </c>
      <c r="F498" s="463" t="s">
        <v>85</v>
      </c>
      <c r="G498" s="463">
        <v>1</v>
      </c>
      <c r="H498" s="463">
        <f>700+250</f>
        <v>950</v>
      </c>
      <c r="I498" s="2563">
        <f>+G498*H498</f>
        <v>950</v>
      </c>
      <c r="J498" s="469" t="s">
        <v>183</v>
      </c>
      <c r="K498" s="463">
        <f t="shared" si="65"/>
        <v>950</v>
      </c>
      <c r="L498" s="470" t="s">
        <v>69</v>
      </c>
      <c r="M498" s="495" t="s">
        <v>245</v>
      </c>
    </row>
    <row r="499" spans="1:13" ht="37.5" customHeight="1" x14ac:dyDescent="0.25">
      <c r="A499" s="212" t="s">
        <v>87</v>
      </c>
      <c r="B499" s="196" t="s">
        <v>245</v>
      </c>
      <c r="C499" s="1479" t="s">
        <v>1715</v>
      </c>
      <c r="D499" s="492" t="s">
        <v>235</v>
      </c>
      <c r="E499" s="493" t="s">
        <v>1006</v>
      </c>
      <c r="F499" s="463"/>
      <c r="G499" s="463"/>
      <c r="H499" s="463"/>
      <c r="I499" s="2563"/>
      <c r="J499" s="469"/>
      <c r="K499" s="463"/>
      <c r="L499" s="470"/>
      <c r="M499" s="495"/>
    </row>
    <row r="500" spans="1:13" ht="18.75" customHeight="1" x14ac:dyDescent="0.25">
      <c r="A500" s="212" t="s">
        <v>87</v>
      </c>
      <c r="B500" s="196" t="s">
        <v>245</v>
      </c>
      <c r="C500" s="1479" t="s">
        <v>244</v>
      </c>
      <c r="D500" s="492" t="s">
        <v>236</v>
      </c>
      <c r="E500" s="501" t="s">
        <v>521</v>
      </c>
      <c r="F500" s="463" t="s">
        <v>85</v>
      </c>
      <c r="G500" s="463">
        <v>1</v>
      </c>
      <c r="H500" s="463">
        <v>800</v>
      </c>
      <c r="I500" s="2563">
        <f t="shared" ref="I500:I521" si="66">+H500*G500</f>
        <v>800</v>
      </c>
      <c r="J500" s="469" t="s">
        <v>183</v>
      </c>
      <c r="K500" s="463">
        <f t="shared" si="65"/>
        <v>800</v>
      </c>
      <c r="L500" s="470" t="s">
        <v>69</v>
      </c>
      <c r="M500" s="495" t="s">
        <v>245</v>
      </c>
    </row>
    <row r="501" spans="1:13" ht="27" customHeight="1" thickBot="1" x14ac:dyDescent="0.3">
      <c r="A501" s="339" t="s">
        <v>87</v>
      </c>
      <c r="B501" s="550" t="s">
        <v>245</v>
      </c>
      <c r="C501" s="1550" t="s">
        <v>1716</v>
      </c>
      <c r="D501" s="551" t="s">
        <v>237</v>
      </c>
      <c r="E501" s="552" t="s">
        <v>522</v>
      </c>
      <c r="F501" s="491" t="s">
        <v>85</v>
      </c>
      <c r="G501" s="491">
        <v>1</v>
      </c>
      <c r="H501" s="491">
        <v>500</v>
      </c>
      <c r="I501" s="2564">
        <f t="shared" si="66"/>
        <v>500</v>
      </c>
      <c r="J501" s="553" t="s">
        <v>183</v>
      </c>
      <c r="K501" s="491">
        <f t="shared" si="65"/>
        <v>500</v>
      </c>
      <c r="L501" s="554" t="s">
        <v>69</v>
      </c>
      <c r="M501" s="555" t="s">
        <v>245</v>
      </c>
    </row>
    <row r="502" spans="1:13" ht="28.5" x14ac:dyDescent="0.25">
      <c r="A502" s="211" t="s">
        <v>87</v>
      </c>
      <c r="B502" s="217" t="s">
        <v>245</v>
      </c>
      <c r="C502" s="2565" t="s">
        <v>1204</v>
      </c>
      <c r="D502" s="2746" t="s">
        <v>1600</v>
      </c>
      <c r="E502" s="2569" t="s">
        <v>1023</v>
      </c>
      <c r="F502" s="1530"/>
      <c r="G502" s="1530"/>
      <c r="H502" s="1530"/>
      <c r="I502" s="2570"/>
      <c r="J502" s="1823"/>
      <c r="K502" s="1530"/>
      <c r="L502" s="1531"/>
      <c r="M502" s="2571"/>
    </row>
    <row r="503" spans="1:13" ht="28.5" x14ac:dyDescent="0.25">
      <c r="A503" s="212" t="s">
        <v>87</v>
      </c>
      <c r="B503" s="196" t="s">
        <v>245</v>
      </c>
      <c r="C503" s="2566" t="s">
        <v>1204</v>
      </c>
      <c r="D503" s="2747"/>
      <c r="E503" s="2567" t="s">
        <v>1024</v>
      </c>
      <c r="F503" s="2194" t="s">
        <v>85</v>
      </c>
      <c r="G503" s="2194">
        <v>85</v>
      </c>
      <c r="H503" s="2194">
        <v>12</v>
      </c>
      <c r="I503" s="2199">
        <f t="shared" si="66"/>
        <v>1020</v>
      </c>
      <c r="J503" s="2568" t="s">
        <v>183</v>
      </c>
      <c r="K503" s="2194">
        <f>+I503</f>
        <v>1020</v>
      </c>
      <c r="L503" s="2196" t="s">
        <v>69</v>
      </c>
      <c r="M503" s="2572" t="s">
        <v>245</v>
      </c>
    </row>
    <row r="504" spans="1:13" ht="28.5" x14ac:dyDescent="0.25">
      <c r="A504" s="212" t="s">
        <v>87</v>
      </c>
      <c r="B504" s="196" t="s">
        <v>245</v>
      </c>
      <c r="C504" s="2566" t="s">
        <v>243</v>
      </c>
      <c r="D504" s="2747"/>
      <c r="E504" s="2567" t="s">
        <v>1025</v>
      </c>
      <c r="F504" s="2194"/>
      <c r="G504" s="2194"/>
      <c r="H504" s="2194"/>
      <c r="I504" s="2199"/>
      <c r="J504" s="2568"/>
      <c r="K504" s="2194"/>
      <c r="L504" s="2196"/>
      <c r="M504" s="2572"/>
    </row>
    <row r="505" spans="1:13" ht="28.5" x14ac:dyDescent="0.25">
      <c r="A505" s="212" t="s">
        <v>87</v>
      </c>
      <c r="B505" s="196" t="s">
        <v>245</v>
      </c>
      <c r="C505" s="2566" t="s">
        <v>243</v>
      </c>
      <c r="D505" s="2747"/>
      <c r="E505" s="2567" t="s">
        <v>1027</v>
      </c>
      <c r="F505" s="2194" t="s">
        <v>85</v>
      </c>
      <c r="G505" s="2194">
        <v>20</v>
      </c>
      <c r="H505" s="2194">
        <v>16</v>
      </c>
      <c r="I505" s="2199">
        <f t="shared" si="66"/>
        <v>320</v>
      </c>
      <c r="J505" s="2568" t="s">
        <v>183</v>
      </c>
      <c r="K505" s="2194">
        <f>+I505</f>
        <v>320</v>
      </c>
      <c r="L505" s="2196" t="s">
        <v>69</v>
      </c>
      <c r="M505" s="2572" t="s">
        <v>245</v>
      </c>
    </row>
    <row r="506" spans="1:13" ht="21.75" customHeight="1" thickBot="1" x14ac:dyDescent="0.3">
      <c r="A506" s="290" t="s">
        <v>87</v>
      </c>
      <c r="B506" s="287" t="s">
        <v>245</v>
      </c>
      <c r="C506" s="2566" t="s">
        <v>243</v>
      </c>
      <c r="D506" s="2748"/>
      <c r="E506" s="2573" t="s">
        <v>1026</v>
      </c>
      <c r="F506" s="2574" t="s">
        <v>85</v>
      </c>
      <c r="G506" s="2574">
        <v>1</v>
      </c>
      <c r="H506" s="2574">
        <v>5000</v>
      </c>
      <c r="I506" s="2575">
        <f t="shared" si="66"/>
        <v>5000</v>
      </c>
      <c r="J506" s="2576" t="s">
        <v>183</v>
      </c>
      <c r="K506" s="2574">
        <f>+I506</f>
        <v>5000</v>
      </c>
      <c r="L506" s="2340" t="s">
        <v>69</v>
      </c>
      <c r="M506" s="2577" t="s">
        <v>245</v>
      </c>
    </row>
    <row r="507" spans="1:13" ht="27" customHeight="1" thickBot="1" x14ac:dyDescent="0.3">
      <c r="A507" s="782" t="s">
        <v>217</v>
      </c>
      <c r="B507" s="783"/>
      <c r="C507" s="784"/>
      <c r="D507" s="785"/>
      <c r="E507" s="786"/>
      <c r="F507" s="787"/>
      <c r="G507" s="787"/>
      <c r="H507" s="787"/>
      <c r="I507" s="2578">
        <f>SUM(I502:I506)</f>
        <v>6340</v>
      </c>
      <c r="J507" s="789"/>
      <c r="K507" s="790">
        <f>SUM(K494:K505)</f>
        <v>9690</v>
      </c>
      <c r="L507" s="791" t="s">
        <v>218</v>
      </c>
      <c r="M507" s="792">
        <v>0</v>
      </c>
    </row>
    <row r="508" spans="1:13" ht="28.5" x14ac:dyDescent="0.25">
      <c r="A508" s="2645" t="s">
        <v>87</v>
      </c>
      <c r="B508" s="2643" t="s">
        <v>245</v>
      </c>
      <c r="C508" s="2641" t="s">
        <v>1716</v>
      </c>
      <c r="D508" s="2640" t="s">
        <v>1879</v>
      </c>
      <c r="E508" s="465" t="s">
        <v>1090</v>
      </c>
      <c r="F508" s="465" t="s">
        <v>85</v>
      </c>
      <c r="G508" s="465">
        <v>1</v>
      </c>
      <c r="H508" s="465">
        <v>2893</v>
      </c>
      <c r="I508" s="497">
        <f t="shared" si="66"/>
        <v>2893</v>
      </c>
      <c r="J508" s="466" t="s">
        <v>183</v>
      </c>
      <c r="K508" s="465">
        <f t="shared" ref="K508:K514" si="67">+I508</f>
        <v>2893</v>
      </c>
      <c r="L508" s="467" t="s">
        <v>69</v>
      </c>
      <c r="M508" s="498" t="s">
        <v>245</v>
      </c>
    </row>
    <row r="509" spans="1:13" ht="28.5" x14ac:dyDescent="0.25">
      <c r="A509" s="2646"/>
      <c r="B509" s="2644"/>
      <c r="C509" s="2642"/>
      <c r="D509" s="2628"/>
      <c r="E509" s="606" t="s">
        <v>1091</v>
      </c>
      <c r="F509" s="606" t="s">
        <v>66</v>
      </c>
      <c r="G509" s="608">
        <v>1</v>
      </c>
      <c r="H509" s="606">
        <v>1400</v>
      </c>
      <c r="I509" s="607">
        <f t="shared" si="66"/>
        <v>1400</v>
      </c>
      <c r="J509" s="604" t="s">
        <v>183</v>
      </c>
      <c r="K509" s="606">
        <f t="shared" si="67"/>
        <v>1400</v>
      </c>
      <c r="L509" s="603" t="s">
        <v>69</v>
      </c>
      <c r="M509" s="510" t="s">
        <v>245</v>
      </c>
    </row>
    <row r="510" spans="1:13" ht="28.5" x14ac:dyDescent="0.25">
      <c r="A510" s="2646"/>
      <c r="B510" s="2644"/>
      <c r="C510" s="2642"/>
      <c r="D510" s="2628"/>
      <c r="E510" s="1552" t="s">
        <v>1092</v>
      </c>
      <c r="F510" s="1552" t="s">
        <v>66</v>
      </c>
      <c r="G510" s="1552">
        <v>1</v>
      </c>
      <c r="H510" s="1552">
        <v>900</v>
      </c>
      <c r="I510" s="1553">
        <f t="shared" si="66"/>
        <v>900</v>
      </c>
      <c r="J510" s="1554" t="s">
        <v>183</v>
      </c>
      <c r="K510" s="1552">
        <f t="shared" si="67"/>
        <v>900</v>
      </c>
      <c r="L510" s="1555" t="s">
        <v>69</v>
      </c>
      <c r="M510" s="1556" t="s">
        <v>245</v>
      </c>
    </row>
    <row r="511" spans="1:13" ht="28.5" x14ac:dyDescent="0.25">
      <c r="A511" s="2646"/>
      <c r="B511" s="2644"/>
      <c r="C511" s="2642"/>
      <c r="D511" s="2628"/>
      <c r="E511" s="1339" t="s">
        <v>1093</v>
      </c>
      <c r="F511" s="1339" t="s">
        <v>66</v>
      </c>
      <c r="G511" s="1339">
        <v>1</v>
      </c>
      <c r="H511" s="1339">
        <v>120</v>
      </c>
      <c r="I511" s="1557">
        <f t="shared" si="66"/>
        <v>120</v>
      </c>
      <c r="J511" s="1348" t="s">
        <v>183</v>
      </c>
      <c r="K511" s="1339">
        <f t="shared" si="67"/>
        <v>120</v>
      </c>
      <c r="L511" s="1340" t="s">
        <v>69</v>
      </c>
      <c r="M511" s="1558" t="s">
        <v>245</v>
      </c>
    </row>
    <row r="512" spans="1:13" ht="30" x14ac:dyDescent="0.25">
      <c r="A512" s="2646"/>
      <c r="B512" s="2644"/>
      <c r="C512" s="2642"/>
      <c r="D512" s="2628"/>
      <c r="E512" s="1560" t="s">
        <v>1094</v>
      </c>
      <c r="F512" s="1339" t="s">
        <v>85</v>
      </c>
      <c r="G512" s="1339">
        <v>1</v>
      </c>
      <c r="H512" s="1339">
        <v>300</v>
      </c>
      <c r="I512" s="1557">
        <f t="shared" si="66"/>
        <v>300</v>
      </c>
      <c r="J512" s="1348" t="s">
        <v>183</v>
      </c>
      <c r="K512" s="1339">
        <f t="shared" si="67"/>
        <v>300</v>
      </c>
      <c r="L512" s="1340" t="s">
        <v>69</v>
      </c>
      <c r="M512" s="1558" t="s">
        <v>245</v>
      </c>
    </row>
    <row r="513" spans="1:13" ht="28.5" x14ac:dyDescent="0.25">
      <c r="A513" s="2646"/>
      <c r="B513" s="2644"/>
      <c r="C513" s="2642"/>
      <c r="D513" s="2628"/>
      <c r="E513" s="2198" t="s">
        <v>1876</v>
      </c>
      <c r="F513" s="2194" t="s">
        <v>66</v>
      </c>
      <c r="G513" s="2194">
        <v>2</v>
      </c>
      <c r="H513" s="2194">
        <v>65</v>
      </c>
      <c r="I513" s="2199">
        <f t="shared" si="66"/>
        <v>130</v>
      </c>
      <c r="J513" s="1348" t="s">
        <v>183</v>
      </c>
      <c r="K513" s="1339">
        <f t="shared" ref="K513" si="68">+I513</f>
        <v>130</v>
      </c>
      <c r="L513" s="1340" t="s">
        <v>69</v>
      </c>
      <c r="M513" s="1558" t="s">
        <v>245</v>
      </c>
    </row>
    <row r="514" spans="1:13" ht="45" x14ac:dyDescent="0.25">
      <c r="A514" s="2646"/>
      <c r="B514" s="2644"/>
      <c r="C514" s="2642"/>
      <c r="D514" s="2628"/>
      <c r="E514" s="1559" t="s">
        <v>1005</v>
      </c>
      <c r="F514" s="1339" t="s">
        <v>85</v>
      </c>
      <c r="G514" s="1339">
        <v>1</v>
      </c>
      <c r="H514" s="1339">
        <v>2500</v>
      </c>
      <c r="I514" s="1557">
        <f>+H514*G514</f>
        <v>2500</v>
      </c>
      <c r="J514" s="1348" t="s">
        <v>184</v>
      </c>
      <c r="K514" s="1339">
        <f t="shared" si="67"/>
        <v>2500</v>
      </c>
      <c r="L514" s="1340" t="s">
        <v>69</v>
      </c>
      <c r="M514" s="1558" t="s">
        <v>245</v>
      </c>
    </row>
    <row r="515" spans="1:13" ht="40.5" customHeight="1" x14ac:dyDescent="0.25">
      <c r="A515" s="2055"/>
      <c r="B515" s="2644"/>
      <c r="C515" s="2642"/>
      <c r="D515" s="2628"/>
      <c r="E515" s="2200" t="s">
        <v>1880</v>
      </c>
      <c r="F515" s="1339" t="s">
        <v>85</v>
      </c>
      <c r="G515" s="1339">
        <v>1</v>
      </c>
      <c r="H515" s="1339">
        <v>2500</v>
      </c>
      <c r="I515" s="1557">
        <v>20000</v>
      </c>
      <c r="J515" s="1348" t="s">
        <v>184</v>
      </c>
      <c r="K515" s="1339">
        <f t="shared" ref="K515" si="69">+I515</f>
        <v>20000</v>
      </c>
      <c r="L515" s="1340" t="s">
        <v>69</v>
      </c>
      <c r="M515" s="1558" t="s">
        <v>245</v>
      </c>
    </row>
    <row r="516" spans="1:13" ht="27" customHeight="1" x14ac:dyDescent="0.3">
      <c r="A516" s="2654" t="s">
        <v>529</v>
      </c>
      <c r="B516" s="2654"/>
      <c r="C516" s="2654"/>
      <c r="D516" s="2654"/>
      <c r="E516" s="2654"/>
      <c r="F516" s="2654"/>
      <c r="G516" s="2654"/>
      <c r="H516" s="2654"/>
      <c r="I516" s="2654"/>
      <c r="J516" s="2654"/>
      <c r="K516" s="2654"/>
      <c r="L516" s="2654"/>
      <c r="M516" s="2654"/>
    </row>
    <row r="517" spans="1:13" ht="27" customHeight="1" x14ac:dyDescent="0.25">
      <c r="A517" s="782" t="s">
        <v>217</v>
      </c>
      <c r="B517" s="783"/>
      <c r="C517" s="784"/>
      <c r="D517" s="785"/>
      <c r="E517" s="786"/>
      <c r="F517" s="787"/>
      <c r="G517" s="787"/>
      <c r="H517" s="787"/>
      <c r="I517" s="788">
        <f>SUM(I508:I515)</f>
        <v>28243</v>
      </c>
      <c r="J517" s="789"/>
      <c r="K517" s="790">
        <f>SUM(K508:K511)</f>
        <v>5313</v>
      </c>
      <c r="L517" s="791" t="s">
        <v>218</v>
      </c>
      <c r="M517" s="792">
        <v>0</v>
      </c>
    </row>
    <row r="518" spans="1:13" ht="38.25" customHeight="1" x14ac:dyDescent="0.25">
      <c r="A518" s="664" t="s">
        <v>87</v>
      </c>
      <c r="B518" s="663" t="s">
        <v>245</v>
      </c>
      <c r="C518" s="1551" t="s">
        <v>1717</v>
      </c>
      <c r="D518" s="662" t="s">
        <v>220</v>
      </c>
      <c r="E518" s="493" t="s">
        <v>1007</v>
      </c>
      <c r="F518" s="505" t="s">
        <v>66</v>
      </c>
      <c r="G518" s="463">
        <v>2</v>
      </c>
      <c r="H518" s="506">
        <v>130</v>
      </c>
      <c r="I518" s="494">
        <f t="shared" si="66"/>
        <v>260</v>
      </c>
      <c r="J518" s="469" t="s">
        <v>184</v>
      </c>
      <c r="K518" s="463">
        <f>+I518</f>
        <v>260</v>
      </c>
      <c r="L518" s="470" t="s">
        <v>69</v>
      </c>
      <c r="M518" s="495" t="s">
        <v>245</v>
      </c>
    </row>
    <row r="519" spans="1:13" ht="38.25" customHeight="1" x14ac:dyDescent="0.25">
      <c r="A519" s="664" t="s">
        <v>87</v>
      </c>
      <c r="B519" s="663" t="s">
        <v>245</v>
      </c>
      <c r="C519" s="1551" t="s">
        <v>1717</v>
      </c>
      <c r="D519" s="662" t="s">
        <v>220</v>
      </c>
      <c r="E519" s="493" t="s">
        <v>1008</v>
      </c>
      <c r="F519" s="505" t="s">
        <v>66</v>
      </c>
      <c r="G519" s="463">
        <v>1</v>
      </c>
      <c r="H519" s="506">
        <v>230</v>
      </c>
      <c r="I519" s="494">
        <f t="shared" si="66"/>
        <v>230</v>
      </c>
      <c r="J519" s="469" t="s">
        <v>184</v>
      </c>
      <c r="K519" s="463">
        <f>+I519</f>
        <v>230</v>
      </c>
      <c r="L519" s="470" t="s">
        <v>69</v>
      </c>
      <c r="M519" s="495" t="s">
        <v>245</v>
      </c>
    </row>
    <row r="520" spans="1:13" ht="36.75" customHeight="1" x14ac:dyDescent="0.25">
      <c r="A520" s="664" t="s">
        <v>87</v>
      </c>
      <c r="B520" s="663" t="s">
        <v>245</v>
      </c>
      <c r="C520" s="1551" t="s">
        <v>1717</v>
      </c>
      <c r="D520" s="662" t="s">
        <v>220</v>
      </c>
      <c r="E520" s="403" t="s">
        <v>1009</v>
      </c>
      <c r="F520" s="505" t="s">
        <v>66</v>
      </c>
      <c r="G520" s="463">
        <f>6+5</f>
        <v>11</v>
      </c>
      <c r="H520" s="506">
        <v>10</v>
      </c>
      <c r="I520" s="494">
        <f t="shared" si="66"/>
        <v>110</v>
      </c>
      <c r="J520" s="469" t="s">
        <v>184</v>
      </c>
      <c r="K520" s="463">
        <f>+I520</f>
        <v>110</v>
      </c>
      <c r="L520" s="470" t="s">
        <v>69</v>
      </c>
      <c r="M520" s="495" t="s">
        <v>245</v>
      </c>
    </row>
    <row r="521" spans="1:13" ht="22.5" customHeight="1" x14ac:dyDescent="0.25">
      <c r="A521" s="664" t="s">
        <v>87</v>
      </c>
      <c r="B521" s="663" t="s">
        <v>245</v>
      </c>
      <c r="C521" s="1551" t="s">
        <v>1717</v>
      </c>
      <c r="D521" s="662" t="s">
        <v>220</v>
      </c>
      <c r="E521" s="493" t="s">
        <v>1010</v>
      </c>
      <c r="F521" s="505" t="s">
        <v>66</v>
      </c>
      <c r="G521" s="463">
        <v>2</v>
      </c>
      <c r="H521" s="506">
        <v>40</v>
      </c>
      <c r="I521" s="494">
        <f t="shared" si="66"/>
        <v>80</v>
      </c>
      <c r="J521" s="469" t="s">
        <v>184</v>
      </c>
      <c r="K521" s="463">
        <f>+I521</f>
        <v>80</v>
      </c>
      <c r="L521" s="470" t="s">
        <v>69</v>
      </c>
      <c r="M521" s="495" t="s">
        <v>245</v>
      </c>
    </row>
    <row r="522" spans="1:13" ht="26.25" customHeight="1" thickBot="1" x14ac:dyDescent="0.3">
      <c r="A522" s="771" t="s">
        <v>217</v>
      </c>
      <c r="B522" s="1569"/>
      <c r="C522" s="1570"/>
      <c r="D522" s="1571"/>
      <c r="E522" s="1572"/>
      <c r="F522" s="1573"/>
      <c r="G522" s="1573"/>
      <c r="H522" s="1573"/>
      <c r="I522" s="1574">
        <f>SUM(I518:I521)</f>
        <v>680</v>
      </c>
      <c r="J522" s="1575"/>
      <c r="K522" s="1576">
        <f>SUM(K518:K521)</f>
        <v>680</v>
      </c>
      <c r="L522" s="1577" t="s">
        <v>218</v>
      </c>
      <c r="M522" s="781">
        <v>0</v>
      </c>
    </row>
    <row r="523" spans="1:13" ht="23.25" customHeight="1" x14ac:dyDescent="0.25">
      <c r="A523" s="2205" t="s">
        <v>87</v>
      </c>
      <c r="B523" s="2206" t="s">
        <v>245</v>
      </c>
      <c r="C523" s="2207" t="s">
        <v>523</v>
      </c>
      <c r="D523" s="2656" t="s">
        <v>517</v>
      </c>
      <c r="E523" s="2208" t="s">
        <v>1881</v>
      </c>
      <c r="F523" s="2209" t="s">
        <v>508</v>
      </c>
      <c r="G523" s="2209">
        <v>1</v>
      </c>
      <c r="H523" s="2209">
        <v>15000</v>
      </c>
      <c r="I523" s="2579">
        <f>+G523*H523</f>
        <v>15000</v>
      </c>
      <c r="J523" s="2210" t="s">
        <v>183</v>
      </c>
      <c r="K523" s="2209">
        <f t="shared" ref="K523:K528" si="70">+I523</f>
        <v>15000</v>
      </c>
      <c r="L523" s="2211" t="s">
        <v>69</v>
      </c>
      <c r="M523" s="2212" t="s">
        <v>245</v>
      </c>
    </row>
    <row r="524" spans="1:13" ht="69" customHeight="1" thickBot="1" x14ac:dyDescent="0.3">
      <c r="A524" s="2213" t="s">
        <v>87</v>
      </c>
      <c r="B524" s="2214" t="s">
        <v>245</v>
      </c>
      <c r="C524" s="2215" t="s">
        <v>523</v>
      </c>
      <c r="D524" s="2657"/>
      <c r="E524" s="2216" t="s">
        <v>1882</v>
      </c>
      <c r="F524" s="2217" t="s">
        <v>508</v>
      </c>
      <c r="G524" s="2217">
        <v>1</v>
      </c>
      <c r="H524" s="2217">
        <v>2500</v>
      </c>
      <c r="I524" s="2580">
        <f>+G524*H524</f>
        <v>2500</v>
      </c>
      <c r="J524" s="2218" t="s">
        <v>183</v>
      </c>
      <c r="K524" s="2217">
        <f t="shared" si="70"/>
        <v>2500</v>
      </c>
      <c r="L524" s="2219" t="s">
        <v>69</v>
      </c>
      <c r="M524" s="2220" t="s">
        <v>245</v>
      </c>
    </row>
    <row r="525" spans="1:13" ht="43.5" customHeight="1" x14ac:dyDescent="0.25">
      <c r="A525" s="2660" t="s">
        <v>87</v>
      </c>
      <c r="B525" s="2864" t="s">
        <v>245</v>
      </c>
      <c r="C525" s="2870" t="s">
        <v>524</v>
      </c>
      <c r="D525" s="2810" t="s">
        <v>223</v>
      </c>
      <c r="E525" s="1578" t="s">
        <v>346</v>
      </c>
      <c r="F525" s="1579" t="s">
        <v>66</v>
      </c>
      <c r="G525" s="1579">
        <v>2</v>
      </c>
      <c r="H525" s="1579">
        <v>450</v>
      </c>
      <c r="I525" s="1580">
        <f>+H525*G525</f>
        <v>900</v>
      </c>
      <c r="J525" s="1581" t="s">
        <v>184</v>
      </c>
      <c r="K525" s="1579">
        <f t="shared" si="70"/>
        <v>900</v>
      </c>
      <c r="L525" s="1582" t="s">
        <v>69</v>
      </c>
      <c r="M525" s="1583" t="s">
        <v>245</v>
      </c>
    </row>
    <row r="526" spans="1:13" ht="43.5" customHeight="1" x14ac:dyDescent="0.25">
      <c r="A526" s="2660"/>
      <c r="B526" s="2865"/>
      <c r="C526" s="2871"/>
      <c r="D526" s="2811"/>
      <c r="E526" s="1559" t="s">
        <v>1011</v>
      </c>
      <c r="F526" s="1339" t="s">
        <v>66</v>
      </c>
      <c r="G526" s="1339">
        <v>1</v>
      </c>
      <c r="H526" s="1339">
        <v>20</v>
      </c>
      <c r="I526" s="1557">
        <f>+H526*G526</f>
        <v>20</v>
      </c>
      <c r="J526" s="1348" t="s">
        <v>184</v>
      </c>
      <c r="K526" s="1339">
        <f t="shared" si="70"/>
        <v>20</v>
      </c>
      <c r="L526" s="1340" t="s">
        <v>69</v>
      </c>
      <c r="M526" s="1558" t="s">
        <v>245</v>
      </c>
    </row>
    <row r="527" spans="1:13" ht="43.5" customHeight="1" x14ac:dyDescent="0.25">
      <c r="A527" s="2660"/>
      <c r="B527" s="2864"/>
      <c r="C527" s="2870"/>
      <c r="D527" s="2810"/>
      <c r="E527" s="1559" t="s">
        <v>1012</v>
      </c>
      <c r="F527" s="1339" t="s">
        <v>66</v>
      </c>
      <c r="G527" s="1339">
        <v>1</v>
      </c>
      <c r="H527" s="1339">
        <v>850</v>
      </c>
      <c r="I527" s="1557">
        <f>+H527*G527</f>
        <v>850</v>
      </c>
      <c r="J527" s="1348" t="s">
        <v>184</v>
      </c>
      <c r="K527" s="1339">
        <f t="shared" si="70"/>
        <v>850</v>
      </c>
      <c r="L527" s="1340" t="s">
        <v>69</v>
      </c>
      <c r="M527" s="1558" t="s">
        <v>245</v>
      </c>
    </row>
    <row r="528" spans="1:13" ht="43.5" customHeight="1" thickBot="1" x14ac:dyDescent="0.3">
      <c r="A528" s="2661"/>
      <c r="B528" s="2866"/>
      <c r="C528" s="2872"/>
      <c r="D528" s="2812"/>
      <c r="E528" s="1564" t="s">
        <v>711</v>
      </c>
      <c r="F528" s="1565" t="s">
        <v>66</v>
      </c>
      <c r="G528" s="1565">
        <v>1</v>
      </c>
      <c r="H528" s="1565">
        <v>2500</v>
      </c>
      <c r="I528" s="1566">
        <f>+H528*G528</f>
        <v>2500</v>
      </c>
      <c r="J528" s="1567" t="s">
        <v>184</v>
      </c>
      <c r="K528" s="1565">
        <f t="shared" si="70"/>
        <v>2500</v>
      </c>
      <c r="L528" s="1568" t="s">
        <v>69</v>
      </c>
      <c r="M528" s="556" t="s">
        <v>245</v>
      </c>
    </row>
    <row r="529" spans="1:13" ht="24.75" customHeight="1" x14ac:dyDescent="0.25">
      <c r="A529" s="782" t="s">
        <v>217</v>
      </c>
      <c r="B529" s="783"/>
      <c r="C529" s="784"/>
      <c r="D529" s="785"/>
      <c r="E529" s="786"/>
      <c r="F529" s="787"/>
      <c r="G529" s="787"/>
      <c r="H529" s="787"/>
      <c r="I529" s="788">
        <f>SUM(I525:I528)</f>
        <v>4270</v>
      </c>
      <c r="J529" s="789"/>
      <c r="K529" s="790">
        <f>SUM(K521:K528)</f>
        <v>22530</v>
      </c>
      <c r="L529" s="791" t="s">
        <v>218</v>
      </c>
      <c r="M529" s="792">
        <v>0</v>
      </c>
    </row>
    <row r="530" spans="1:13" ht="43.5" customHeight="1" x14ac:dyDescent="0.25">
      <c r="A530" s="511" t="s">
        <v>88</v>
      </c>
      <c r="B530" s="512" t="s">
        <v>245</v>
      </c>
      <c r="C530" s="1561" t="s">
        <v>1718</v>
      </c>
      <c r="D530" s="445" t="s">
        <v>247</v>
      </c>
      <c r="E530" s="507" t="s">
        <v>1002</v>
      </c>
      <c r="F530" s="509" t="s">
        <v>85</v>
      </c>
      <c r="G530" s="480">
        <v>1</v>
      </c>
      <c r="H530" s="480">
        <v>6000</v>
      </c>
      <c r="I530" s="508">
        <f>G530*H530</f>
        <v>6000</v>
      </c>
      <c r="J530" s="478" t="s">
        <v>183</v>
      </c>
      <c r="K530" s="480">
        <f>+I530</f>
        <v>6000</v>
      </c>
      <c r="L530" s="482" t="s">
        <v>69</v>
      </c>
      <c r="M530" s="510" t="s">
        <v>245</v>
      </c>
    </row>
    <row r="531" spans="1:13" ht="26.25" customHeight="1" x14ac:dyDescent="0.25">
      <c r="A531" s="782" t="s">
        <v>217</v>
      </c>
      <c r="B531" s="783"/>
      <c r="C531" s="784"/>
      <c r="D531" s="785"/>
      <c r="E531" s="786"/>
      <c r="F531" s="787"/>
      <c r="G531" s="787"/>
      <c r="H531" s="787"/>
      <c r="I531" s="788">
        <f>SUM(I530:I530)</f>
        <v>6000</v>
      </c>
      <c r="J531" s="789"/>
      <c r="K531" s="790">
        <f>SUM(K530:K530)</f>
        <v>6000</v>
      </c>
      <c r="L531" s="791" t="s">
        <v>218</v>
      </c>
      <c r="M531" s="792">
        <v>0</v>
      </c>
    </row>
    <row r="532" spans="1:13" ht="43.5" customHeight="1" thickBot="1" x14ac:dyDescent="0.3">
      <c r="A532" s="290" t="s">
        <v>87</v>
      </c>
      <c r="B532" s="287" t="s">
        <v>245</v>
      </c>
      <c r="C532" s="1562" t="s">
        <v>2125</v>
      </c>
      <c r="D532" s="1563" t="s">
        <v>2126</v>
      </c>
      <c r="E532" s="507" t="s">
        <v>2127</v>
      </c>
      <c r="F532" s="557" t="s">
        <v>85</v>
      </c>
      <c r="G532" s="474">
        <v>1</v>
      </c>
      <c r="H532" s="474">
        <v>950</v>
      </c>
      <c r="I532" s="2581">
        <f>+G532*H532</f>
        <v>950</v>
      </c>
      <c r="J532" s="487" t="s">
        <v>183</v>
      </c>
      <c r="K532" s="474">
        <f>+I532</f>
        <v>950</v>
      </c>
      <c r="L532" s="476" t="s">
        <v>69</v>
      </c>
      <c r="M532" s="503" t="s">
        <v>245</v>
      </c>
    </row>
    <row r="533" spans="1:13" ht="43.5" customHeight="1" thickBot="1" x14ac:dyDescent="0.3">
      <c r="A533" s="2604" t="s">
        <v>2128</v>
      </c>
      <c r="B533" s="2605"/>
      <c r="C533" s="2605"/>
      <c r="D533" s="2605"/>
      <c r="E533" s="2605"/>
      <c r="F533" s="2605"/>
      <c r="G533" s="2605"/>
      <c r="H533" s="2606"/>
      <c r="I533" s="438">
        <f>+I532+I531+I529+I524+I523+I522+I517+I507+I501+I500+I498+I497+I494+I492+I486+I481</f>
        <v>73308</v>
      </c>
      <c r="J533" s="2607" t="s">
        <v>2129</v>
      </c>
      <c r="K533" s="2608"/>
      <c r="L533" s="2609"/>
      <c r="M533" s="2504">
        <v>70000</v>
      </c>
    </row>
    <row r="534" spans="1:13" ht="43.5" customHeight="1" thickBot="1" x14ac:dyDescent="0.3">
      <c r="A534" s="6"/>
      <c r="L534" s="2504" t="s">
        <v>218</v>
      </c>
      <c r="M534" s="3003">
        <f>+I533-M533</f>
        <v>3308</v>
      </c>
    </row>
    <row r="535" spans="1:13" ht="43.5" customHeight="1" x14ac:dyDescent="0.25"/>
    <row r="536" spans="1:13" ht="43.5" customHeight="1" x14ac:dyDescent="0.25"/>
    <row r="537" spans="1:13" ht="43.5" customHeight="1" x14ac:dyDescent="0.25"/>
    <row r="538" spans="1:13" ht="43.5" customHeight="1" x14ac:dyDescent="0.25"/>
    <row r="539" spans="1:13" ht="43.5" customHeight="1" x14ac:dyDescent="0.25"/>
    <row r="540" spans="1:13" ht="43.5" customHeight="1" x14ac:dyDescent="0.25"/>
    <row r="541" spans="1:13" ht="43.5" customHeight="1" x14ac:dyDescent="0.25"/>
    <row r="542" spans="1:13" ht="43.5" customHeight="1" x14ac:dyDescent="0.25"/>
    <row r="543" spans="1:13" ht="43.5" customHeight="1" x14ac:dyDescent="0.25"/>
    <row r="544" spans="1:13" ht="43.5" customHeight="1" x14ac:dyDescent="0.25">
      <c r="D544" s="2857">
        <v>241</v>
      </c>
      <c r="E544" s="2857"/>
      <c r="F544" s="2857"/>
      <c r="G544" s="2857"/>
      <c r="H544" s="2857"/>
      <c r="I544" s="2857"/>
      <c r="J544" s="2857"/>
      <c r="K544" s="2857"/>
    </row>
    <row r="545" spans="1:13" ht="43.5" customHeight="1" x14ac:dyDescent="0.25">
      <c r="D545" s="2857"/>
      <c r="E545" s="2857"/>
      <c r="F545" s="2857"/>
      <c r="G545" s="2857"/>
      <c r="H545" s="2857"/>
      <c r="I545" s="2857"/>
      <c r="J545" s="2857"/>
      <c r="K545" s="2857"/>
    </row>
    <row r="546" spans="1:13" ht="43.5" customHeight="1" x14ac:dyDescent="0.25">
      <c r="D546" s="2857"/>
      <c r="E546" s="2857"/>
      <c r="F546" s="2857"/>
      <c r="G546" s="2857"/>
      <c r="H546" s="2857"/>
      <c r="I546" s="2857"/>
      <c r="J546" s="2857"/>
      <c r="K546" s="2857"/>
    </row>
    <row r="547" spans="1:13" ht="43.5" customHeight="1" x14ac:dyDescent="0.25">
      <c r="D547" s="2857"/>
      <c r="E547" s="2857"/>
      <c r="F547" s="2857"/>
      <c r="G547" s="2857"/>
      <c r="H547" s="2857"/>
      <c r="I547" s="2857"/>
      <c r="J547" s="2857"/>
      <c r="K547" s="2857"/>
    </row>
    <row r="548" spans="1:13" ht="43.5" customHeight="1" x14ac:dyDescent="0.25">
      <c r="D548" s="2857"/>
      <c r="E548" s="2857"/>
      <c r="F548" s="2857"/>
      <c r="G548" s="2857"/>
      <c r="H548" s="2857"/>
      <c r="I548" s="2857"/>
      <c r="J548" s="2857"/>
      <c r="K548" s="2857"/>
    </row>
    <row r="549" spans="1:13" ht="27" customHeight="1" x14ac:dyDescent="0.25">
      <c r="D549" s="2857"/>
      <c r="E549" s="2857"/>
      <c r="F549" s="2857"/>
      <c r="G549" s="2857"/>
      <c r="H549" s="2857"/>
      <c r="I549" s="2857"/>
      <c r="J549" s="2857"/>
      <c r="K549" s="2857"/>
    </row>
    <row r="550" spans="1:13" ht="60" hidden="1" customHeight="1" x14ac:dyDescent="0.25">
      <c r="D550" s="2857"/>
      <c r="E550" s="2857"/>
      <c r="F550" s="2857"/>
      <c r="G550" s="2857"/>
      <c r="H550" s="2857"/>
      <c r="I550" s="2857"/>
      <c r="J550" s="2857"/>
      <c r="K550" s="2857"/>
    </row>
    <row r="551" spans="1:13" ht="132" hidden="1" customHeight="1" x14ac:dyDescent="0.25">
      <c r="D551" s="2857"/>
      <c r="E551" s="2857"/>
      <c r="F551" s="2857"/>
      <c r="G551" s="2857"/>
      <c r="H551" s="2857"/>
      <c r="I551" s="2857"/>
      <c r="J551" s="2857"/>
      <c r="K551" s="2857"/>
    </row>
    <row r="552" spans="1:13" ht="34.5" customHeight="1" x14ac:dyDescent="0.25">
      <c r="D552" s="2857"/>
      <c r="E552" s="2857"/>
      <c r="F552" s="2857"/>
      <c r="G552" s="2857"/>
      <c r="H552" s="2857"/>
      <c r="I552" s="2857"/>
      <c r="J552" s="2857"/>
      <c r="K552" s="2857"/>
    </row>
    <row r="553" spans="1:13" ht="57" customHeight="1" x14ac:dyDescent="0.25">
      <c r="D553" s="2857"/>
      <c r="E553" s="2857"/>
      <c r="F553" s="2857"/>
      <c r="G553" s="2857"/>
      <c r="H553" s="2857"/>
      <c r="I553" s="2857"/>
      <c r="J553" s="2857"/>
      <c r="K553" s="2857"/>
    </row>
    <row r="554" spans="1:13" ht="53.25" customHeight="1" x14ac:dyDescent="0.25"/>
    <row r="556" spans="1:13" ht="22.5" customHeight="1" x14ac:dyDescent="0.3">
      <c r="A556" s="2690" t="s">
        <v>528</v>
      </c>
      <c r="B556" s="2690"/>
      <c r="C556" s="2690"/>
      <c r="D556" s="2690"/>
      <c r="E556" s="2690"/>
      <c r="F556" s="2690"/>
      <c r="G556" s="2690"/>
      <c r="H556" s="2690"/>
      <c r="I556" s="2690"/>
      <c r="J556" s="2690"/>
      <c r="K556" s="2690"/>
      <c r="L556" s="2690"/>
      <c r="M556" s="2690"/>
    </row>
    <row r="557" spans="1:13" x14ac:dyDescent="0.25">
      <c r="A557" s="2610" t="s">
        <v>25</v>
      </c>
      <c r="B557" s="2610" t="s">
        <v>89</v>
      </c>
      <c r="C557" s="2610" t="s">
        <v>58</v>
      </c>
      <c r="D557" s="2610" t="s">
        <v>59</v>
      </c>
      <c r="E557" s="2610" t="s">
        <v>26</v>
      </c>
      <c r="F557" s="2610"/>
      <c r="G557" s="2610"/>
      <c r="H557" s="2610"/>
      <c r="I557" s="2610"/>
      <c r="J557" s="2610" t="s">
        <v>27</v>
      </c>
      <c r="K557" s="2610" t="s">
        <v>28</v>
      </c>
      <c r="L557" s="2610" t="s">
        <v>29</v>
      </c>
      <c r="M557" s="2701" t="s">
        <v>30</v>
      </c>
    </row>
    <row r="558" spans="1:13" x14ac:dyDescent="0.25">
      <c r="A558" s="2610"/>
      <c r="B558" s="2610"/>
      <c r="C558" s="2610"/>
      <c r="D558" s="2610"/>
      <c r="E558" s="11" t="s">
        <v>31</v>
      </c>
      <c r="F558" s="11" t="s">
        <v>32</v>
      </c>
      <c r="G558" s="11" t="s">
        <v>33</v>
      </c>
      <c r="H558" s="11" t="s">
        <v>34</v>
      </c>
      <c r="I558" s="11" t="s">
        <v>35</v>
      </c>
      <c r="J558" s="2610"/>
      <c r="K558" s="2610"/>
      <c r="L558" s="2610"/>
      <c r="M558" s="2701"/>
    </row>
    <row r="559" spans="1:13" ht="39" x14ac:dyDescent="0.25">
      <c r="A559" s="206" t="s">
        <v>88</v>
      </c>
      <c r="B559" s="173" t="s">
        <v>246</v>
      </c>
      <c r="C559" s="1475" t="s">
        <v>250</v>
      </c>
      <c r="D559" s="265" t="s">
        <v>2</v>
      </c>
      <c r="E559" s="174"/>
      <c r="F559" s="174"/>
      <c r="G559" s="174"/>
      <c r="H559" s="174"/>
      <c r="I559" s="206"/>
      <c r="J559" s="263" t="s">
        <v>183</v>
      </c>
      <c r="K559" s="174">
        <f>+I559</f>
        <v>0</v>
      </c>
      <c r="L559" s="240" t="s">
        <v>69</v>
      </c>
      <c r="M559" s="173" t="s">
        <v>246</v>
      </c>
    </row>
    <row r="560" spans="1:13" ht="51.75" x14ac:dyDescent="0.25">
      <c r="A560" s="206" t="s">
        <v>88</v>
      </c>
      <c r="B560" s="173" t="s">
        <v>246</v>
      </c>
      <c r="C560" s="1475" t="s">
        <v>251</v>
      </c>
      <c r="D560" s="265" t="s">
        <v>247</v>
      </c>
      <c r="E560" s="173" t="s">
        <v>768</v>
      </c>
      <c r="F560" s="174" t="s">
        <v>85</v>
      </c>
      <c r="G560" s="174">
        <v>1</v>
      </c>
      <c r="H560" s="174">
        <v>400</v>
      </c>
      <c r="I560" s="206">
        <f>+G560*H560</f>
        <v>400</v>
      </c>
      <c r="J560" s="263" t="s">
        <v>184</v>
      </c>
      <c r="K560" s="174">
        <f t="shared" ref="K560:K572" si="71">+I560</f>
        <v>400</v>
      </c>
      <c r="L560" s="240" t="s">
        <v>69</v>
      </c>
      <c r="M560" s="173" t="s">
        <v>246</v>
      </c>
    </row>
    <row r="561" spans="1:13" ht="26.25" x14ac:dyDescent="0.25">
      <c r="A561" s="206" t="s">
        <v>88</v>
      </c>
      <c r="B561" s="173" t="s">
        <v>246</v>
      </c>
      <c r="C561" s="1475" t="s">
        <v>252</v>
      </c>
      <c r="D561" s="265" t="s">
        <v>248</v>
      </c>
      <c r="E561" s="173" t="s">
        <v>767</v>
      </c>
      <c r="F561" s="174" t="s">
        <v>66</v>
      </c>
      <c r="G561" s="174">
        <v>1</v>
      </c>
      <c r="H561" s="174">
        <v>4000</v>
      </c>
      <c r="I561" s="206">
        <f>+G561*H561</f>
        <v>4000</v>
      </c>
      <c r="J561" s="263" t="s">
        <v>183</v>
      </c>
      <c r="K561" s="174">
        <f t="shared" si="71"/>
        <v>4000</v>
      </c>
      <c r="L561" s="240" t="s">
        <v>69</v>
      </c>
      <c r="M561" s="173" t="s">
        <v>246</v>
      </c>
    </row>
    <row r="562" spans="1:13" ht="25.5" customHeight="1" x14ac:dyDescent="0.25">
      <c r="A562" s="206" t="s">
        <v>88</v>
      </c>
      <c r="B562" s="173" t="s">
        <v>246</v>
      </c>
      <c r="C562" s="1475" t="s">
        <v>1719</v>
      </c>
      <c r="D562" s="265" t="s">
        <v>8</v>
      </c>
      <c r="E562" s="174" t="s">
        <v>1877</v>
      </c>
      <c r="F562" s="174" t="s">
        <v>66</v>
      </c>
      <c r="G562" s="174">
        <v>1</v>
      </c>
      <c r="H562" s="174">
        <v>500</v>
      </c>
      <c r="I562" s="206">
        <f>+G562*H562</f>
        <v>500</v>
      </c>
      <c r="J562" s="263" t="s">
        <v>183</v>
      </c>
      <c r="K562" s="174">
        <f t="shared" si="71"/>
        <v>500</v>
      </c>
      <c r="L562" s="240" t="s">
        <v>69</v>
      </c>
      <c r="M562" s="173" t="s">
        <v>246</v>
      </c>
    </row>
    <row r="563" spans="1:13" ht="30.75" customHeight="1" thickBot="1" x14ac:dyDescent="0.3">
      <c r="A563" s="270" t="s">
        <v>87</v>
      </c>
      <c r="B563" s="269" t="s">
        <v>246</v>
      </c>
      <c r="C563" s="1584" t="s">
        <v>253</v>
      </c>
      <c r="D563" s="291" t="s">
        <v>234</v>
      </c>
      <c r="E563" s="272" t="s">
        <v>176</v>
      </c>
      <c r="F563" s="272" t="s">
        <v>66</v>
      </c>
      <c r="G563" s="272"/>
      <c r="H563" s="272"/>
      <c r="I563" s="270"/>
      <c r="J563" s="271" t="s">
        <v>184</v>
      </c>
      <c r="K563" s="272">
        <f t="shared" si="71"/>
        <v>0</v>
      </c>
      <c r="L563" s="259" t="s">
        <v>69</v>
      </c>
      <c r="M563" s="269" t="s">
        <v>246</v>
      </c>
    </row>
    <row r="564" spans="1:13" ht="84" customHeight="1" x14ac:dyDescent="0.25">
      <c r="A564" s="30" t="s">
        <v>87</v>
      </c>
      <c r="B564" s="275" t="s">
        <v>246</v>
      </c>
      <c r="C564" s="2662" t="s">
        <v>254</v>
      </c>
      <c r="D564" s="2848" t="s">
        <v>249</v>
      </c>
      <c r="E564" s="1370" t="s">
        <v>257</v>
      </c>
      <c r="F564" s="280" t="s">
        <v>276</v>
      </c>
      <c r="G564" s="281">
        <v>10</v>
      </c>
      <c r="H564" s="278">
        <v>20.170000000000002</v>
      </c>
      <c r="I564" s="281">
        <f t="shared" ref="I564:I569" si="72">+G564*H564</f>
        <v>201.70000000000002</v>
      </c>
      <c r="J564" s="292" t="s">
        <v>183</v>
      </c>
      <c r="K564" s="278">
        <f t="shared" si="71"/>
        <v>201.70000000000002</v>
      </c>
      <c r="L564" s="239" t="s">
        <v>69</v>
      </c>
      <c r="M564" s="31" t="s">
        <v>246</v>
      </c>
    </row>
    <row r="565" spans="1:13" ht="23.25" customHeight="1" x14ac:dyDescent="0.25">
      <c r="A565" s="32" t="s">
        <v>87</v>
      </c>
      <c r="B565" s="173" t="s">
        <v>246</v>
      </c>
      <c r="C565" s="2663"/>
      <c r="D565" s="2849"/>
      <c r="E565" s="324" t="s">
        <v>73</v>
      </c>
      <c r="F565" s="545" t="s">
        <v>93</v>
      </c>
      <c r="G565" s="546">
        <v>1</v>
      </c>
      <c r="H565" s="451">
        <v>3.07</v>
      </c>
      <c r="I565" s="546">
        <f t="shared" si="72"/>
        <v>3.07</v>
      </c>
      <c r="J565" s="547" t="s">
        <v>183</v>
      </c>
      <c r="K565" s="451">
        <f t="shared" si="71"/>
        <v>3.07</v>
      </c>
      <c r="L565" s="527" t="s">
        <v>69</v>
      </c>
      <c r="M565" s="548" t="s">
        <v>246</v>
      </c>
    </row>
    <row r="566" spans="1:13" ht="23.25" customHeight="1" x14ac:dyDescent="0.25">
      <c r="A566" s="32" t="s">
        <v>87</v>
      </c>
      <c r="B566" s="173" t="s">
        <v>246</v>
      </c>
      <c r="C566" s="2663"/>
      <c r="D566" s="2849"/>
      <c r="E566" s="1235" t="s">
        <v>258</v>
      </c>
      <c r="F566" s="545" t="s">
        <v>66</v>
      </c>
      <c r="G566" s="546">
        <v>1</v>
      </c>
      <c r="H566" s="451">
        <v>14.03</v>
      </c>
      <c r="I566" s="546">
        <f t="shared" si="72"/>
        <v>14.03</v>
      </c>
      <c r="J566" s="547" t="s">
        <v>183</v>
      </c>
      <c r="K566" s="451">
        <f t="shared" si="71"/>
        <v>14.03</v>
      </c>
      <c r="L566" s="527" t="s">
        <v>69</v>
      </c>
      <c r="M566" s="548" t="s">
        <v>246</v>
      </c>
    </row>
    <row r="567" spans="1:13" ht="23.25" customHeight="1" x14ac:dyDescent="0.25">
      <c r="A567" s="32" t="s">
        <v>87</v>
      </c>
      <c r="B567" s="173" t="s">
        <v>246</v>
      </c>
      <c r="C567" s="2663"/>
      <c r="D567" s="2849"/>
      <c r="E567" s="572" t="s">
        <v>259</v>
      </c>
      <c r="F567" s="545" t="s">
        <v>93</v>
      </c>
      <c r="G567" s="451">
        <v>1</v>
      </c>
      <c r="H567" s="451">
        <v>5</v>
      </c>
      <c r="I567" s="546">
        <f t="shared" si="72"/>
        <v>5</v>
      </c>
      <c r="J567" s="547" t="s">
        <v>183</v>
      </c>
      <c r="K567" s="451">
        <f t="shared" si="71"/>
        <v>5</v>
      </c>
      <c r="L567" s="527" t="s">
        <v>69</v>
      </c>
      <c r="M567" s="548" t="s">
        <v>246</v>
      </c>
    </row>
    <row r="568" spans="1:13" ht="23.25" customHeight="1" x14ac:dyDescent="0.25">
      <c r="A568" s="32" t="s">
        <v>87</v>
      </c>
      <c r="B568" s="173" t="s">
        <v>246</v>
      </c>
      <c r="C568" s="2663"/>
      <c r="D568" s="2849"/>
      <c r="E568" s="572" t="s">
        <v>260</v>
      </c>
      <c r="F568" s="545" t="s">
        <v>93</v>
      </c>
      <c r="G568" s="451">
        <v>1</v>
      </c>
      <c r="H568" s="451">
        <v>5</v>
      </c>
      <c r="I568" s="546">
        <f t="shared" si="72"/>
        <v>5</v>
      </c>
      <c r="J568" s="547" t="s">
        <v>183</v>
      </c>
      <c r="K568" s="451">
        <f t="shared" si="71"/>
        <v>5</v>
      </c>
      <c r="L568" s="527" t="s">
        <v>69</v>
      </c>
      <c r="M568" s="548" t="s">
        <v>246</v>
      </c>
    </row>
    <row r="569" spans="1:13" ht="23.25" customHeight="1" thickBot="1" x14ac:dyDescent="0.3">
      <c r="A569" s="293" t="s">
        <v>87</v>
      </c>
      <c r="B569" s="179" t="s">
        <v>246</v>
      </c>
      <c r="C569" s="2664"/>
      <c r="D569" s="2850"/>
      <c r="E569" s="616" t="s">
        <v>261</v>
      </c>
      <c r="F569" s="515" t="s">
        <v>82</v>
      </c>
      <c r="G569" s="514">
        <f>40*12</f>
        <v>480</v>
      </c>
      <c r="H569" s="473">
        <v>0.90959999999999996</v>
      </c>
      <c r="I569" s="516">
        <f t="shared" si="72"/>
        <v>436.608</v>
      </c>
      <c r="J569" s="517" t="s">
        <v>183</v>
      </c>
      <c r="K569" s="514">
        <f t="shared" si="71"/>
        <v>436.608</v>
      </c>
      <c r="L569" s="518" t="s">
        <v>69</v>
      </c>
      <c r="M569" s="519" t="s">
        <v>246</v>
      </c>
    </row>
    <row r="570" spans="1:13" ht="23.25" customHeight="1" x14ac:dyDescent="0.25">
      <c r="A570" s="793" t="s">
        <v>217</v>
      </c>
      <c r="B570" s="794"/>
      <c r="C570" s="795"/>
      <c r="D570" s="796">
        <v>789.47</v>
      </c>
      <c r="E570" s="797"/>
      <c r="F570" s="798"/>
      <c r="G570" s="798"/>
      <c r="H570" s="798"/>
      <c r="I570" s="1706">
        <f>SUM(I564:I569)</f>
        <v>665.40800000000002</v>
      </c>
      <c r="J570" s="799"/>
      <c r="K570" s="800">
        <f>+I570</f>
        <v>665.40800000000002</v>
      </c>
      <c r="L570" s="801" t="s">
        <v>218</v>
      </c>
      <c r="M570" s="802">
        <f>+D570-K570</f>
        <v>124.06200000000001</v>
      </c>
    </row>
    <row r="571" spans="1:13" ht="23.25" customHeight="1" x14ac:dyDescent="0.25">
      <c r="A571" s="206" t="s">
        <v>87</v>
      </c>
      <c r="B571" s="173" t="s">
        <v>246</v>
      </c>
      <c r="C571" s="1475" t="s">
        <v>255</v>
      </c>
      <c r="D571" s="265" t="s">
        <v>14</v>
      </c>
      <c r="E571" s="174"/>
      <c r="F571" s="174" t="s">
        <v>85</v>
      </c>
      <c r="G571" s="174">
        <v>1</v>
      </c>
      <c r="H571" s="174">
        <v>1000</v>
      </c>
      <c r="I571" s="206">
        <f>+G571*H571</f>
        <v>1000</v>
      </c>
      <c r="J571" s="263" t="s">
        <v>184</v>
      </c>
      <c r="K571" s="174">
        <f t="shared" si="71"/>
        <v>1000</v>
      </c>
      <c r="L571" s="240" t="s">
        <v>69</v>
      </c>
      <c r="M571" s="173" t="s">
        <v>246</v>
      </c>
    </row>
    <row r="572" spans="1:13" ht="23.25" customHeight="1" thickBot="1" x14ac:dyDescent="0.3">
      <c r="A572" s="206" t="s">
        <v>87</v>
      </c>
      <c r="B572" s="173" t="s">
        <v>246</v>
      </c>
      <c r="C572" s="1475" t="s">
        <v>256</v>
      </c>
      <c r="D572" s="265" t="s">
        <v>235</v>
      </c>
      <c r="E572" s="254" t="s">
        <v>520</v>
      </c>
      <c r="F572" s="174" t="s">
        <v>508</v>
      </c>
      <c r="G572" s="174">
        <v>1</v>
      </c>
      <c r="H572" s="174">
        <v>2000</v>
      </c>
      <c r="I572" s="206">
        <f>+G572*H572</f>
        <v>2000</v>
      </c>
      <c r="J572" s="263" t="s">
        <v>184</v>
      </c>
      <c r="K572" s="174">
        <f t="shared" si="71"/>
        <v>2000</v>
      </c>
      <c r="L572" s="240" t="s">
        <v>69</v>
      </c>
      <c r="M572" s="173" t="s">
        <v>246</v>
      </c>
    </row>
    <row r="573" spans="1:13" ht="23.25" customHeight="1" thickBot="1" x14ac:dyDescent="0.3">
      <c r="A573" s="2604" t="s">
        <v>2130</v>
      </c>
      <c r="B573" s="2605"/>
      <c r="C573" s="2605"/>
      <c r="D573" s="2605"/>
      <c r="E573" s="2605"/>
      <c r="F573" s="2605"/>
      <c r="G573" s="2605"/>
      <c r="H573" s="2606"/>
      <c r="I573" s="2526">
        <f>+I570+I562+I561+I560+I572+I571</f>
        <v>8565.4079999999994</v>
      </c>
      <c r="J573" s="2607" t="s">
        <v>2131</v>
      </c>
      <c r="K573" s="2608"/>
      <c r="L573" s="2609"/>
      <c r="M573" s="2504">
        <v>4000</v>
      </c>
    </row>
    <row r="574" spans="1:13" ht="23.25" customHeight="1" thickBot="1" x14ac:dyDescent="0.3">
      <c r="A574" s="6"/>
      <c r="L574" s="2504" t="s">
        <v>218</v>
      </c>
      <c r="M574" s="3003">
        <f>+I573-M573</f>
        <v>4565.4079999999994</v>
      </c>
    </row>
    <row r="575" spans="1:13" ht="23.25" customHeight="1" x14ac:dyDescent="0.25">
      <c r="D575" s="24"/>
    </row>
    <row r="576" spans="1:13" ht="23.25" customHeight="1" x14ac:dyDescent="0.25">
      <c r="D576" s="24"/>
    </row>
    <row r="577" spans="3:10" ht="23.25" customHeight="1" x14ac:dyDescent="0.25">
      <c r="D577" s="24"/>
    </row>
    <row r="578" spans="3:10" ht="23.25" customHeight="1" x14ac:dyDescent="0.25">
      <c r="D578" s="24"/>
    </row>
    <row r="579" spans="3:10" ht="23.25" customHeight="1" x14ac:dyDescent="0.25">
      <c r="D579" s="24"/>
    </row>
    <row r="580" spans="3:10" ht="23.25" customHeight="1" x14ac:dyDescent="0.25">
      <c r="D580" s="24"/>
    </row>
    <row r="581" spans="3:10" ht="23.25" customHeight="1" x14ac:dyDescent="0.25">
      <c r="D581" s="24"/>
    </row>
    <row r="582" spans="3:10" ht="23.25" customHeight="1" x14ac:dyDescent="0.25">
      <c r="C582" s="2856">
        <v>321</v>
      </c>
      <c r="D582" s="2856"/>
      <c r="E582" s="2856"/>
      <c r="F582" s="2856"/>
      <c r="G582" s="2856"/>
      <c r="H582" s="2856"/>
      <c r="I582" s="2856"/>
      <c r="J582" s="2856"/>
    </row>
    <row r="583" spans="3:10" ht="23.25" customHeight="1" x14ac:dyDescent="0.25">
      <c r="C583" s="2856"/>
      <c r="D583" s="2856"/>
      <c r="E583" s="2856"/>
      <c r="F583" s="2856"/>
      <c r="G583" s="2856"/>
      <c r="H583" s="2856"/>
      <c r="I583" s="2856"/>
      <c r="J583" s="2856"/>
    </row>
    <row r="584" spans="3:10" ht="23.25" customHeight="1" x14ac:dyDescent="0.25">
      <c r="C584" s="2856"/>
      <c r="D584" s="2856"/>
      <c r="E584" s="2856"/>
      <c r="F584" s="2856"/>
      <c r="G584" s="2856"/>
      <c r="H584" s="2856"/>
      <c r="I584" s="2856"/>
      <c r="J584" s="2856"/>
    </row>
    <row r="585" spans="3:10" ht="79.5" customHeight="1" x14ac:dyDescent="0.25">
      <c r="C585" s="2856"/>
      <c r="D585" s="2856"/>
      <c r="E585" s="2856"/>
      <c r="F585" s="2856"/>
      <c r="G585" s="2856"/>
      <c r="H585" s="2856"/>
      <c r="I585" s="2856"/>
      <c r="J585" s="2856"/>
    </row>
    <row r="586" spans="3:10" ht="79.5" customHeight="1" x14ac:dyDescent="0.25">
      <c r="C586" s="2856"/>
      <c r="D586" s="2856"/>
      <c r="E586" s="2856"/>
      <c r="F586" s="2856"/>
      <c r="G586" s="2856"/>
      <c r="H586" s="2856"/>
      <c r="I586" s="2856"/>
      <c r="J586" s="2856"/>
    </row>
    <row r="587" spans="3:10" ht="79.5" customHeight="1" x14ac:dyDescent="0.25">
      <c r="C587" s="2856"/>
      <c r="D587" s="2856"/>
      <c r="E587" s="2856"/>
      <c r="F587" s="2856"/>
      <c r="G587" s="2856"/>
      <c r="H587" s="2856"/>
      <c r="I587" s="2856"/>
      <c r="J587" s="2856"/>
    </row>
    <row r="588" spans="3:10" ht="79.5" customHeight="1" x14ac:dyDescent="0.25">
      <c r="C588" s="2856"/>
      <c r="D588" s="2856"/>
      <c r="E588" s="2856"/>
      <c r="F588" s="2856"/>
      <c r="G588" s="2856"/>
      <c r="H588" s="2856"/>
      <c r="I588" s="2856"/>
      <c r="J588" s="2856"/>
    </row>
    <row r="589" spans="3:10" ht="102" customHeight="1" x14ac:dyDescent="0.25">
      <c r="C589" s="2856"/>
      <c r="D589" s="2856"/>
      <c r="E589" s="2856"/>
      <c r="F589" s="2856"/>
      <c r="G589" s="2856"/>
      <c r="H589" s="2856"/>
      <c r="I589" s="2856"/>
      <c r="J589" s="2856"/>
    </row>
    <row r="590" spans="3:10" ht="43.5" customHeight="1" x14ac:dyDescent="0.25">
      <c r="C590" s="2856"/>
      <c r="D590" s="2856"/>
      <c r="E590" s="2856"/>
      <c r="F590" s="2856"/>
      <c r="G590" s="2856"/>
      <c r="H590" s="2856"/>
      <c r="I590" s="2856"/>
      <c r="J590" s="2856"/>
    </row>
    <row r="591" spans="3:10" ht="31.5" customHeight="1" x14ac:dyDescent="0.25">
      <c r="C591" s="2856"/>
      <c r="D591" s="2856"/>
      <c r="E591" s="2856"/>
      <c r="F591" s="2856"/>
      <c r="G591" s="2856"/>
      <c r="H591" s="2856"/>
      <c r="I591" s="2856"/>
      <c r="J591" s="2856"/>
    </row>
    <row r="592" spans="3:10" hidden="1" x14ac:dyDescent="0.25">
      <c r="D592" s="24"/>
    </row>
    <row r="593" spans="1:13" hidden="1" x14ac:dyDescent="0.25">
      <c r="D593" s="24"/>
    </row>
    <row r="594" spans="1:13" ht="36" customHeight="1" x14ac:dyDescent="0.25">
      <c r="D594" s="24"/>
    </row>
    <row r="595" spans="1:13" ht="36" customHeight="1" x14ac:dyDescent="0.25">
      <c r="D595" s="24"/>
    </row>
    <row r="596" spans="1:13" ht="36" customHeight="1" x14ac:dyDescent="0.25">
      <c r="D596" s="24"/>
    </row>
    <row r="597" spans="1:13" ht="91.5" customHeight="1" x14ac:dyDescent="0.25">
      <c r="D597" s="24"/>
    </row>
    <row r="598" spans="1:13" ht="25.5" customHeight="1" x14ac:dyDescent="0.25">
      <c r="D598" s="24"/>
    </row>
    <row r="599" spans="1:13" ht="28.5" customHeight="1" x14ac:dyDescent="0.3">
      <c r="A599" s="2655" t="s">
        <v>527</v>
      </c>
      <c r="B599" s="2655"/>
      <c r="C599" s="2655"/>
      <c r="D599" s="2655"/>
      <c r="E599" s="2655"/>
      <c r="F599" s="2655"/>
      <c r="G599" s="2655"/>
      <c r="H599" s="2655"/>
      <c r="I599" s="2655"/>
      <c r="J599" s="2655"/>
      <c r="K599" s="2655"/>
      <c r="L599" s="2655"/>
      <c r="M599" s="2655"/>
    </row>
    <row r="600" spans="1:13" ht="44.25" customHeight="1" x14ac:dyDescent="0.25">
      <c r="A600" s="2610" t="s">
        <v>25</v>
      </c>
      <c r="B600" s="2610" t="s">
        <v>89</v>
      </c>
      <c r="C600" s="2610" t="s">
        <v>58</v>
      </c>
      <c r="D600" s="2610" t="s">
        <v>59</v>
      </c>
      <c r="E600" s="2610" t="s">
        <v>26</v>
      </c>
      <c r="F600" s="2610"/>
      <c r="G600" s="2610"/>
      <c r="H600" s="2610"/>
      <c r="I600" s="2610"/>
      <c r="J600" s="2610" t="s">
        <v>27</v>
      </c>
      <c r="K600" s="2610" t="s">
        <v>28</v>
      </c>
      <c r="L600" s="2610" t="s">
        <v>29</v>
      </c>
      <c r="M600" s="2701" t="s">
        <v>30</v>
      </c>
    </row>
    <row r="601" spans="1:13" ht="35.25" customHeight="1" thickBot="1" x14ac:dyDescent="0.3">
      <c r="A601" s="2613"/>
      <c r="B601" s="2613"/>
      <c r="C601" s="2613"/>
      <c r="D601" s="2613"/>
      <c r="E601" s="277" t="s">
        <v>31</v>
      </c>
      <c r="F601" s="277" t="s">
        <v>32</v>
      </c>
      <c r="G601" s="277" t="s">
        <v>33</v>
      </c>
      <c r="H601" s="277" t="s">
        <v>34</v>
      </c>
      <c r="I601" s="277" t="s">
        <v>35</v>
      </c>
      <c r="J601" s="2613"/>
      <c r="K601" s="2613"/>
      <c r="L601" s="2613"/>
      <c r="M601" s="2702"/>
    </row>
    <row r="602" spans="1:13" ht="22.5" customHeight="1" x14ac:dyDescent="0.25">
      <c r="A602" s="2659" t="s">
        <v>88</v>
      </c>
      <c r="B602" s="2651" t="s">
        <v>498</v>
      </c>
      <c r="C602" s="2867" t="s">
        <v>264</v>
      </c>
      <c r="D602" s="2727" t="s">
        <v>128</v>
      </c>
      <c r="E602" s="283" t="s">
        <v>1072</v>
      </c>
      <c r="F602" s="222" t="s">
        <v>85</v>
      </c>
      <c r="G602" s="222">
        <v>1</v>
      </c>
      <c r="H602" s="222">
        <v>200</v>
      </c>
      <c r="I602" s="2584">
        <f>+G602*H602</f>
        <v>200</v>
      </c>
      <c r="J602" s="226" t="s">
        <v>182</v>
      </c>
      <c r="K602" s="222">
        <f t="shared" ref="K602:K607" si="73">+I602</f>
        <v>200</v>
      </c>
      <c r="L602" s="223" t="s">
        <v>69</v>
      </c>
      <c r="M602" s="257" t="s">
        <v>271</v>
      </c>
    </row>
    <row r="603" spans="1:13" ht="22.5" customHeight="1" x14ac:dyDescent="0.25">
      <c r="A603" s="2660"/>
      <c r="B603" s="2652"/>
      <c r="C603" s="2868"/>
      <c r="D603" s="2728"/>
      <c r="E603" s="192" t="s">
        <v>1074</v>
      </c>
      <c r="F603" s="185" t="s">
        <v>85</v>
      </c>
      <c r="G603" s="185">
        <v>1</v>
      </c>
      <c r="H603" s="185">
        <v>200</v>
      </c>
      <c r="I603" s="390">
        <f>+G603*H603</f>
        <v>200</v>
      </c>
      <c r="J603" s="172" t="s">
        <v>182</v>
      </c>
      <c r="K603" s="185">
        <f t="shared" si="73"/>
        <v>200</v>
      </c>
      <c r="L603" s="188" t="s">
        <v>69</v>
      </c>
      <c r="M603" s="33" t="s">
        <v>271</v>
      </c>
    </row>
    <row r="604" spans="1:13" ht="30.75" customHeight="1" thickBot="1" x14ac:dyDescent="0.3">
      <c r="A604" s="2661"/>
      <c r="B604" s="2653"/>
      <c r="C604" s="2869"/>
      <c r="D604" s="2729"/>
      <c r="E604" s="284" t="s">
        <v>1073</v>
      </c>
      <c r="F604" s="3" t="s">
        <v>85</v>
      </c>
      <c r="G604" s="3">
        <v>1</v>
      </c>
      <c r="H604" s="3">
        <v>200</v>
      </c>
      <c r="I604" s="2585">
        <f>+G604*H604</f>
        <v>200</v>
      </c>
      <c r="J604" s="180" t="s">
        <v>182</v>
      </c>
      <c r="K604" s="3">
        <f t="shared" si="73"/>
        <v>200</v>
      </c>
      <c r="L604" s="4" t="s">
        <v>69</v>
      </c>
      <c r="M604" s="258" t="s">
        <v>271</v>
      </c>
    </row>
    <row r="605" spans="1:13" ht="47.25" hidden="1" customHeight="1" x14ac:dyDescent="0.3">
      <c r="A605" s="583" t="s">
        <v>88</v>
      </c>
      <c r="B605" s="378"/>
      <c r="C605" s="1585" t="s">
        <v>265</v>
      </c>
      <c r="D605" s="560" t="s">
        <v>6</v>
      </c>
      <c r="E605" s="378" t="s">
        <v>1720</v>
      </c>
      <c r="F605" s="378" t="s">
        <v>85</v>
      </c>
      <c r="G605" s="378">
        <v>1</v>
      </c>
      <c r="H605" s="378">
        <v>1000</v>
      </c>
      <c r="I605" s="2586">
        <f>+G605*H605</f>
        <v>1000</v>
      </c>
      <c r="J605" s="584" t="s">
        <v>183</v>
      </c>
      <c r="K605" s="378">
        <f t="shared" si="73"/>
        <v>1000</v>
      </c>
      <c r="L605" s="564" t="s">
        <v>69</v>
      </c>
      <c r="M605" s="342" t="s">
        <v>271</v>
      </c>
    </row>
    <row r="606" spans="1:13" ht="56.25" hidden="1" customHeight="1" thickBot="1" x14ac:dyDescent="0.3">
      <c r="A606" s="2224" t="s">
        <v>87</v>
      </c>
      <c r="B606" s="2221" t="s">
        <v>272</v>
      </c>
      <c r="C606" s="2222" t="s">
        <v>1721</v>
      </c>
      <c r="D606" s="2223" t="s">
        <v>1883</v>
      </c>
      <c r="E606" s="1371" t="s">
        <v>1884</v>
      </c>
      <c r="F606" s="1372" t="s">
        <v>66</v>
      </c>
      <c r="G606" s="1373">
        <v>1</v>
      </c>
      <c r="H606" s="1374">
        <v>15000</v>
      </c>
      <c r="I606" s="2587">
        <f t="shared" ref="I606" si="74">H606*G606</f>
        <v>15000</v>
      </c>
      <c r="J606" s="1273" t="s">
        <v>16</v>
      </c>
      <c r="K606" s="568">
        <f t="shared" si="73"/>
        <v>15000</v>
      </c>
      <c r="L606" s="570" t="s">
        <v>69</v>
      </c>
      <c r="M606" s="1375" t="s">
        <v>271</v>
      </c>
    </row>
    <row r="607" spans="1:13" ht="18" customHeight="1" thickBot="1" x14ac:dyDescent="0.3">
      <c r="A607" s="2861" t="s">
        <v>88</v>
      </c>
      <c r="B607" s="1589" t="s">
        <v>272</v>
      </c>
      <c r="C607" s="1487" t="s">
        <v>1722</v>
      </c>
      <c r="D607" s="1586" t="s">
        <v>800</v>
      </c>
      <c r="E607" s="255" t="s">
        <v>801</v>
      </c>
      <c r="F607" s="185" t="s">
        <v>85</v>
      </c>
      <c r="G607" s="256">
        <v>1</v>
      </c>
      <c r="H607" s="185">
        <v>1500</v>
      </c>
      <c r="I607" s="185">
        <f>+G607*H607</f>
        <v>1500</v>
      </c>
      <c r="J607" s="172" t="s">
        <v>183</v>
      </c>
      <c r="K607" s="185">
        <f t="shared" si="73"/>
        <v>1500</v>
      </c>
      <c r="L607" s="198" t="s">
        <v>69</v>
      </c>
      <c r="M607" s="33" t="s">
        <v>271</v>
      </c>
    </row>
    <row r="608" spans="1:13" ht="24.75" x14ac:dyDescent="0.25">
      <c r="A608" s="2862"/>
      <c r="B608" s="1589" t="s">
        <v>272</v>
      </c>
      <c r="C608" s="1520" t="s">
        <v>828</v>
      </c>
      <c r="D608" s="1587" t="s">
        <v>804</v>
      </c>
      <c r="E608" s="255" t="s">
        <v>805</v>
      </c>
      <c r="F608" s="185" t="s">
        <v>85</v>
      </c>
      <c r="G608" s="256">
        <v>1</v>
      </c>
      <c r="H608" s="185">
        <v>500</v>
      </c>
      <c r="I608" s="185">
        <f>+G608*H608</f>
        <v>500</v>
      </c>
      <c r="J608" s="172" t="s">
        <v>183</v>
      </c>
      <c r="K608" s="185">
        <f t="shared" ref="K608:K612" si="75">+I608</f>
        <v>500</v>
      </c>
      <c r="L608" s="198" t="s">
        <v>69</v>
      </c>
      <c r="M608" s="33" t="s">
        <v>271</v>
      </c>
    </row>
    <row r="609" spans="1:13" ht="27" thickBot="1" x14ac:dyDescent="0.3">
      <c r="A609" s="2863"/>
      <c r="B609" s="1590"/>
      <c r="C609" s="1520" t="s">
        <v>1723</v>
      </c>
      <c r="D609" s="1588" t="s">
        <v>802</v>
      </c>
      <c r="E609" s="296" t="s">
        <v>803</v>
      </c>
      <c r="F609" s="3"/>
      <c r="G609" s="297"/>
      <c r="H609" s="3"/>
      <c r="I609" s="185"/>
      <c r="J609" s="180"/>
      <c r="K609" s="3"/>
      <c r="L609" s="213"/>
      <c r="M609" s="258"/>
    </row>
    <row r="610" spans="1:13" x14ac:dyDescent="0.25">
      <c r="A610" s="813"/>
      <c r="B610" s="814" t="s">
        <v>273</v>
      </c>
      <c r="C610" s="815"/>
      <c r="D610" s="816">
        <v>5000</v>
      </c>
      <c r="E610" s="817"/>
      <c r="F610" s="818"/>
      <c r="G610" s="819"/>
      <c r="H610" s="817"/>
      <c r="I610" s="819">
        <f>SUM(I607:I609)</f>
        <v>2000</v>
      </c>
      <c r="J610" s="820"/>
      <c r="K610" s="821">
        <f t="shared" si="75"/>
        <v>2000</v>
      </c>
      <c r="L610" s="822">
        <f>+D610-K610</f>
        <v>3000</v>
      </c>
      <c r="M610" s="823"/>
    </row>
    <row r="611" spans="1:13" ht="24.75" x14ac:dyDescent="0.25">
      <c r="A611" s="212" t="s">
        <v>87</v>
      </c>
      <c r="B611" s="185" t="s">
        <v>272</v>
      </c>
      <c r="C611" s="1479" t="s">
        <v>1724</v>
      </c>
      <c r="D611" s="237" t="s">
        <v>830</v>
      </c>
      <c r="E611" s="185" t="s">
        <v>831</v>
      </c>
      <c r="F611" s="185" t="s">
        <v>508</v>
      </c>
      <c r="G611" s="185">
        <v>1</v>
      </c>
      <c r="H611" s="185">
        <v>3000</v>
      </c>
      <c r="I611" s="390">
        <f>+G611*H611</f>
        <v>3000</v>
      </c>
      <c r="J611" s="172" t="s">
        <v>184</v>
      </c>
      <c r="K611" s="185">
        <f t="shared" si="75"/>
        <v>3000</v>
      </c>
      <c r="L611" s="198" t="s">
        <v>69</v>
      </c>
      <c r="M611" s="33" t="s">
        <v>271</v>
      </c>
    </row>
    <row r="612" spans="1:13" ht="30" x14ac:dyDescent="0.25">
      <c r="A612" s="341" t="s">
        <v>269</v>
      </c>
      <c r="B612" s="185" t="s">
        <v>272</v>
      </c>
      <c r="C612" s="1591" t="s">
        <v>1723</v>
      </c>
      <c r="D612" s="237" t="s">
        <v>262</v>
      </c>
      <c r="E612" s="192" t="s">
        <v>274</v>
      </c>
      <c r="F612" s="185" t="s">
        <v>85</v>
      </c>
      <c r="G612" s="185">
        <v>5</v>
      </c>
      <c r="H612" s="185">
        <v>100</v>
      </c>
      <c r="I612" s="390">
        <f>+G612*H612</f>
        <v>500</v>
      </c>
      <c r="J612" s="172" t="s">
        <v>270</v>
      </c>
      <c r="K612" s="185">
        <f t="shared" si="75"/>
        <v>500</v>
      </c>
      <c r="L612" s="198" t="s">
        <v>69</v>
      </c>
      <c r="M612" s="33" t="s">
        <v>271</v>
      </c>
    </row>
    <row r="613" spans="1:13" ht="18" customHeight="1" x14ac:dyDescent="0.25">
      <c r="A613" s="212" t="s">
        <v>87</v>
      </c>
      <c r="B613" s="185" t="s">
        <v>272</v>
      </c>
      <c r="C613" s="1479" t="s">
        <v>266</v>
      </c>
      <c r="D613" s="237" t="s">
        <v>263</v>
      </c>
      <c r="E613" s="185" t="s">
        <v>272</v>
      </c>
      <c r="F613" s="185"/>
      <c r="G613" s="185"/>
      <c r="H613" s="185"/>
      <c r="I613" s="185"/>
      <c r="J613" s="172"/>
      <c r="K613" s="185"/>
      <c r="L613" s="198"/>
      <c r="M613" s="33"/>
    </row>
    <row r="614" spans="1:13" ht="37.5" thickBot="1" x14ac:dyDescent="0.3">
      <c r="A614" s="339" t="s">
        <v>87</v>
      </c>
      <c r="B614" s="185" t="s">
        <v>272</v>
      </c>
      <c r="C614" s="1550" t="s">
        <v>266</v>
      </c>
      <c r="D614" s="349" t="s">
        <v>160</v>
      </c>
      <c r="E614" s="348" t="s">
        <v>272</v>
      </c>
      <c r="F614" s="348"/>
      <c r="G614" s="348"/>
      <c r="H614" s="348"/>
      <c r="I614" s="348"/>
      <c r="J614" s="350"/>
      <c r="K614" s="348"/>
      <c r="L614" s="351"/>
      <c r="M614" s="340"/>
    </row>
    <row r="615" spans="1:13" ht="24" customHeight="1" thickBot="1" x14ac:dyDescent="0.3">
      <c r="A615" s="824"/>
      <c r="B615" s="825"/>
      <c r="C615" s="826"/>
      <c r="D615" s="827"/>
      <c r="E615" s="828"/>
      <c r="F615" s="829"/>
      <c r="G615" s="830"/>
      <c r="H615" s="828"/>
      <c r="I615" s="830"/>
      <c r="J615" s="831"/>
      <c r="K615" s="832"/>
      <c r="L615" s="833"/>
      <c r="M615" s="834"/>
    </row>
    <row r="616" spans="1:13" ht="30" customHeight="1" x14ac:dyDescent="0.25">
      <c r="A616" s="2668" t="s">
        <v>87</v>
      </c>
      <c r="B616" s="2703" t="s">
        <v>272</v>
      </c>
      <c r="C616" s="2665" t="s">
        <v>1725</v>
      </c>
      <c r="D616" s="2691" t="s">
        <v>1885</v>
      </c>
      <c r="E616" s="1385" t="s">
        <v>261</v>
      </c>
      <c r="F616" s="1385" t="s">
        <v>82</v>
      </c>
      <c r="G616" s="1385">
        <v>680</v>
      </c>
      <c r="H616" s="1385">
        <v>0.90959999999999996</v>
      </c>
      <c r="I616" s="1386">
        <f>H616*G616</f>
        <v>618.52800000000002</v>
      </c>
      <c r="J616" s="1301" t="s">
        <v>183</v>
      </c>
      <c r="K616" s="1385">
        <f t="shared" ref="K616:K624" si="76">+I616</f>
        <v>618.52800000000002</v>
      </c>
      <c r="L616" s="1387" t="s">
        <v>69</v>
      </c>
      <c r="M616" s="1388" t="s">
        <v>271</v>
      </c>
    </row>
    <row r="617" spans="1:13" ht="30" customHeight="1" x14ac:dyDescent="0.25">
      <c r="A617" s="2669"/>
      <c r="B617" s="2704"/>
      <c r="C617" s="2666"/>
      <c r="D617" s="2692"/>
      <c r="E617" s="1241" t="s">
        <v>275</v>
      </c>
      <c r="F617" s="1376" t="s">
        <v>276</v>
      </c>
      <c r="G617" s="1274">
        <v>5</v>
      </c>
      <c r="H617" s="1275">
        <v>96.49</v>
      </c>
      <c r="I617" s="1274">
        <f>H617*G617</f>
        <v>482.45</v>
      </c>
      <c r="J617" s="368" t="s">
        <v>183</v>
      </c>
      <c r="K617" s="573">
        <f t="shared" si="76"/>
        <v>482.45</v>
      </c>
      <c r="L617" s="1389" t="s">
        <v>69</v>
      </c>
      <c r="M617" s="1377" t="s">
        <v>271</v>
      </c>
    </row>
    <row r="618" spans="1:13" ht="30" customHeight="1" x14ac:dyDescent="0.25">
      <c r="A618" s="2669"/>
      <c r="B618" s="2704"/>
      <c r="C618" s="2666"/>
      <c r="D618" s="2692"/>
      <c r="E618" s="1241" t="s">
        <v>277</v>
      </c>
      <c r="F618" s="1376" t="s">
        <v>276</v>
      </c>
      <c r="G618" s="1274">
        <v>3</v>
      </c>
      <c r="H618" s="1275">
        <v>74.56</v>
      </c>
      <c r="I618" s="1274">
        <f>H618*G618</f>
        <v>223.68</v>
      </c>
      <c r="J618" s="368" t="s">
        <v>183</v>
      </c>
      <c r="K618" s="573">
        <f t="shared" si="76"/>
        <v>223.68</v>
      </c>
      <c r="L618" s="1389" t="s">
        <v>69</v>
      </c>
      <c r="M618" s="1377" t="s">
        <v>271</v>
      </c>
    </row>
    <row r="619" spans="1:13" ht="30" customHeight="1" x14ac:dyDescent="0.25">
      <c r="A619" s="2669"/>
      <c r="B619" s="2704"/>
      <c r="C619" s="2666"/>
      <c r="D619" s="2692"/>
      <c r="E619" s="1241" t="s">
        <v>1021</v>
      </c>
      <c r="F619" s="1376" t="s">
        <v>72</v>
      </c>
      <c r="G619" s="1274">
        <v>7</v>
      </c>
      <c r="H619" s="1275">
        <v>20.170000000000002</v>
      </c>
      <c r="I619" s="1274">
        <f>H619*G619</f>
        <v>141.19</v>
      </c>
      <c r="J619" s="368" t="s">
        <v>183</v>
      </c>
      <c r="K619" s="573">
        <f t="shared" si="76"/>
        <v>141.19</v>
      </c>
      <c r="L619" s="1389" t="s">
        <v>69</v>
      </c>
      <c r="M619" s="1377" t="s">
        <v>271</v>
      </c>
    </row>
    <row r="620" spans="1:13" ht="30" customHeight="1" thickBot="1" x14ac:dyDescent="0.3">
      <c r="A620" s="2670"/>
      <c r="B620" s="2705"/>
      <c r="C620" s="2667"/>
      <c r="D620" s="2693"/>
      <c r="E620" s="1390" t="s">
        <v>277</v>
      </c>
      <c r="F620" s="1378" t="s">
        <v>72</v>
      </c>
      <c r="G620" s="1379">
        <v>1</v>
      </c>
      <c r="H620" s="1380">
        <v>19.29</v>
      </c>
      <c r="I620" s="1379">
        <f>H620*G620</f>
        <v>19.29</v>
      </c>
      <c r="J620" s="1277" t="s">
        <v>183</v>
      </c>
      <c r="K620" s="617">
        <f t="shared" si="76"/>
        <v>19.29</v>
      </c>
      <c r="L620" s="1391" t="s">
        <v>69</v>
      </c>
      <c r="M620" s="1381" t="s">
        <v>271</v>
      </c>
    </row>
    <row r="621" spans="1:13" ht="30" customHeight="1" thickBot="1" x14ac:dyDescent="0.3">
      <c r="A621" s="803"/>
      <c r="B621" s="804" t="s">
        <v>273</v>
      </c>
      <c r="C621" s="805"/>
      <c r="D621" s="806">
        <v>2500</v>
      </c>
      <c r="E621" s="807"/>
      <c r="F621" s="808"/>
      <c r="G621" s="809"/>
      <c r="H621" s="807"/>
      <c r="I621" s="809">
        <f>SUM(I616:I620)</f>
        <v>1485.1380000000001</v>
      </c>
      <c r="J621" s="810"/>
      <c r="K621" s="811">
        <f t="shared" si="76"/>
        <v>1485.1380000000001</v>
      </c>
      <c r="L621" s="812">
        <f>+D621-K621</f>
        <v>1014.8619999999999</v>
      </c>
      <c r="M621" s="835"/>
    </row>
    <row r="622" spans="1:13" ht="30" customHeight="1" x14ac:dyDescent="0.25">
      <c r="A622" s="211" t="s">
        <v>87</v>
      </c>
      <c r="B622" s="222" t="s">
        <v>272</v>
      </c>
      <c r="C622" s="1486" t="s">
        <v>267</v>
      </c>
      <c r="D622" s="1225" t="s">
        <v>15</v>
      </c>
      <c r="E622" s="1263"/>
      <c r="F622" s="573"/>
      <c r="G622" s="573"/>
      <c r="H622" s="1264"/>
      <c r="I622" s="1265"/>
      <c r="J622" s="1392"/>
      <c r="K622" s="1393"/>
      <c r="L622" s="1394"/>
      <c r="M622" s="1395"/>
    </row>
    <row r="623" spans="1:13" ht="30" customHeight="1" x14ac:dyDescent="0.25">
      <c r="A623" s="1598"/>
      <c r="B623" s="1599" t="s">
        <v>273</v>
      </c>
      <c r="C623" s="1600"/>
      <c r="D623" s="1601">
        <v>2192.98</v>
      </c>
      <c r="E623" s="1602"/>
      <c r="F623" s="1603"/>
      <c r="G623" s="1604"/>
      <c r="H623" s="1602"/>
      <c r="I623" s="1604">
        <f>SUM(I622:I622)</f>
        <v>0</v>
      </c>
      <c r="J623" s="1605"/>
      <c r="K623" s="1606">
        <f t="shared" si="76"/>
        <v>0</v>
      </c>
      <c r="L623" s="1607">
        <f>+D623-K623</f>
        <v>2192.98</v>
      </c>
      <c r="M623" s="1608"/>
    </row>
    <row r="624" spans="1:13" ht="30" customHeight="1" x14ac:dyDescent="0.25">
      <c r="A624" s="511" t="s">
        <v>87</v>
      </c>
      <c r="B624" s="1404" t="s">
        <v>1726</v>
      </c>
      <c r="C624" s="1609" t="s">
        <v>268</v>
      </c>
      <c r="D624" s="2976" t="s">
        <v>179</v>
      </c>
      <c r="E624" s="1592" t="s">
        <v>300</v>
      </c>
      <c r="F624" s="1593" t="s">
        <v>202</v>
      </c>
      <c r="G624" s="1593">
        <v>200</v>
      </c>
      <c r="H624" s="1594">
        <v>8.6</v>
      </c>
      <c r="I624" s="1593">
        <f t="shared" ref="I624:I633" si="77">+H624*G624</f>
        <v>1720</v>
      </c>
      <c r="J624" s="1595" t="s">
        <v>184</v>
      </c>
      <c r="K624" s="1596">
        <f t="shared" si="76"/>
        <v>1720</v>
      </c>
      <c r="L624" s="1597" t="s">
        <v>69</v>
      </c>
      <c r="M624" s="33" t="s">
        <v>1731</v>
      </c>
    </row>
    <row r="625" spans="1:13" ht="30" customHeight="1" x14ac:dyDescent="0.25">
      <c r="A625" s="511" t="s">
        <v>87</v>
      </c>
      <c r="B625" s="1404" t="s">
        <v>1726</v>
      </c>
      <c r="C625" s="1609" t="s">
        <v>268</v>
      </c>
      <c r="D625" s="2976" t="s">
        <v>179</v>
      </c>
      <c r="E625" s="248" t="s">
        <v>301</v>
      </c>
      <c r="F625" s="307" t="s">
        <v>302</v>
      </c>
      <c r="G625" s="307">
        <v>40</v>
      </c>
      <c r="H625" s="247">
        <v>24.78</v>
      </c>
      <c r="I625" s="181">
        <f t="shared" si="77"/>
        <v>991.2</v>
      </c>
      <c r="J625" s="246" t="s">
        <v>184</v>
      </c>
      <c r="K625" s="185">
        <f t="shared" ref="K625:K632" si="78">+I625</f>
        <v>991.2</v>
      </c>
      <c r="L625" s="188" t="s">
        <v>69</v>
      </c>
      <c r="M625" s="33" t="s">
        <v>1731</v>
      </c>
    </row>
    <row r="626" spans="1:13" ht="30" customHeight="1" x14ac:dyDescent="0.25">
      <c r="A626" s="511" t="s">
        <v>87</v>
      </c>
      <c r="B626" s="1404" t="s">
        <v>1726</v>
      </c>
      <c r="C626" s="1609" t="s">
        <v>268</v>
      </c>
      <c r="D626" s="2976" t="s">
        <v>179</v>
      </c>
      <c r="E626" s="248" t="s">
        <v>312</v>
      </c>
      <c r="F626" s="307" t="s">
        <v>302</v>
      </c>
      <c r="G626" s="307">
        <v>60</v>
      </c>
      <c r="H626" s="247">
        <v>29.34</v>
      </c>
      <c r="I626" s="181">
        <f t="shared" si="77"/>
        <v>1760.4</v>
      </c>
      <c r="J626" s="246" t="s">
        <v>184</v>
      </c>
      <c r="K626" s="185">
        <f t="shared" si="78"/>
        <v>1760.4</v>
      </c>
      <c r="L626" s="188" t="s">
        <v>69</v>
      </c>
      <c r="M626" s="33" t="s">
        <v>1731</v>
      </c>
    </row>
    <row r="627" spans="1:13" ht="30" customHeight="1" x14ac:dyDescent="0.25">
      <c r="A627" s="511" t="s">
        <v>87</v>
      </c>
      <c r="B627" s="1404" t="s">
        <v>1726</v>
      </c>
      <c r="C627" s="1609" t="s">
        <v>268</v>
      </c>
      <c r="D627" s="2976" t="s">
        <v>179</v>
      </c>
      <c r="E627" s="248" t="s">
        <v>313</v>
      </c>
      <c r="F627" s="307" t="s">
        <v>66</v>
      </c>
      <c r="G627" s="307">
        <v>10</v>
      </c>
      <c r="H627" s="247">
        <v>10.3</v>
      </c>
      <c r="I627" s="181">
        <f t="shared" si="77"/>
        <v>103</v>
      </c>
      <c r="J627" s="246" t="s">
        <v>184</v>
      </c>
      <c r="K627" s="185">
        <f t="shared" si="78"/>
        <v>103</v>
      </c>
      <c r="L627" s="188" t="s">
        <v>69</v>
      </c>
      <c r="M627" s="33" t="s">
        <v>1731</v>
      </c>
    </row>
    <row r="628" spans="1:13" ht="30" customHeight="1" x14ac:dyDescent="0.3">
      <c r="A628" s="2655" t="s">
        <v>527</v>
      </c>
      <c r="B628" s="2655"/>
      <c r="C628" s="2655"/>
      <c r="D628" s="2655"/>
      <c r="E628" s="2655"/>
      <c r="F628" s="2655"/>
      <c r="G628" s="2655"/>
      <c r="H628" s="2655"/>
      <c r="I628" s="2655"/>
      <c r="J628" s="2655"/>
      <c r="K628" s="2655"/>
      <c r="L628" s="2655"/>
      <c r="M628" s="2655"/>
    </row>
    <row r="629" spans="1:13" ht="30" customHeight="1" x14ac:dyDescent="0.25">
      <c r="A629" s="511" t="s">
        <v>87</v>
      </c>
      <c r="B629" s="1404" t="s">
        <v>1726</v>
      </c>
      <c r="C629" s="1609" t="s">
        <v>268</v>
      </c>
      <c r="D629" s="2976" t="s">
        <v>179</v>
      </c>
      <c r="E629" s="248" t="s">
        <v>314</v>
      </c>
      <c r="F629" s="307" t="s">
        <v>66</v>
      </c>
      <c r="G629" s="307">
        <v>10</v>
      </c>
      <c r="H629" s="247">
        <v>4.3</v>
      </c>
      <c r="I629" s="181">
        <f t="shared" si="77"/>
        <v>43</v>
      </c>
      <c r="J629" s="246" t="s">
        <v>184</v>
      </c>
      <c r="K629" s="185">
        <f t="shared" si="78"/>
        <v>43</v>
      </c>
      <c r="L629" s="188" t="s">
        <v>69</v>
      </c>
      <c r="M629" s="33" t="s">
        <v>1731</v>
      </c>
    </row>
    <row r="630" spans="1:13" ht="30" customHeight="1" x14ac:dyDescent="0.25">
      <c r="A630" s="511" t="s">
        <v>87</v>
      </c>
      <c r="B630" s="1404" t="s">
        <v>1726</v>
      </c>
      <c r="C630" s="1609" t="s">
        <v>268</v>
      </c>
      <c r="D630" s="2976" t="s">
        <v>179</v>
      </c>
      <c r="E630" s="248" t="s">
        <v>315</v>
      </c>
      <c r="F630" s="307" t="s">
        <v>66</v>
      </c>
      <c r="G630" s="307">
        <v>10</v>
      </c>
      <c r="H630" s="247">
        <v>4.5</v>
      </c>
      <c r="I630" s="181">
        <f t="shared" si="77"/>
        <v>45</v>
      </c>
      <c r="J630" s="246" t="s">
        <v>184</v>
      </c>
      <c r="K630" s="185">
        <f t="shared" si="78"/>
        <v>45</v>
      </c>
      <c r="L630" s="188" t="s">
        <v>69</v>
      </c>
      <c r="M630" s="33" t="s">
        <v>1731</v>
      </c>
    </row>
    <row r="631" spans="1:13" ht="36" x14ac:dyDescent="0.25">
      <c r="A631" s="511" t="s">
        <v>87</v>
      </c>
      <c r="B631" s="1404" t="s">
        <v>1726</v>
      </c>
      <c r="C631" s="1609" t="s">
        <v>268</v>
      </c>
      <c r="D631" s="2976" t="s">
        <v>179</v>
      </c>
      <c r="E631" s="586" t="s">
        <v>310</v>
      </c>
      <c r="F631" s="587" t="s">
        <v>66</v>
      </c>
      <c r="G631" s="587">
        <v>10</v>
      </c>
      <c r="H631" s="588">
        <v>2.8</v>
      </c>
      <c r="I631" s="589">
        <f t="shared" si="77"/>
        <v>28</v>
      </c>
      <c r="J631" s="590" t="s">
        <v>184</v>
      </c>
      <c r="K631" s="578">
        <f t="shared" si="78"/>
        <v>28</v>
      </c>
      <c r="L631" s="591" t="s">
        <v>69</v>
      </c>
      <c r="M631" s="33" t="s">
        <v>1731</v>
      </c>
    </row>
    <row r="632" spans="1:13" ht="42.75" customHeight="1" x14ac:dyDescent="0.25">
      <c r="A632" s="511" t="s">
        <v>87</v>
      </c>
      <c r="B632" s="1404" t="s">
        <v>1726</v>
      </c>
      <c r="C632" s="1609" t="s">
        <v>268</v>
      </c>
      <c r="D632" s="2976" t="s">
        <v>179</v>
      </c>
      <c r="E632" s="248" t="s">
        <v>316</v>
      </c>
      <c r="F632" s="181" t="s">
        <v>66</v>
      </c>
      <c r="G632" s="181">
        <v>10</v>
      </c>
      <c r="H632" s="247">
        <v>4.16</v>
      </c>
      <c r="I632" s="181">
        <f t="shared" si="77"/>
        <v>41.6</v>
      </c>
      <c r="J632" s="246" t="s">
        <v>184</v>
      </c>
      <c r="K632" s="185">
        <f t="shared" si="78"/>
        <v>41.6</v>
      </c>
      <c r="L632" s="188" t="s">
        <v>69</v>
      </c>
      <c r="M632" s="33" t="s">
        <v>1731</v>
      </c>
    </row>
    <row r="633" spans="1:13" ht="36" x14ac:dyDescent="0.25">
      <c r="A633" s="511" t="s">
        <v>87</v>
      </c>
      <c r="B633" s="1404" t="s">
        <v>1726</v>
      </c>
      <c r="C633" s="1609" t="s">
        <v>268</v>
      </c>
      <c r="D633" s="2976" t="s">
        <v>179</v>
      </c>
      <c r="E633" s="248" t="s">
        <v>2132</v>
      </c>
      <c r="F633" s="181" t="s">
        <v>66</v>
      </c>
      <c r="G633" s="181">
        <v>15</v>
      </c>
      <c r="H633" s="247">
        <v>250</v>
      </c>
      <c r="I633" s="181">
        <f t="shared" si="77"/>
        <v>3750</v>
      </c>
      <c r="J633" s="246" t="s">
        <v>184</v>
      </c>
      <c r="K633" s="200">
        <f t="shared" ref="K633:K640" si="79">+I633</f>
        <v>3750</v>
      </c>
      <c r="L633" s="188" t="s">
        <v>69</v>
      </c>
      <c r="M633" s="33" t="s">
        <v>1731</v>
      </c>
    </row>
    <row r="634" spans="1:13" s="10" customFormat="1" ht="46.5" customHeight="1" x14ac:dyDescent="0.25">
      <c r="A634" s="511" t="s">
        <v>87</v>
      </c>
      <c r="B634" s="1404" t="s">
        <v>1726</v>
      </c>
      <c r="C634" s="1609" t="s">
        <v>268</v>
      </c>
      <c r="D634" s="2976" t="s">
        <v>179</v>
      </c>
      <c r="E634" s="248" t="s">
        <v>1135</v>
      </c>
      <c r="F634" s="181" t="s">
        <v>66</v>
      </c>
      <c r="G634" s="181">
        <v>10</v>
      </c>
      <c r="H634" s="247">
        <v>250</v>
      </c>
      <c r="I634" s="181">
        <f t="shared" ref="I634:I639" si="80">+H634*G634</f>
        <v>2500</v>
      </c>
      <c r="J634" s="246" t="s">
        <v>184</v>
      </c>
      <c r="K634" s="200">
        <f>+I634</f>
        <v>2500</v>
      </c>
      <c r="L634" s="188" t="s">
        <v>69</v>
      </c>
      <c r="M634" s="33" t="s">
        <v>1731</v>
      </c>
    </row>
    <row r="635" spans="1:13" s="10" customFormat="1" ht="46.5" customHeight="1" x14ac:dyDescent="0.25">
      <c r="A635" s="511" t="s">
        <v>87</v>
      </c>
      <c r="B635" s="1404" t="s">
        <v>1726</v>
      </c>
      <c r="C635" s="1609" t="s">
        <v>268</v>
      </c>
      <c r="D635" s="2976" t="s">
        <v>179</v>
      </c>
      <c r="E635" s="648" t="s">
        <v>1136</v>
      </c>
      <c r="F635" s="585" t="s">
        <v>66</v>
      </c>
      <c r="G635" s="585">
        <v>5</v>
      </c>
      <c r="H635" s="592">
        <v>75</v>
      </c>
      <c r="I635" s="585">
        <f t="shared" si="80"/>
        <v>375</v>
      </c>
      <c r="J635" s="246" t="s">
        <v>184</v>
      </c>
      <c r="K635" s="593">
        <f t="shared" si="79"/>
        <v>375</v>
      </c>
      <c r="L635" s="594" t="s">
        <v>69</v>
      </c>
      <c r="M635" s="33" t="s">
        <v>1731</v>
      </c>
    </row>
    <row r="636" spans="1:13" s="10" customFormat="1" ht="46.5" customHeight="1" x14ac:dyDescent="0.25">
      <c r="A636" s="511" t="s">
        <v>87</v>
      </c>
      <c r="B636" s="1404" t="s">
        <v>1726</v>
      </c>
      <c r="C636" s="1609" t="s">
        <v>268</v>
      </c>
      <c r="D636" s="2976" t="s">
        <v>179</v>
      </c>
      <c r="E636" s="652" t="s">
        <v>307</v>
      </c>
      <c r="F636" s="653" t="s">
        <v>308</v>
      </c>
      <c r="G636" s="653">
        <v>4</v>
      </c>
      <c r="H636" s="654">
        <v>1.1000000000000001</v>
      </c>
      <c r="I636" s="653">
        <f t="shared" si="80"/>
        <v>4.4000000000000004</v>
      </c>
      <c r="J636" s="246" t="s">
        <v>184</v>
      </c>
      <c r="K636" s="655">
        <f t="shared" si="79"/>
        <v>4.4000000000000004</v>
      </c>
      <c r="L636" s="594" t="s">
        <v>69</v>
      </c>
      <c r="M636" s="33" t="s">
        <v>1731</v>
      </c>
    </row>
    <row r="637" spans="1:13" s="10" customFormat="1" ht="46.5" customHeight="1" x14ac:dyDescent="0.25">
      <c r="A637" s="511" t="s">
        <v>87</v>
      </c>
      <c r="B637" s="1404" t="s">
        <v>1726</v>
      </c>
      <c r="C637" s="1609" t="s">
        <v>268</v>
      </c>
      <c r="D637" s="2976" t="s">
        <v>179</v>
      </c>
      <c r="E637" s="652" t="s">
        <v>320</v>
      </c>
      <c r="F637" s="653" t="s">
        <v>308</v>
      </c>
      <c r="G637" s="653">
        <v>4</v>
      </c>
      <c r="H637" s="654">
        <v>1.1000000000000001</v>
      </c>
      <c r="I637" s="653">
        <f t="shared" si="80"/>
        <v>4.4000000000000004</v>
      </c>
      <c r="J637" s="246" t="s">
        <v>184</v>
      </c>
      <c r="K637" s="655">
        <f t="shared" si="79"/>
        <v>4.4000000000000004</v>
      </c>
      <c r="L637" s="594" t="s">
        <v>69</v>
      </c>
      <c r="M637" s="33" t="s">
        <v>1731</v>
      </c>
    </row>
    <row r="638" spans="1:13" ht="36" x14ac:dyDescent="0.25">
      <c r="A638" s="511" t="s">
        <v>87</v>
      </c>
      <c r="B638" s="1404" t="s">
        <v>1726</v>
      </c>
      <c r="C638" s="1609" t="s">
        <v>268</v>
      </c>
      <c r="D638" s="2976" t="s">
        <v>179</v>
      </c>
      <c r="E638" s="652" t="s">
        <v>1736</v>
      </c>
      <c r="F638" s="653" t="s">
        <v>66</v>
      </c>
      <c r="G638" s="653">
        <v>30</v>
      </c>
      <c r="H638" s="654">
        <v>15</v>
      </c>
      <c r="I638" s="653">
        <f t="shared" si="80"/>
        <v>450</v>
      </c>
      <c r="J638" s="246"/>
      <c r="K638" s="655">
        <f t="shared" si="79"/>
        <v>450</v>
      </c>
      <c r="L638" s="594"/>
      <c r="M638" s="33"/>
    </row>
    <row r="639" spans="1:13" s="10" customFormat="1" ht="36.75" customHeight="1" x14ac:dyDescent="0.25">
      <c r="A639" s="511" t="s">
        <v>87</v>
      </c>
      <c r="B639" s="1404" t="s">
        <v>1726</v>
      </c>
      <c r="C639" s="1609" t="s">
        <v>268</v>
      </c>
      <c r="D639" s="2976" t="s">
        <v>179</v>
      </c>
      <c r="E639" s="652" t="s">
        <v>1737</v>
      </c>
      <c r="F639" s="653" t="s">
        <v>112</v>
      </c>
      <c r="G639" s="653">
        <v>3</v>
      </c>
      <c r="H639" s="654">
        <v>100</v>
      </c>
      <c r="I639" s="653">
        <f t="shared" si="80"/>
        <v>300</v>
      </c>
      <c r="J639" s="246" t="s">
        <v>184</v>
      </c>
      <c r="K639" s="655">
        <f t="shared" si="79"/>
        <v>300</v>
      </c>
      <c r="L639" s="594" t="s">
        <v>69</v>
      </c>
      <c r="M639" s="33" t="s">
        <v>1731</v>
      </c>
    </row>
    <row r="640" spans="1:13" s="10" customFormat="1" ht="36.75" customHeight="1" x14ac:dyDescent="0.25">
      <c r="A640" s="836"/>
      <c r="B640" s="837" t="s">
        <v>273</v>
      </c>
      <c r="C640" s="838"/>
      <c r="D640" s="2851" t="s">
        <v>1735</v>
      </c>
      <c r="E640" s="2852"/>
      <c r="F640" s="2852"/>
      <c r="G640" s="2852"/>
      <c r="H640" s="2853"/>
      <c r="I640" s="840">
        <f>SUM(I624:I639)</f>
        <v>12116</v>
      </c>
      <c r="J640" s="841"/>
      <c r="K640" s="842">
        <f t="shared" si="79"/>
        <v>12116</v>
      </c>
      <c r="L640" s="843" t="e">
        <f>+#REF!-K640</f>
        <v>#REF!</v>
      </c>
      <c r="M640" s="835"/>
    </row>
    <row r="641" spans="1:13" s="10" customFormat="1" ht="27" customHeight="1" x14ac:dyDescent="0.25">
      <c r="A641" s="212" t="s">
        <v>87</v>
      </c>
      <c r="B641" s="1404" t="s">
        <v>1726</v>
      </c>
      <c r="C641" s="1479" t="s">
        <v>1727</v>
      </c>
      <c r="D641" s="2358" t="s">
        <v>1886</v>
      </c>
      <c r="E641" s="549" t="s">
        <v>1887</v>
      </c>
      <c r="F641" s="525" t="s">
        <v>66</v>
      </c>
      <c r="G641" s="526">
        <v>1</v>
      </c>
      <c r="H641" s="527">
        <v>6000</v>
      </c>
      <c r="I641" s="463">
        <f>+G641*H641</f>
        <v>6000</v>
      </c>
      <c r="J641" s="469" t="s">
        <v>16</v>
      </c>
      <c r="K641" s="463">
        <f t="shared" ref="K641:K659" si="81">+I641</f>
        <v>6000</v>
      </c>
      <c r="L641" s="513" t="s">
        <v>69</v>
      </c>
      <c r="M641" s="528" t="s">
        <v>271</v>
      </c>
    </row>
    <row r="642" spans="1:13" s="10" customFormat="1" ht="27" customHeight="1" x14ac:dyDescent="0.25">
      <c r="A642" s="836"/>
      <c r="B642" s="837" t="s">
        <v>273</v>
      </c>
      <c r="C642" s="838"/>
      <c r="D642" s="839">
        <v>2000</v>
      </c>
      <c r="E642" s="844"/>
      <c r="F642" s="845"/>
      <c r="G642" s="846"/>
      <c r="H642" s="847"/>
      <c r="I642" s="840">
        <f>SUM(I641)</f>
        <v>6000</v>
      </c>
      <c r="J642" s="841"/>
      <c r="K642" s="842">
        <f t="shared" si="81"/>
        <v>6000</v>
      </c>
      <c r="L642" s="843">
        <f>+D642-K642</f>
        <v>-4000</v>
      </c>
      <c r="M642" s="835"/>
    </row>
    <row r="643" spans="1:13" s="10" customFormat="1" ht="27" customHeight="1" x14ac:dyDescent="0.25">
      <c r="A643" s="2204" t="s">
        <v>87</v>
      </c>
      <c r="B643" s="2226" t="s">
        <v>1726</v>
      </c>
      <c r="C643" s="2227" t="s">
        <v>1728</v>
      </c>
      <c r="D643" s="2658" t="s">
        <v>1888</v>
      </c>
      <c r="E643" s="991" t="s">
        <v>1889</v>
      </c>
      <c r="F643" s="199" t="s">
        <v>85</v>
      </c>
      <c r="G643" s="345">
        <v>1</v>
      </c>
      <c r="H643" s="992">
        <v>210337</v>
      </c>
      <c r="I643" s="199">
        <f t="shared" ref="I643:I646" si="82">+G643*H643</f>
        <v>210337</v>
      </c>
      <c r="J643" s="205" t="s">
        <v>181</v>
      </c>
      <c r="K643" s="199">
        <f>+I643</f>
        <v>210337</v>
      </c>
      <c r="L643" s="1613" t="s">
        <v>832</v>
      </c>
      <c r="M643" s="2228" t="s">
        <v>1731</v>
      </c>
    </row>
    <row r="644" spans="1:13" s="10" customFormat="1" ht="36.75" customHeight="1" x14ac:dyDescent="0.25">
      <c r="A644" s="2204" t="s">
        <v>87</v>
      </c>
      <c r="B644" s="2226" t="s">
        <v>1726</v>
      </c>
      <c r="C644" s="2227" t="s">
        <v>1729</v>
      </c>
      <c r="D644" s="2634"/>
      <c r="E644" s="991" t="s">
        <v>1205</v>
      </c>
      <c r="F644" s="199" t="s">
        <v>85</v>
      </c>
      <c r="G644" s="345">
        <v>1</v>
      </c>
      <c r="H644" s="992">
        <v>81401.720600000001</v>
      </c>
      <c r="I644" s="199">
        <f t="shared" si="82"/>
        <v>81401.720600000001</v>
      </c>
      <c r="J644" s="205" t="s">
        <v>181</v>
      </c>
      <c r="K644" s="199">
        <f>+I644</f>
        <v>81401.720600000001</v>
      </c>
      <c r="L644" s="1613" t="s">
        <v>832</v>
      </c>
      <c r="M644" s="2228" t="s">
        <v>1731</v>
      </c>
    </row>
    <row r="645" spans="1:13" s="10" customFormat="1" ht="36.75" customHeight="1" x14ac:dyDescent="0.25">
      <c r="A645" s="2204" t="s">
        <v>87</v>
      </c>
      <c r="B645" s="2226" t="s">
        <v>1726</v>
      </c>
      <c r="C645" s="2227" t="s">
        <v>1892</v>
      </c>
      <c r="D645" s="2634"/>
      <c r="E645" s="2229" t="s">
        <v>1891</v>
      </c>
      <c r="F645" s="2226" t="s">
        <v>85</v>
      </c>
      <c r="G645" s="2230">
        <v>1</v>
      </c>
      <c r="H645" s="2231">
        <v>13000</v>
      </c>
      <c r="I645" s="199">
        <f t="shared" si="82"/>
        <v>13000</v>
      </c>
      <c r="J645" s="205" t="s">
        <v>181</v>
      </c>
      <c r="K645" s="199">
        <f>+I645</f>
        <v>13000</v>
      </c>
      <c r="L645" s="1613" t="s">
        <v>832</v>
      </c>
      <c r="M645" s="2228" t="s">
        <v>1731</v>
      </c>
    </row>
    <row r="646" spans="1:13" s="10" customFormat="1" ht="23.25" customHeight="1" x14ac:dyDescent="0.25">
      <c r="A646" s="2204" t="s">
        <v>87</v>
      </c>
      <c r="B646" s="2226" t="s">
        <v>1726</v>
      </c>
      <c r="C646" s="2227" t="s">
        <v>1730</v>
      </c>
      <c r="D646" s="2634"/>
      <c r="E646" s="991" t="s">
        <v>1890</v>
      </c>
      <c r="F646" s="199" t="s">
        <v>85</v>
      </c>
      <c r="G646" s="345">
        <v>1</v>
      </c>
      <c r="H646" s="992">
        <v>60000</v>
      </c>
      <c r="I646" s="199">
        <f t="shared" si="82"/>
        <v>60000</v>
      </c>
      <c r="J646" s="205" t="s">
        <v>62</v>
      </c>
      <c r="K646" s="199">
        <f>+I646</f>
        <v>60000</v>
      </c>
      <c r="L646" s="1613" t="str">
        <f>+J646</f>
        <v>RECURSOS PROPIOS</v>
      </c>
      <c r="M646" s="2228" t="s">
        <v>1731</v>
      </c>
    </row>
    <row r="647" spans="1:13" s="10" customFormat="1" ht="27" customHeight="1" x14ac:dyDescent="0.25">
      <c r="A647" s="836"/>
      <c r="B647" s="837" t="s">
        <v>273</v>
      </c>
      <c r="C647" s="838"/>
      <c r="D647" s="839">
        <v>270000</v>
      </c>
      <c r="E647" s="844"/>
      <c r="F647" s="845"/>
      <c r="G647" s="846"/>
      <c r="H647" s="847"/>
      <c r="I647" s="840">
        <f>SUM(I643:I646)</f>
        <v>364738.7206</v>
      </c>
      <c r="J647" s="841"/>
      <c r="K647" s="842">
        <f t="shared" si="81"/>
        <v>364738.7206</v>
      </c>
      <c r="L647" s="843">
        <f>+D647-K647</f>
        <v>-94738.720600000001</v>
      </c>
      <c r="M647" s="835"/>
    </row>
    <row r="648" spans="1:13" ht="22.5" customHeight="1" x14ac:dyDescent="0.25">
      <c r="A648" s="212" t="s">
        <v>87</v>
      </c>
      <c r="B648" s="1404" t="s">
        <v>1726</v>
      </c>
      <c r="C648" s="1479" t="s">
        <v>828</v>
      </c>
      <c r="D648" s="2977" t="s">
        <v>1779</v>
      </c>
      <c r="E648" s="313" t="s">
        <v>1150</v>
      </c>
      <c r="F648" s="199" t="s">
        <v>202</v>
      </c>
      <c r="G648" s="345">
        <v>10</v>
      </c>
      <c r="H648" s="346">
        <v>24</v>
      </c>
      <c r="I648" s="185">
        <f>+G648*H648</f>
        <v>240</v>
      </c>
      <c r="J648" s="205" t="s">
        <v>183</v>
      </c>
      <c r="K648" s="199">
        <f t="shared" si="81"/>
        <v>240</v>
      </c>
      <c r="L648" s="198" t="s">
        <v>1206</v>
      </c>
      <c r="M648" s="33" t="s">
        <v>1731</v>
      </c>
    </row>
    <row r="649" spans="1:13" ht="15.75" customHeight="1" x14ac:dyDescent="0.25">
      <c r="A649" s="212" t="s">
        <v>87</v>
      </c>
      <c r="B649" s="1404" t="s">
        <v>1726</v>
      </c>
      <c r="C649" s="1479" t="s">
        <v>828</v>
      </c>
      <c r="D649" s="2977" t="s">
        <v>1779</v>
      </c>
      <c r="E649" s="670" t="s">
        <v>1151</v>
      </c>
      <c r="F649" s="668" t="s">
        <v>66</v>
      </c>
      <c r="G649" s="675">
        <v>100</v>
      </c>
      <c r="H649" s="676">
        <v>2</v>
      </c>
      <c r="I649" s="185">
        <f t="shared" ref="I649:I657" si="83">+G649*H649</f>
        <v>200</v>
      </c>
      <c r="J649" s="205" t="s">
        <v>183</v>
      </c>
      <c r="K649" s="199">
        <f t="shared" si="81"/>
        <v>200</v>
      </c>
      <c r="L649" s="198" t="s">
        <v>1206</v>
      </c>
      <c r="M649" s="33" t="s">
        <v>1731</v>
      </c>
    </row>
    <row r="650" spans="1:13" ht="28.5" customHeight="1" x14ac:dyDescent="0.3">
      <c r="A650" s="2655" t="s">
        <v>527</v>
      </c>
      <c r="B650" s="2655"/>
      <c r="C650" s="2655"/>
      <c r="D650" s="2655"/>
      <c r="E650" s="2655"/>
      <c r="F650" s="2655"/>
      <c r="G650" s="2655"/>
      <c r="H650" s="2655"/>
      <c r="I650" s="2655"/>
      <c r="J650" s="2655"/>
      <c r="K650" s="2655"/>
      <c r="L650" s="2655"/>
      <c r="M650" s="2655"/>
    </row>
    <row r="651" spans="1:13" ht="49.5" customHeight="1" x14ac:dyDescent="0.25">
      <c r="A651" s="212" t="s">
        <v>87</v>
      </c>
      <c r="B651" s="1404" t="s">
        <v>1726</v>
      </c>
      <c r="C651" s="1479" t="s">
        <v>828</v>
      </c>
      <c r="D651" s="2977" t="s">
        <v>1779</v>
      </c>
      <c r="E651" s="670" t="s">
        <v>1152</v>
      </c>
      <c r="F651" s="668" t="s">
        <v>66</v>
      </c>
      <c r="G651" s="675">
        <v>50</v>
      </c>
      <c r="H651" s="676">
        <v>2</v>
      </c>
      <c r="I651" s="185">
        <f t="shared" si="83"/>
        <v>100</v>
      </c>
      <c r="J651" s="205" t="s">
        <v>183</v>
      </c>
      <c r="K651" s="199">
        <f t="shared" si="81"/>
        <v>100</v>
      </c>
      <c r="L651" s="198" t="s">
        <v>1206</v>
      </c>
      <c r="M651" s="33" t="s">
        <v>1731</v>
      </c>
    </row>
    <row r="652" spans="1:13" ht="49.5" customHeight="1" x14ac:dyDescent="0.25">
      <c r="A652" s="212" t="s">
        <v>87</v>
      </c>
      <c r="B652" s="1404" t="s">
        <v>1726</v>
      </c>
      <c r="C652" s="1479" t="s">
        <v>828</v>
      </c>
      <c r="D652" s="2977" t="s">
        <v>1779</v>
      </c>
      <c r="E652" s="670" t="s">
        <v>1153</v>
      </c>
      <c r="F652" s="668" t="s">
        <v>66</v>
      </c>
      <c r="G652" s="675">
        <v>50</v>
      </c>
      <c r="H652" s="676">
        <v>1</v>
      </c>
      <c r="I652" s="185">
        <f t="shared" si="83"/>
        <v>50</v>
      </c>
      <c r="J652" s="205" t="s">
        <v>183</v>
      </c>
      <c r="K652" s="199">
        <f t="shared" si="81"/>
        <v>50</v>
      </c>
      <c r="L652" s="198" t="s">
        <v>1206</v>
      </c>
      <c r="M652" s="33" t="s">
        <v>1731</v>
      </c>
    </row>
    <row r="653" spans="1:13" ht="47.25" customHeight="1" x14ac:dyDescent="0.25">
      <c r="A653" s="212" t="s">
        <v>87</v>
      </c>
      <c r="B653" s="1404" t="s">
        <v>1726</v>
      </c>
      <c r="C653" s="1479" t="s">
        <v>828</v>
      </c>
      <c r="D653" s="2977" t="s">
        <v>1779</v>
      </c>
      <c r="E653" s="670" t="s">
        <v>1154</v>
      </c>
      <c r="F653" s="668" t="s">
        <v>66</v>
      </c>
      <c r="G653" s="675">
        <v>50</v>
      </c>
      <c r="H653" s="676">
        <v>2</v>
      </c>
      <c r="I653" s="659">
        <f t="shared" si="83"/>
        <v>100</v>
      </c>
      <c r="J653" s="205" t="s">
        <v>183</v>
      </c>
      <c r="K653" s="199">
        <f t="shared" si="81"/>
        <v>100</v>
      </c>
      <c r="L653" s="198" t="s">
        <v>1206</v>
      </c>
      <c r="M653" s="33" t="s">
        <v>1731</v>
      </c>
    </row>
    <row r="654" spans="1:13" ht="45" x14ac:dyDescent="0.25">
      <c r="A654" s="212" t="s">
        <v>87</v>
      </c>
      <c r="B654" s="1404" t="s">
        <v>1726</v>
      </c>
      <c r="C654" s="1479" t="s">
        <v>828</v>
      </c>
      <c r="D654" s="2977" t="s">
        <v>1779</v>
      </c>
      <c r="E654" s="670" t="s">
        <v>1155</v>
      </c>
      <c r="F654" s="668" t="s">
        <v>66</v>
      </c>
      <c r="G654" s="675">
        <v>1.5</v>
      </c>
      <c r="H654" s="676">
        <v>150</v>
      </c>
      <c r="I654" s="659">
        <f t="shared" si="83"/>
        <v>225</v>
      </c>
      <c r="J654" s="205" t="s">
        <v>183</v>
      </c>
      <c r="K654" s="199">
        <f t="shared" si="81"/>
        <v>225</v>
      </c>
      <c r="L654" s="198" t="s">
        <v>1206</v>
      </c>
      <c r="M654" s="33" t="s">
        <v>1731</v>
      </c>
    </row>
    <row r="655" spans="1:13" ht="45" x14ac:dyDescent="0.25">
      <c r="A655" s="212" t="s">
        <v>87</v>
      </c>
      <c r="B655" s="1404" t="s">
        <v>1726</v>
      </c>
      <c r="C655" s="1479" t="s">
        <v>828</v>
      </c>
      <c r="D655" s="2977" t="s">
        <v>1779</v>
      </c>
      <c r="E655" s="670" t="s">
        <v>1156</v>
      </c>
      <c r="F655" s="668" t="s">
        <v>1157</v>
      </c>
      <c r="G655" s="675">
        <v>5</v>
      </c>
      <c r="H655" s="676">
        <v>15</v>
      </c>
      <c r="I655" s="659">
        <f t="shared" si="83"/>
        <v>75</v>
      </c>
      <c r="J655" s="205" t="s">
        <v>183</v>
      </c>
      <c r="K655" s="199">
        <f t="shared" si="81"/>
        <v>75</v>
      </c>
      <c r="L655" s="198" t="s">
        <v>1206</v>
      </c>
      <c r="M655" s="33" t="s">
        <v>1731</v>
      </c>
    </row>
    <row r="656" spans="1:13" ht="45" x14ac:dyDescent="0.25">
      <c r="A656" s="212" t="s">
        <v>87</v>
      </c>
      <c r="B656" s="1404" t="s">
        <v>1726</v>
      </c>
      <c r="C656" s="1479" t="s">
        <v>828</v>
      </c>
      <c r="D656" s="2977" t="s">
        <v>1779</v>
      </c>
      <c r="E656" s="670" t="s">
        <v>1158</v>
      </c>
      <c r="F656" s="668" t="s">
        <v>66</v>
      </c>
      <c r="G656" s="675">
        <v>100</v>
      </c>
      <c r="H656" s="676">
        <v>5</v>
      </c>
      <c r="I656" s="185">
        <f t="shared" si="83"/>
        <v>500</v>
      </c>
      <c r="J656" s="205" t="s">
        <v>183</v>
      </c>
      <c r="K656" s="199">
        <f t="shared" si="81"/>
        <v>500</v>
      </c>
      <c r="L656" s="198" t="s">
        <v>1206</v>
      </c>
      <c r="M656" s="33" t="s">
        <v>1731</v>
      </c>
    </row>
    <row r="657" spans="1:13" ht="45" x14ac:dyDescent="0.25">
      <c r="A657" s="212" t="s">
        <v>87</v>
      </c>
      <c r="B657" s="1404" t="s">
        <v>1726</v>
      </c>
      <c r="C657" s="1479" t="s">
        <v>828</v>
      </c>
      <c r="D657" s="2977" t="s">
        <v>1779</v>
      </c>
      <c r="E657" s="670" t="s">
        <v>1159</v>
      </c>
      <c r="F657" s="668" t="s">
        <v>66</v>
      </c>
      <c r="G657" s="675">
        <v>50</v>
      </c>
      <c r="H657" s="676">
        <v>2</v>
      </c>
      <c r="I657" s="185">
        <f t="shared" si="83"/>
        <v>100</v>
      </c>
      <c r="J657" s="205" t="s">
        <v>183</v>
      </c>
      <c r="K657" s="199">
        <f t="shared" si="81"/>
        <v>100</v>
      </c>
      <c r="L657" s="198" t="s">
        <v>1206</v>
      </c>
      <c r="M657" s="33" t="s">
        <v>1731</v>
      </c>
    </row>
    <row r="658" spans="1:13" ht="15.75" thickBot="1" x14ac:dyDescent="0.3">
      <c r="A658" s="836"/>
      <c r="B658" s="837" t="s">
        <v>273</v>
      </c>
      <c r="C658" s="838"/>
      <c r="D658" s="839">
        <v>125800.01</v>
      </c>
      <c r="E658" s="844"/>
      <c r="F658" s="845"/>
      <c r="G658" s="846"/>
      <c r="H658" s="847"/>
      <c r="I658" s="840">
        <f>SUM(I648:I657)</f>
        <v>1590</v>
      </c>
      <c r="J658" s="841"/>
      <c r="K658" s="842">
        <f t="shared" si="81"/>
        <v>1590</v>
      </c>
      <c r="L658" s="843">
        <f>+D658-K658</f>
        <v>124210.01</v>
      </c>
      <c r="M658" s="835"/>
    </row>
    <row r="659" spans="1:13" ht="24.75" thickBot="1" x14ac:dyDescent="0.3">
      <c r="A659" s="212" t="s">
        <v>87</v>
      </c>
      <c r="B659" s="1404" t="s">
        <v>1726</v>
      </c>
      <c r="C659" s="1657" t="s">
        <v>1897</v>
      </c>
      <c r="D659" s="2799" t="s">
        <v>1732</v>
      </c>
      <c r="E659" s="2582" t="s">
        <v>1898</v>
      </c>
      <c r="F659" s="199" t="s">
        <v>66</v>
      </c>
      <c r="G659" s="345">
        <v>1</v>
      </c>
      <c r="H659" s="345">
        <v>35000</v>
      </c>
      <c r="I659" s="345">
        <f>+G659*H659</f>
        <v>35000</v>
      </c>
      <c r="J659" s="205" t="s">
        <v>181</v>
      </c>
      <c r="K659" s="347">
        <f t="shared" si="81"/>
        <v>35000</v>
      </c>
      <c r="L659" s="188" t="s">
        <v>69</v>
      </c>
      <c r="M659" s="33" t="s">
        <v>1731</v>
      </c>
    </row>
    <row r="660" spans="1:13" ht="27.75" customHeight="1" thickBot="1" x14ac:dyDescent="0.3">
      <c r="A660" s="212" t="s">
        <v>87</v>
      </c>
      <c r="B660" s="1404" t="s">
        <v>1726</v>
      </c>
      <c r="C660" s="1657" t="s">
        <v>1897</v>
      </c>
      <c r="D660" s="2800"/>
      <c r="E660" s="2456" t="s">
        <v>1893</v>
      </c>
      <c r="F660" s="199" t="s">
        <v>66</v>
      </c>
      <c r="G660" s="345">
        <v>1</v>
      </c>
      <c r="H660" s="345">
        <v>45000</v>
      </c>
      <c r="I660" s="345">
        <f>+G660*H660</f>
        <v>45000</v>
      </c>
      <c r="J660" s="205" t="s">
        <v>181</v>
      </c>
      <c r="K660" s="347">
        <f t="shared" ref="K660:K663" si="84">+I660</f>
        <v>45000</v>
      </c>
      <c r="L660" s="188" t="s">
        <v>69</v>
      </c>
      <c r="M660" s="33" t="s">
        <v>1731</v>
      </c>
    </row>
    <row r="661" spans="1:13" ht="24.75" thickBot="1" x14ac:dyDescent="0.3">
      <c r="A661" s="212" t="s">
        <v>87</v>
      </c>
      <c r="B661" s="1404" t="s">
        <v>1726</v>
      </c>
      <c r="C661" s="1657" t="s">
        <v>1897</v>
      </c>
      <c r="D661" s="2800"/>
      <c r="E661" s="2456" t="s">
        <v>1894</v>
      </c>
      <c r="F661" s="199" t="s">
        <v>66</v>
      </c>
      <c r="G661" s="345">
        <v>1</v>
      </c>
      <c r="H661" s="345">
        <v>60000</v>
      </c>
      <c r="I661" s="345">
        <f t="shared" ref="I661:I663" si="85">+G661*H661</f>
        <v>60000</v>
      </c>
      <c r="J661" s="205" t="s">
        <v>181</v>
      </c>
      <c r="K661" s="347">
        <f t="shared" si="84"/>
        <v>60000</v>
      </c>
      <c r="L661" s="188" t="s">
        <v>69</v>
      </c>
      <c r="M661" s="33" t="s">
        <v>1731</v>
      </c>
    </row>
    <row r="662" spans="1:13" ht="26.25" customHeight="1" thickBot="1" x14ac:dyDescent="0.3">
      <c r="A662" s="212" t="s">
        <v>87</v>
      </c>
      <c r="B662" s="1404" t="s">
        <v>1726</v>
      </c>
      <c r="C662" s="1657" t="s">
        <v>1897</v>
      </c>
      <c r="D662" s="2800"/>
      <c r="E662" s="2456" t="s">
        <v>1895</v>
      </c>
      <c r="F662" s="199" t="s">
        <v>66</v>
      </c>
      <c r="G662" s="345">
        <v>1</v>
      </c>
      <c r="H662" s="345">
        <v>90</v>
      </c>
      <c r="I662" s="345">
        <f t="shared" si="85"/>
        <v>90</v>
      </c>
      <c r="J662" s="205" t="s">
        <v>181</v>
      </c>
      <c r="K662" s="347">
        <f t="shared" si="84"/>
        <v>90</v>
      </c>
      <c r="L662" s="188" t="s">
        <v>69</v>
      </c>
      <c r="M662" s="33" t="s">
        <v>1731</v>
      </c>
    </row>
    <row r="663" spans="1:13" ht="24" x14ac:dyDescent="0.25">
      <c r="A663" s="212" t="s">
        <v>87</v>
      </c>
      <c r="B663" s="1404" t="s">
        <v>1726</v>
      </c>
      <c r="C663" s="1657" t="s">
        <v>1897</v>
      </c>
      <c r="D663" s="2801"/>
      <c r="E663" s="2456" t="s">
        <v>1896</v>
      </c>
      <c r="F663" s="199" t="s">
        <v>66</v>
      </c>
      <c r="G663" s="345">
        <v>1</v>
      </c>
      <c r="H663" s="345">
        <v>40000</v>
      </c>
      <c r="I663" s="345">
        <f t="shared" si="85"/>
        <v>40000</v>
      </c>
      <c r="J663" s="205" t="s">
        <v>181</v>
      </c>
      <c r="K663" s="347">
        <f t="shared" si="84"/>
        <v>40000</v>
      </c>
      <c r="L663" s="188" t="s">
        <v>69</v>
      </c>
      <c r="M663" s="33" t="s">
        <v>1731</v>
      </c>
    </row>
    <row r="664" spans="1:13" x14ac:dyDescent="0.25">
      <c r="A664" s="836"/>
      <c r="B664" s="837" t="s">
        <v>273</v>
      </c>
      <c r="C664" s="838"/>
      <c r="D664" s="839">
        <v>800</v>
      </c>
      <c r="E664" s="844"/>
      <c r="F664" s="845"/>
      <c r="G664" s="846"/>
      <c r="H664" s="847"/>
      <c r="I664" s="2583">
        <f>SUM(I659:I663)</f>
        <v>180090</v>
      </c>
      <c r="J664" s="841"/>
      <c r="K664" s="842">
        <f t="shared" ref="K664:K670" si="86">+I664</f>
        <v>180090</v>
      </c>
      <c r="L664" s="843">
        <f>+D664-K664</f>
        <v>-179290</v>
      </c>
      <c r="M664" s="835"/>
    </row>
    <row r="665" spans="1:13" x14ac:dyDescent="0.25">
      <c r="A665" s="344" t="s">
        <v>87</v>
      </c>
      <c r="B665" s="1404" t="s">
        <v>1726</v>
      </c>
      <c r="C665" s="1614" t="s">
        <v>278</v>
      </c>
      <c r="D665" s="2647" t="s">
        <v>220</v>
      </c>
      <c r="E665" s="197" t="s">
        <v>1075</v>
      </c>
      <c r="F665" s="185" t="s">
        <v>85</v>
      </c>
      <c r="G665" s="256">
        <v>1</v>
      </c>
      <c r="H665" s="185">
        <v>1000</v>
      </c>
      <c r="I665" s="345">
        <f>+G665*H665</f>
        <v>1000</v>
      </c>
      <c r="J665" s="185" t="s">
        <v>183</v>
      </c>
      <c r="K665" s="185">
        <f t="shared" si="86"/>
        <v>1000</v>
      </c>
      <c r="L665" s="188" t="s">
        <v>69</v>
      </c>
      <c r="M665" s="33" t="s">
        <v>1731</v>
      </c>
    </row>
    <row r="666" spans="1:13" x14ac:dyDescent="0.25">
      <c r="A666" s="344" t="s">
        <v>87</v>
      </c>
      <c r="B666" s="1404" t="s">
        <v>1726</v>
      </c>
      <c r="C666" s="1614" t="s">
        <v>278</v>
      </c>
      <c r="D666" s="2648"/>
      <c r="E666" s="197" t="s">
        <v>1098</v>
      </c>
      <c r="F666" s="185"/>
      <c r="G666" s="256"/>
      <c r="H666" s="185"/>
      <c r="I666" s="345"/>
      <c r="J666" s="185"/>
      <c r="K666" s="185"/>
      <c r="L666" s="188"/>
      <c r="M666" s="33"/>
    </row>
    <row r="667" spans="1:13" x14ac:dyDescent="0.25">
      <c r="A667" s="344" t="s">
        <v>87</v>
      </c>
      <c r="B667" s="1404" t="s">
        <v>1726</v>
      </c>
      <c r="C667" s="1614" t="s">
        <v>278</v>
      </c>
      <c r="D667" s="2649"/>
      <c r="E667" s="197" t="s">
        <v>1099</v>
      </c>
      <c r="F667" s="185"/>
      <c r="G667" s="256"/>
      <c r="H667" s="185"/>
      <c r="I667" s="345"/>
      <c r="J667" s="185"/>
      <c r="K667" s="185"/>
      <c r="L667" s="188"/>
      <c r="M667" s="33"/>
    </row>
    <row r="668" spans="1:13" x14ac:dyDescent="0.25">
      <c r="A668" s="836"/>
      <c r="B668" s="837" t="s">
        <v>273</v>
      </c>
      <c r="C668" s="838"/>
      <c r="D668" s="839">
        <v>800</v>
      </c>
      <c r="E668" s="844"/>
      <c r="F668" s="845"/>
      <c r="G668" s="846"/>
      <c r="H668" s="847"/>
      <c r="I668" s="840">
        <f>SUM(I665:I667)</f>
        <v>1000</v>
      </c>
      <c r="J668" s="841"/>
      <c r="K668" s="842">
        <f>+I668</f>
        <v>1000</v>
      </c>
      <c r="L668" s="843">
        <f>+D668-K668</f>
        <v>-200</v>
      </c>
      <c r="M668" s="835"/>
    </row>
    <row r="669" spans="1:13" ht="24" customHeight="1" thickBot="1" x14ac:dyDescent="0.3">
      <c r="A669" s="1399" t="s">
        <v>87</v>
      </c>
      <c r="B669" s="1596" t="s">
        <v>1726</v>
      </c>
      <c r="C669" s="1615" t="s">
        <v>280</v>
      </c>
      <c r="D669" s="1400" t="s">
        <v>279</v>
      </c>
      <c r="E669" s="1401" t="s">
        <v>1097</v>
      </c>
      <c r="F669" s="1382" t="s">
        <v>85</v>
      </c>
      <c r="G669" s="1383">
        <v>1</v>
      </c>
      <c r="H669" s="1382">
        <v>1000</v>
      </c>
      <c r="I669" s="1402">
        <f>+G669*H669</f>
        <v>1000</v>
      </c>
      <c r="J669" s="1382" t="s">
        <v>183</v>
      </c>
      <c r="K669" s="1382">
        <f t="shared" si="86"/>
        <v>1000</v>
      </c>
      <c r="L669" s="1403" t="s">
        <v>69</v>
      </c>
      <c r="M669" s="1384" t="s">
        <v>1731</v>
      </c>
    </row>
    <row r="670" spans="1:13" ht="24" customHeight="1" x14ac:dyDescent="0.25">
      <c r="A670" s="2698" t="s">
        <v>87</v>
      </c>
      <c r="B670" s="2696" t="s">
        <v>1726</v>
      </c>
      <c r="C670" s="2859" t="s">
        <v>1899</v>
      </c>
      <c r="D670" s="2680" t="s">
        <v>281</v>
      </c>
      <c r="E670" s="1406" t="s">
        <v>1182</v>
      </c>
      <c r="F670" s="661" t="s">
        <v>85</v>
      </c>
      <c r="G670" s="1407">
        <v>1</v>
      </c>
      <c r="H670" s="661">
        <v>1700</v>
      </c>
      <c r="I670" s="1408">
        <f>+G670*H670</f>
        <v>1700</v>
      </c>
      <c r="J670" s="1618" t="s">
        <v>184</v>
      </c>
      <c r="K670" s="1618">
        <f t="shared" si="86"/>
        <v>1700</v>
      </c>
      <c r="L670" s="1619" t="str">
        <f>+J670</f>
        <v>CATALOGO ELECTRONICO</v>
      </c>
      <c r="M670" s="1620" t="s">
        <v>1731</v>
      </c>
    </row>
    <row r="671" spans="1:13" ht="24" customHeight="1" thickBot="1" x14ac:dyDescent="0.3">
      <c r="A671" s="2699"/>
      <c r="B671" s="2697"/>
      <c r="C671" s="2860"/>
      <c r="D671" s="2963"/>
      <c r="E671" s="1409"/>
      <c r="F671" s="1410"/>
      <c r="G671" s="1411"/>
      <c r="H671" s="1410"/>
      <c r="I671" s="1412"/>
      <c r="J671" s="1410"/>
      <c r="K671" s="1410"/>
      <c r="L671" s="1413"/>
      <c r="M671" s="1414"/>
    </row>
    <row r="672" spans="1:13" ht="22.5" customHeight="1" x14ac:dyDescent="0.25">
      <c r="A672" s="1621" t="s">
        <v>87</v>
      </c>
      <c r="B672" s="1622" t="s">
        <v>272</v>
      </c>
      <c r="C672" s="1640" t="s">
        <v>806</v>
      </c>
      <c r="D672" s="2466" t="s">
        <v>14</v>
      </c>
      <c r="E672" s="1623" t="s">
        <v>1100</v>
      </c>
      <c r="F672" s="661" t="s">
        <v>66</v>
      </c>
      <c r="G672" s="661">
        <v>1</v>
      </c>
      <c r="H672" s="661">
        <v>10</v>
      </c>
      <c r="I672" s="661">
        <f t="shared" ref="I672:I688" si="87">+G672*H672</f>
        <v>10</v>
      </c>
      <c r="J672" s="661" t="s">
        <v>183</v>
      </c>
      <c r="K672" s="661">
        <f t="shared" ref="K672:K684" si="88">+I672</f>
        <v>10</v>
      </c>
      <c r="L672" s="1624" t="s">
        <v>69</v>
      </c>
      <c r="M672" s="1620" t="s">
        <v>1731</v>
      </c>
    </row>
    <row r="673" spans="1:13" ht="22.5" customHeight="1" x14ac:dyDescent="0.25">
      <c r="A673" s="1625" t="s">
        <v>87</v>
      </c>
      <c r="B673" s="1616" t="s">
        <v>272</v>
      </c>
      <c r="C673" s="1641" t="s">
        <v>806</v>
      </c>
      <c r="D673" s="2466" t="s">
        <v>14</v>
      </c>
      <c r="E673" s="1617" t="s">
        <v>96</v>
      </c>
      <c r="F673" s="1398"/>
      <c r="G673" s="1398">
        <v>4</v>
      </c>
      <c r="H673" s="1398">
        <v>20</v>
      </c>
      <c r="I673" s="1398">
        <f t="shared" si="87"/>
        <v>80</v>
      </c>
      <c r="J673" s="1398" t="s">
        <v>183</v>
      </c>
      <c r="K673" s="1398">
        <f t="shared" si="88"/>
        <v>80</v>
      </c>
      <c r="L673" s="1349" t="s">
        <v>69</v>
      </c>
      <c r="M673" s="1612" t="s">
        <v>1731</v>
      </c>
    </row>
    <row r="674" spans="1:13" ht="21.75" customHeight="1" x14ac:dyDescent="0.25">
      <c r="A674" s="1625" t="s">
        <v>87</v>
      </c>
      <c r="B674" s="1616" t="s">
        <v>272</v>
      </c>
      <c r="C674" s="1641" t="s">
        <v>806</v>
      </c>
      <c r="D674" s="2466" t="s">
        <v>14</v>
      </c>
      <c r="E674" s="1617" t="s">
        <v>99</v>
      </c>
      <c r="F674" s="1398" t="s">
        <v>66</v>
      </c>
      <c r="G674" s="1398">
        <v>10</v>
      </c>
      <c r="H674" s="1398">
        <v>4.5</v>
      </c>
      <c r="I674" s="1398">
        <f t="shared" si="87"/>
        <v>45</v>
      </c>
      <c r="J674" s="1398" t="s">
        <v>183</v>
      </c>
      <c r="K674" s="1398">
        <f t="shared" si="88"/>
        <v>45</v>
      </c>
      <c r="L674" s="1349" t="s">
        <v>69</v>
      </c>
      <c r="M674" s="1612" t="s">
        <v>1731</v>
      </c>
    </row>
    <row r="675" spans="1:13" ht="21.75" customHeight="1" x14ac:dyDescent="0.25">
      <c r="A675" s="1625" t="s">
        <v>87</v>
      </c>
      <c r="B675" s="1616" t="s">
        <v>272</v>
      </c>
      <c r="C675" s="1641" t="s">
        <v>806</v>
      </c>
      <c r="D675" s="2466" t="s">
        <v>14</v>
      </c>
      <c r="E675" s="1617" t="s">
        <v>1105</v>
      </c>
      <c r="F675" s="1398" t="s">
        <v>66</v>
      </c>
      <c r="G675" s="1398">
        <v>3</v>
      </c>
      <c r="H675" s="1398">
        <v>0.5</v>
      </c>
      <c r="I675" s="1398">
        <f>+G675*H675</f>
        <v>1.5</v>
      </c>
      <c r="J675" s="1398" t="s">
        <v>183</v>
      </c>
      <c r="K675" s="1398">
        <f>+I675</f>
        <v>1.5</v>
      </c>
      <c r="L675" s="1349" t="s">
        <v>69</v>
      </c>
      <c r="M675" s="1612" t="s">
        <v>1731</v>
      </c>
    </row>
    <row r="676" spans="1:13" ht="21.75" customHeight="1" x14ac:dyDescent="0.25">
      <c r="A676" s="1625" t="s">
        <v>87</v>
      </c>
      <c r="B676" s="1616" t="s">
        <v>272</v>
      </c>
      <c r="C676" s="1641" t="s">
        <v>806</v>
      </c>
      <c r="D676" s="2466" t="s">
        <v>14</v>
      </c>
      <c r="E676" s="1617" t="s">
        <v>707</v>
      </c>
      <c r="F676" s="1398" t="s">
        <v>66</v>
      </c>
      <c r="G676" s="1398">
        <v>2</v>
      </c>
      <c r="H676" s="1398">
        <v>0.35</v>
      </c>
      <c r="I676" s="1398">
        <f>+G676*H676</f>
        <v>0.7</v>
      </c>
      <c r="J676" s="1398" t="s">
        <v>183</v>
      </c>
      <c r="K676" s="1398">
        <f>+I676</f>
        <v>0.7</v>
      </c>
      <c r="L676" s="1349" t="s">
        <v>69</v>
      </c>
      <c r="M676" s="1612" t="s">
        <v>1731</v>
      </c>
    </row>
    <row r="677" spans="1:13" ht="27.75" customHeight="1" x14ac:dyDescent="0.3">
      <c r="A677" s="2655" t="s">
        <v>527</v>
      </c>
      <c r="B677" s="2655"/>
      <c r="C677" s="2655"/>
      <c r="D677" s="2655"/>
      <c r="E677" s="2655"/>
      <c r="F677" s="2655"/>
      <c r="G677" s="2655"/>
      <c r="H677" s="2655"/>
      <c r="I677" s="2655"/>
      <c r="J677" s="2655"/>
      <c r="K677" s="2655"/>
      <c r="L677" s="2655"/>
      <c r="M677" s="2655"/>
    </row>
    <row r="678" spans="1:13" ht="15" customHeight="1" thickBot="1" x14ac:dyDescent="0.3">
      <c r="A678" s="1626" t="s">
        <v>87</v>
      </c>
      <c r="B678" s="1627" t="s">
        <v>272</v>
      </c>
      <c r="C678" s="1642" t="s">
        <v>806</v>
      </c>
      <c r="D678" s="2978"/>
      <c r="E678" s="1628" t="s">
        <v>1106</v>
      </c>
      <c r="F678" s="1410" t="s">
        <v>66</v>
      </c>
      <c r="G678" s="1410">
        <v>1</v>
      </c>
      <c r="H678" s="1410">
        <v>1</v>
      </c>
      <c r="I678" s="1410">
        <f>+G678*H678</f>
        <v>1</v>
      </c>
      <c r="J678" s="1410" t="s">
        <v>183</v>
      </c>
      <c r="K678" s="1410">
        <f>+I678</f>
        <v>1</v>
      </c>
      <c r="L678" s="1413" t="s">
        <v>69</v>
      </c>
      <c r="M678" s="1414" t="s">
        <v>1731</v>
      </c>
    </row>
    <row r="679" spans="1:13" ht="15" customHeight="1" thickBot="1" x14ac:dyDescent="0.3">
      <c r="A679" s="803"/>
      <c r="B679" s="1629" t="s">
        <v>273</v>
      </c>
      <c r="C679" s="1630"/>
      <c r="D679" s="1631">
        <v>800</v>
      </c>
      <c r="E679" s="1632"/>
      <c r="F679" s="1633"/>
      <c r="G679" s="1634"/>
      <c r="H679" s="1635"/>
      <c r="I679" s="1636">
        <f>SUM(I672:I678)</f>
        <v>138.19999999999999</v>
      </c>
      <c r="J679" s="1637"/>
      <c r="K679" s="1638">
        <f>+I679</f>
        <v>138.19999999999999</v>
      </c>
      <c r="L679" s="1639">
        <f>+D679-K679</f>
        <v>661.8</v>
      </c>
      <c r="M679" s="835"/>
    </row>
    <row r="680" spans="1:13" ht="15" customHeight="1" x14ac:dyDescent="0.25">
      <c r="A680" s="1621" t="s">
        <v>87</v>
      </c>
      <c r="B680" s="2254" t="s">
        <v>272</v>
      </c>
      <c r="C680" s="2255" t="s">
        <v>1733</v>
      </c>
      <c r="D680" s="2675" t="s">
        <v>1734</v>
      </c>
      <c r="E680" s="2256" t="s">
        <v>1101</v>
      </c>
      <c r="F680" s="1812" t="s">
        <v>66</v>
      </c>
      <c r="G680" s="1812">
        <v>1</v>
      </c>
      <c r="H680" s="1812">
        <v>5</v>
      </c>
      <c r="I680" s="1812">
        <f t="shared" si="87"/>
        <v>5</v>
      </c>
      <c r="J680" s="1812" t="s">
        <v>183</v>
      </c>
      <c r="K680" s="1812">
        <f t="shared" si="88"/>
        <v>5</v>
      </c>
      <c r="L680" s="1817" t="s">
        <v>69</v>
      </c>
      <c r="M680" s="1620" t="s">
        <v>1731</v>
      </c>
    </row>
    <row r="681" spans="1:13" ht="15" customHeight="1" x14ac:dyDescent="0.25">
      <c r="A681" s="2257" t="s">
        <v>87</v>
      </c>
      <c r="B681" s="2232" t="s">
        <v>1726</v>
      </c>
      <c r="C681" s="2246" t="s">
        <v>1733</v>
      </c>
      <c r="D681" s="2694"/>
      <c r="E681" s="2247" t="s">
        <v>1903</v>
      </c>
      <c r="F681" s="2225" t="s">
        <v>66</v>
      </c>
      <c r="G681" s="2225">
        <v>1</v>
      </c>
      <c r="H681" s="2225">
        <v>45</v>
      </c>
      <c r="I681" s="2225">
        <f t="shared" si="87"/>
        <v>45</v>
      </c>
      <c r="J681" s="2225" t="s">
        <v>183</v>
      </c>
      <c r="K681" s="2225">
        <f t="shared" ref="K681:K683" si="89">+I681</f>
        <v>45</v>
      </c>
      <c r="L681" s="2234" t="s">
        <v>69</v>
      </c>
      <c r="M681" s="2250" t="s">
        <v>1731</v>
      </c>
    </row>
    <row r="682" spans="1:13" ht="15" customHeight="1" x14ac:dyDescent="0.25">
      <c r="A682" s="2257" t="s">
        <v>87</v>
      </c>
      <c r="B682" s="2232" t="s">
        <v>1726</v>
      </c>
      <c r="C682" s="2246" t="s">
        <v>1733</v>
      </c>
      <c r="D682" s="2694"/>
      <c r="E682" s="2247" t="s">
        <v>1904</v>
      </c>
      <c r="F682" s="2225" t="s">
        <v>66</v>
      </c>
      <c r="G682" s="2225">
        <v>1</v>
      </c>
      <c r="H682" s="2225">
        <v>150</v>
      </c>
      <c r="I682" s="2225">
        <f t="shared" si="87"/>
        <v>150</v>
      </c>
      <c r="J682" s="2225" t="s">
        <v>183</v>
      </c>
      <c r="K682" s="2225">
        <f t="shared" si="89"/>
        <v>150</v>
      </c>
      <c r="L682" s="2234" t="s">
        <v>69</v>
      </c>
      <c r="M682" s="2250" t="s">
        <v>1731</v>
      </c>
    </row>
    <row r="683" spans="1:13" ht="15" customHeight="1" x14ac:dyDescent="0.25">
      <c r="A683" s="2257" t="s">
        <v>87</v>
      </c>
      <c r="B683" s="2232" t="s">
        <v>1726</v>
      </c>
      <c r="C683" s="2246" t="s">
        <v>1733</v>
      </c>
      <c r="D683" s="2694"/>
      <c r="E683" s="2247" t="s">
        <v>1905</v>
      </c>
      <c r="F683" s="2225" t="s">
        <v>66</v>
      </c>
      <c r="G683" s="2225">
        <v>2</v>
      </c>
      <c r="H683" s="2225">
        <v>350</v>
      </c>
      <c r="I683" s="2225">
        <f t="shared" si="87"/>
        <v>700</v>
      </c>
      <c r="J683" s="2225" t="s">
        <v>183</v>
      </c>
      <c r="K683" s="2225">
        <f t="shared" si="89"/>
        <v>700</v>
      </c>
      <c r="L683" s="2234" t="s">
        <v>69</v>
      </c>
      <c r="M683" s="2250" t="s">
        <v>1731</v>
      </c>
    </row>
    <row r="684" spans="1:13" ht="15" customHeight="1" thickBot="1" x14ac:dyDescent="0.3">
      <c r="A684" s="2258" t="s">
        <v>87</v>
      </c>
      <c r="B684" s="2259" t="s">
        <v>272</v>
      </c>
      <c r="C684" s="2260" t="s">
        <v>1733</v>
      </c>
      <c r="D684" s="2695"/>
      <c r="E684" s="2261" t="s">
        <v>1102</v>
      </c>
      <c r="F684" s="2251" t="s">
        <v>66</v>
      </c>
      <c r="G684" s="2251">
        <v>1</v>
      </c>
      <c r="H684" s="2251">
        <v>20</v>
      </c>
      <c r="I684" s="2251">
        <f t="shared" si="87"/>
        <v>20</v>
      </c>
      <c r="J684" s="2251" t="s">
        <v>183</v>
      </c>
      <c r="K684" s="2251">
        <f t="shared" si="88"/>
        <v>20</v>
      </c>
      <c r="L684" s="2252" t="s">
        <v>69</v>
      </c>
      <c r="M684" s="2253" t="s">
        <v>1731</v>
      </c>
    </row>
    <row r="685" spans="1:13" ht="15" customHeight="1" thickBot="1" x14ac:dyDescent="0.3">
      <c r="A685" s="803"/>
      <c r="B685" s="2235" t="s">
        <v>273</v>
      </c>
      <c r="C685" s="2236"/>
      <c r="D685" s="2237">
        <v>400</v>
      </c>
      <c r="E685" s="2238"/>
      <c r="F685" s="2239"/>
      <c r="G685" s="2240"/>
      <c r="H685" s="2241"/>
      <c r="I685" s="2242">
        <f>SUM(I680:I684)</f>
        <v>920</v>
      </c>
      <c r="J685" s="2243"/>
      <c r="K685" s="2244">
        <f>+I685</f>
        <v>920</v>
      </c>
      <c r="L685" s="2245">
        <f>+D685-K685</f>
        <v>-520</v>
      </c>
      <c r="M685" s="835"/>
    </row>
    <row r="686" spans="1:13" ht="15" customHeight="1" thickBot="1" x14ac:dyDescent="0.3">
      <c r="A686" s="2789" t="s">
        <v>87</v>
      </c>
      <c r="B686" s="2804" t="s">
        <v>1726</v>
      </c>
      <c r="C686" s="2758" t="s">
        <v>1900</v>
      </c>
      <c r="D686" s="2792" t="s">
        <v>1701</v>
      </c>
      <c r="E686" s="1982" t="s">
        <v>1901</v>
      </c>
      <c r="F686" s="1812" t="s">
        <v>85</v>
      </c>
      <c r="G686" s="1812">
        <v>1</v>
      </c>
      <c r="H686" s="1812">
        <v>2500</v>
      </c>
      <c r="I686" s="1812">
        <f t="shared" si="87"/>
        <v>2500</v>
      </c>
      <c r="J686" s="1812" t="s">
        <v>183</v>
      </c>
      <c r="K686" s="1812">
        <f t="shared" ref="K686:K688" si="90">+I686</f>
        <v>2500</v>
      </c>
      <c r="L686" s="1817" t="s">
        <v>69</v>
      </c>
      <c r="M686" s="1620" t="s">
        <v>1731</v>
      </c>
    </row>
    <row r="687" spans="1:13" ht="15" customHeight="1" thickBot="1" x14ac:dyDescent="0.3">
      <c r="A687" s="2790"/>
      <c r="B687" s="2805"/>
      <c r="C687" s="2802"/>
      <c r="D687" s="2793"/>
      <c r="E687" s="1982" t="s">
        <v>1902</v>
      </c>
      <c r="F687" s="2225" t="s">
        <v>85</v>
      </c>
      <c r="G687" s="2225">
        <v>1</v>
      </c>
      <c r="H687" s="2225">
        <v>1200</v>
      </c>
      <c r="I687" s="2225">
        <f t="shared" si="87"/>
        <v>1200</v>
      </c>
      <c r="J687" s="2225" t="s">
        <v>183</v>
      </c>
      <c r="K687" s="2225">
        <f t="shared" si="90"/>
        <v>1200</v>
      </c>
      <c r="L687" s="2234" t="s">
        <v>69</v>
      </c>
      <c r="M687" s="2250" t="s">
        <v>1731</v>
      </c>
    </row>
    <row r="688" spans="1:13" ht="15" customHeight="1" thickBot="1" x14ac:dyDescent="0.3">
      <c r="A688" s="2791"/>
      <c r="B688" s="2806"/>
      <c r="C688" s="2803"/>
      <c r="D688" s="2794"/>
      <c r="E688" s="1982" t="s">
        <v>1906</v>
      </c>
      <c r="F688" s="2251" t="s">
        <v>85</v>
      </c>
      <c r="G688" s="2251">
        <v>1</v>
      </c>
      <c r="H688" s="2251">
        <v>2000</v>
      </c>
      <c r="I688" s="2251">
        <f t="shared" si="87"/>
        <v>2000</v>
      </c>
      <c r="J688" s="2251" t="s">
        <v>183</v>
      </c>
      <c r="K688" s="2251">
        <f t="shared" si="90"/>
        <v>2000</v>
      </c>
      <c r="L688" s="2252" t="s">
        <v>69</v>
      </c>
      <c r="M688" s="2253" t="s">
        <v>1731</v>
      </c>
    </row>
    <row r="689" spans="1:13" ht="15" customHeight="1" thickBot="1" x14ac:dyDescent="0.3">
      <c r="A689" s="803"/>
      <c r="B689" s="2235" t="s">
        <v>273</v>
      </c>
      <c r="C689" s="2236"/>
      <c r="D689" s="2237">
        <v>400</v>
      </c>
      <c r="E689" s="2238"/>
      <c r="F689" s="2239"/>
      <c r="G689" s="2240"/>
      <c r="H689" s="2241"/>
      <c r="I689" s="2242">
        <f>SUM(I686:I688)</f>
        <v>5700</v>
      </c>
      <c r="J689" s="2243"/>
      <c r="K689" s="2244">
        <f>+I689</f>
        <v>5700</v>
      </c>
      <c r="L689" s="2245">
        <f>+D689-K689</f>
        <v>-5300</v>
      </c>
      <c r="M689" s="835"/>
    </row>
    <row r="690" spans="1:13" ht="15" customHeight="1" thickBot="1" x14ac:dyDescent="0.3">
      <c r="A690" s="2604" t="s">
        <v>2133</v>
      </c>
      <c r="B690" s="2605"/>
      <c r="C690" s="2605"/>
      <c r="D690" s="2605"/>
      <c r="E690" s="2605"/>
      <c r="F690" s="2605"/>
      <c r="G690" s="2605"/>
      <c r="H690" s="2606"/>
      <c r="I690" s="2526">
        <f>+I688+I685+I668+I664+I658+I647+I642+I640+I623+I621+I612+I611+I610+I606+I605+I604+I603+I602</f>
        <v>592039.85860000004</v>
      </c>
      <c r="J690" s="2607" t="s">
        <v>2134</v>
      </c>
      <c r="K690" s="2608"/>
      <c r="L690" s="2609"/>
      <c r="M690" s="2504">
        <v>10000</v>
      </c>
    </row>
    <row r="691" spans="1:13" ht="15" customHeight="1" thickBot="1" x14ac:dyDescent="0.3">
      <c r="A691" s="6"/>
      <c r="L691" s="2504" t="s">
        <v>218</v>
      </c>
      <c r="M691" s="3003">
        <f>+I690-M690</f>
        <v>582039.85860000004</v>
      </c>
    </row>
    <row r="692" spans="1:13" ht="15" customHeight="1" x14ac:dyDescent="0.25">
      <c r="D692" s="1705"/>
      <c r="E692" s="1705"/>
      <c r="F692" s="1705"/>
      <c r="G692" s="1705"/>
      <c r="H692" s="1705"/>
      <c r="I692" s="1705"/>
      <c r="J692" s="1705"/>
      <c r="K692" s="1705"/>
    </row>
    <row r="693" spans="1:13" ht="15" customHeight="1" x14ac:dyDescent="0.25">
      <c r="D693" s="1705"/>
      <c r="E693" s="1705"/>
      <c r="F693" s="1705"/>
      <c r="G693" s="1705"/>
      <c r="H693" s="1705"/>
      <c r="I693" s="1705"/>
      <c r="J693" s="1705"/>
      <c r="K693" s="1705"/>
    </row>
    <row r="694" spans="1:13" ht="15" customHeight="1" x14ac:dyDescent="0.25">
      <c r="D694" s="1705"/>
      <c r="E694" s="1705"/>
      <c r="F694" s="1705"/>
      <c r="G694" s="1705"/>
      <c r="H694" s="1705"/>
      <c r="I694" s="1705"/>
      <c r="J694" s="1705"/>
      <c r="K694" s="1705"/>
    </row>
    <row r="695" spans="1:13" ht="15" customHeight="1" x14ac:dyDescent="0.25">
      <c r="D695" s="1705"/>
      <c r="E695" s="1705"/>
      <c r="F695" s="1705"/>
      <c r="G695" s="1705"/>
      <c r="H695" s="1705"/>
      <c r="I695" s="1705"/>
      <c r="J695" s="1705"/>
      <c r="K695" s="1705"/>
    </row>
    <row r="696" spans="1:13" ht="15" customHeight="1" x14ac:dyDescent="0.25">
      <c r="D696" s="1705"/>
      <c r="E696" s="1705"/>
      <c r="F696" s="1705"/>
      <c r="G696" s="1705"/>
      <c r="H696" s="1705"/>
      <c r="I696" s="1705"/>
      <c r="J696" s="1705"/>
      <c r="K696" s="1705"/>
    </row>
    <row r="697" spans="1:13" ht="15" customHeight="1" x14ac:dyDescent="0.25">
      <c r="D697" s="1705"/>
      <c r="E697" s="1705"/>
      <c r="F697" s="1705"/>
      <c r="G697" s="1705"/>
      <c r="H697" s="1705"/>
      <c r="I697" s="1705"/>
      <c r="J697" s="1705"/>
      <c r="K697" s="1705"/>
    </row>
    <row r="698" spans="1:13" ht="15" customHeight="1" x14ac:dyDescent="0.25">
      <c r="D698" s="1705"/>
      <c r="E698" s="1705"/>
      <c r="F698" s="1705"/>
      <c r="G698" s="1705"/>
      <c r="H698" s="1705"/>
      <c r="I698" s="1705"/>
      <c r="J698" s="1705"/>
      <c r="K698" s="1705"/>
    </row>
    <row r="699" spans="1:13" ht="15" customHeight="1" x14ac:dyDescent="0.25">
      <c r="D699" s="1705"/>
      <c r="E699" s="1705"/>
      <c r="F699" s="1705"/>
      <c r="G699" s="1705"/>
      <c r="H699" s="1705"/>
      <c r="I699" s="1705"/>
      <c r="J699" s="1705"/>
      <c r="K699" s="1705"/>
    </row>
    <row r="700" spans="1:13" ht="15" customHeight="1" x14ac:dyDescent="0.25">
      <c r="D700" s="1705"/>
      <c r="E700" s="1705"/>
      <c r="F700" s="1705"/>
      <c r="G700" s="1705"/>
      <c r="H700" s="1705"/>
      <c r="I700" s="1705"/>
      <c r="J700" s="1705"/>
      <c r="K700" s="1705"/>
    </row>
    <row r="701" spans="1:13" ht="15" customHeight="1" x14ac:dyDescent="0.25">
      <c r="D701" s="1705"/>
      <c r="E701" s="1705"/>
      <c r="F701" s="1705"/>
      <c r="G701" s="1705"/>
      <c r="H701" s="1705"/>
      <c r="I701" s="1705"/>
      <c r="J701" s="1705"/>
      <c r="K701" s="1705"/>
    </row>
    <row r="702" spans="1:13" ht="15" customHeight="1" x14ac:dyDescent="0.25">
      <c r="D702" s="1705"/>
      <c r="E702" s="1705"/>
      <c r="F702" s="1705"/>
      <c r="G702" s="1705"/>
      <c r="H702" s="1705"/>
      <c r="I702" s="1705"/>
      <c r="J702" s="1705"/>
      <c r="K702" s="1705"/>
    </row>
    <row r="703" spans="1:13" ht="60.75" customHeight="1" x14ac:dyDescent="0.25">
      <c r="D703" s="1705"/>
      <c r="E703" s="1705"/>
      <c r="F703" s="1705"/>
      <c r="G703" s="1705"/>
      <c r="H703" s="1705"/>
      <c r="I703" s="1705"/>
      <c r="J703" s="1705"/>
      <c r="K703" s="1705"/>
    </row>
    <row r="704" spans="1:13" ht="60.75" customHeight="1" x14ac:dyDescent="0.25">
      <c r="D704" s="1705"/>
      <c r="E704" s="1705"/>
      <c r="F704" s="1705"/>
      <c r="G704" s="1705"/>
      <c r="H704" s="1705"/>
      <c r="I704" s="1705"/>
      <c r="J704" s="1705"/>
      <c r="K704" s="1705"/>
    </row>
    <row r="705" spans="3:11" ht="60.75" customHeight="1" x14ac:dyDescent="0.25">
      <c r="D705" s="1705"/>
      <c r="E705" s="1705"/>
      <c r="F705" s="1705"/>
      <c r="G705" s="1705"/>
      <c r="H705" s="1705"/>
      <c r="I705" s="1705"/>
      <c r="J705" s="1705"/>
      <c r="K705" s="1705"/>
    </row>
    <row r="706" spans="3:11" ht="60.75" customHeight="1" x14ac:dyDescent="0.25">
      <c r="D706" s="1705"/>
      <c r="E706" s="1705"/>
      <c r="F706" s="1705"/>
      <c r="G706" s="1705"/>
      <c r="H706" s="1705"/>
      <c r="I706" s="1705"/>
      <c r="J706" s="1705"/>
      <c r="K706" s="1705"/>
    </row>
    <row r="707" spans="3:11" ht="60.75" customHeight="1" x14ac:dyDescent="0.25">
      <c r="D707" s="1705"/>
      <c r="E707" s="1705"/>
      <c r="F707" s="1705"/>
      <c r="G707" s="1705"/>
      <c r="H707" s="1705"/>
      <c r="I707" s="1705"/>
      <c r="J707" s="1705"/>
      <c r="K707" s="1705"/>
    </row>
    <row r="708" spans="3:11" ht="60.75" customHeight="1" x14ac:dyDescent="0.25">
      <c r="D708" s="1705"/>
      <c r="E708" s="1705"/>
      <c r="F708" s="1705"/>
      <c r="G708" s="1705"/>
      <c r="H708" s="1705"/>
      <c r="I708" s="1705"/>
      <c r="J708" s="1705"/>
      <c r="K708" s="1705"/>
    </row>
    <row r="709" spans="3:11" ht="60.75" customHeight="1" x14ac:dyDescent="0.25">
      <c r="D709" s="1705"/>
      <c r="E709" s="1705"/>
      <c r="F709" s="1705"/>
      <c r="G709" s="1705"/>
      <c r="H709" s="1705"/>
      <c r="I709" s="1705"/>
      <c r="J709" s="1705"/>
      <c r="K709" s="1705"/>
    </row>
    <row r="710" spans="3:11" ht="60.75" customHeight="1" x14ac:dyDescent="0.25">
      <c r="D710" s="1705"/>
      <c r="E710" s="1705"/>
      <c r="F710" s="1705"/>
      <c r="G710" s="1705"/>
      <c r="H710" s="1705"/>
      <c r="I710" s="1705"/>
      <c r="J710" s="1705"/>
      <c r="K710" s="1705"/>
    </row>
    <row r="711" spans="3:11" ht="60.75" customHeight="1" x14ac:dyDescent="0.25">
      <c r="D711" s="1705"/>
      <c r="E711" s="1705"/>
      <c r="F711" s="1705"/>
      <c r="G711" s="1705"/>
      <c r="H711" s="1705"/>
      <c r="I711" s="1705"/>
      <c r="J711" s="1705"/>
      <c r="K711" s="1705"/>
    </row>
    <row r="712" spans="3:11" ht="60.75" customHeight="1" x14ac:dyDescent="0.25">
      <c r="D712" s="1705"/>
      <c r="E712" s="1705"/>
      <c r="F712" s="1705"/>
      <c r="G712" s="1705"/>
      <c r="H712" s="1705"/>
      <c r="I712" s="1705"/>
      <c r="J712" s="1705"/>
      <c r="K712" s="1705"/>
    </row>
    <row r="713" spans="3:11" ht="60.75" customHeight="1" x14ac:dyDescent="0.25">
      <c r="D713" s="1705"/>
      <c r="E713" s="1705"/>
      <c r="F713" s="1705"/>
      <c r="G713" s="1705"/>
      <c r="H713" s="1705"/>
      <c r="I713" s="1705"/>
      <c r="J713" s="1705"/>
      <c r="K713" s="1705"/>
    </row>
    <row r="714" spans="3:11" ht="57" customHeight="1" x14ac:dyDescent="0.25">
      <c r="D714" s="1705"/>
      <c r="E714" s="1705"/>
      <c r="F714" s="1705"/>
      <c r="G714" s="1705"/>
      <c r="H714" s="1705"/>
      <c r="I714" s="1705"/>
      <c r="J714" s="1705"/>
      <c r="K714" s="1705"/>
    </row>
    <row r="715" spans="3:11" ht="22.5" customHeight="1" x14ac:dyDescent="0.25">
      <c r="C715" s="2858">
        <v>331</v>
      </c>
      <c r="D715" s="2858"/>
      <c r="E715" s="2858"/>
      <c r="F715" s="2858"/>
      <c r="G715" s="2858"/>
      <c r="H715" s="2858"/>
      <c r="I715" s="2858"/>
      <c r="J715" s="2858"/>
      <c r="K715" s="2858"/>
    </row>
    <row r="716" spans="3:11" ht="30" customHeight="1" x14ac:dyDescent="0.25">
      <c r="C716" s="2858"/>
      <c r="D716" s="2858"/>
      <c r="E716" s="2858"/>
      <c r="F716" s="2858"/>
      <c r="G716" s="2858"/>
      <c r="H716" s="2858"/>
      <c r="I716" s="2858"/>
      <c r="J716" s="2858"/>
      <c r="K716" s="2858"/>
    </row>
    <row r="717" spans="3:11" ht="15.75" hidden="1" customHeight="1" thickBot="1" x14ac:dyDescent="0.3">
      <c r="C717" s="2858"/>
      <c r="D717" s="2858"/>
      <c r="E717" s="2858"/>
      <c r="F717" s="2858"/>
      <c r="G717" s="2858"/>
      <c r="H717" s="2858"/>
      <c r="I717" s="2858"/>
      <c r="J717" s="2858"/>
      <c r="K717" s="2858"/>
    </row>
    <row r="718" spans="3:11" ht="15.75" hidden="1" customHeight="1" thickBot="1" x14ac:dyDescent="0.3">
      <c r="C718" s="2858"/>
      <c r="D718" s="2858"/>
      <c r="E718" s="2858"/>
      <c r="F718" s="2858"/>
      <c r="G718" s="2858"/>
      <c r="H718" s="2858"/>
      <c r="I718" s="2858"/>
      <c r="J718" s="2858"/>
      <c r="K718" s="2858"/>
    </row>
    <row r="719" spans="3:11" x14ac:dyDescent="0.25">
      <c r="C719" s="2858"/>
      <c r="D719" s="2858"/>
      <c r="E719" s="2858"/>
      <c r="F719" s="2858"/>
      <c r="G719" s="2858"/>
      <c r="H719" s="2858"/>
      <c r="I719" s="2858"/>
      <c r="J719" s="2858"/>
      <c r="K719" s="2858"/>
    </row>
    <row r="720" spans="3:11" ht="49.5" customHeight="1" x14ac:dyDescent="0.25">
      <c r="C720" s="2858"/>
      <c r="D720" s="2858"/>
      <c r="E720" s="2858"/>
      <c r="F720" s="2858"/>
      <c r="G720" s="2858"/>
      <c r="H720" s="2858"/>
      <c r="I720" s="2858"/>
      <c r="J720" s="2858"/>
      <c r="K720" s="2858"/>
    </row>
    <row r="721" spans="1:13" ht="22.5" customHeight="1" x14ac:dyDescent="0.25">
      <c r="C721" s="2858"/>
      <c r="D721" s="2858"/>
      <c r="E721" s="2858"/>
      <c r="F721" s="2858"/>
      <c r="G721" s="2858"/>
      <c r="H721" s="2858"/>
      <c r="I721" s="2858"/>
      <c r="J721" s="2858"/>
      <c r="K721" s="2858"/>
    </row>
    <row r="722" spans="1:13" ht="187.5" x14ac:dyDescent="0.25">
      <c r="D722" s="1704"/>
      <c r="E722" s="1704"/>
      <c r="F722" s="1704"/>
      <c r="G722" s="1704"/>
      <c r="H722" s="1704"/>
      <c r="I722" s="1704"/>
      <c r="J722" s="1704"/>
      <c r="K722" s="1704"/>
    </row>
    <row r="723" spans="1:13" x14ac:dyDescent="0.25">
      <c r="A723" s="2700" t="s">
        <v>526</v>
      </c>
      <c r="B723" s="2700"/>
      <c r="C723" s="2700"/>
      <c r="D723" s="2700"/>
      <c r="E723" s="2700"/>
      <c r="F723" s="2700"/>
      <c r="G723" s="2700"/>
      <c r="H723" s="2700"/>
      <c r="I723" s="2700"/>
      <c r="J723" s="2700"/>
      <c r="K723" s="2700"/>
      <c r="L723" s="2700"/>
      <c r="M723" s="2700"/>
    </row>
    <row r="724" spans="1:13" x14ac:dyDescent="0.25">
      <c r="A724" s="2688" t="s">
        <v>25</v>
      </c>
      <c r="B724" s="2688" t="s">
        <v>89</v>
      </c>
      <c r="C724" s="2688" t="s">
        <v>58</v>
      </c>
      <c r="D724" s="2688" t="s">
        <v>59</v>
      </c>
      <c r="E724" s="2685" t="s">
        <v>26</v>
      </c>
      <c r="F724" s="2686"/>
      <c r="G724" s="2686"/>
      <c r="H724" s="2686"/>
      <c r="I724" s="2687"/>
      <c r="J724" s="2688" t="s">
        <v>27</v>
      </c>
      <c r="K724" s="2688" t="s">
        <v>28</v>
      </c>
      <c r="L724" s="2688" t="s">
        <v>29</v>
      </c>
      <c r="M724" s="2683" t="s">
        <v>30</v>
      </c>
    </row>
    <row r="725" spans="1:13" ht="15.75" thickBot="1" x14ac:dyDescent="0.3">
      <c r="A725" s="2689"/>
      <c r="B725" s="2689"/>
      <c r="C725" s="2689"/>
      <c r="D725" s="2689"/>
      <c r="E725" s="277" t="s">
        <v>31</v>
      </c>
      <c r="F725" s="277" t="s">
        <v>32</v>
      </c>
      <c r="G725" s="277" t="s">
        <v>33</v>
      </c>
      <c r="H725" s="277" t="s">
        <v>34</v>
      </c>
      <c r="I725" s="277" t="s">
        <v>35</v>
      </c>
      <c r="J725" s="2689"/>
      <c r="K725" s="2689"/>
      <c r="L725" s="2689"/>
      <c r="M725" s="2684"/>
    </row>
    <row r="726" spans="1:13" ht="45" x14ac:dyDescent="0.25">
      <c r="A726" s="16" t="s">
        <v>88</v>
      </c>
      <c r="B726" s="298" t="s">
        <v>298</v>
      </c>
      <c r="C726" s="1643" t="s">
        <v>284</v>
      </c>
      <c r="D726" s="2588" t="s">
        <v>2135</v>
      </c>
      <c r="E726" s="294" t="s">
        <v>287</v>
      </c>
      <c r="F726" s="222" t="s">
        <v>66</v>
      </c>
      <c r="G726" s="222">
        <v>3</v>
      </c>
      <c r="H726" s="222">
        <v>2200</v>
      </c>
      <c r="I726" s="222">
        <f>+G726*H726</f>
        <v>6600</v>
      </c>
      <c r="J726" s="224" t="s">
        <v>183</v>
      </c>
      <c r="K726" s="222">
        <f>+I726</f>
        <v>6600</v>
      </c>
      <c r="L726" s="223" t="s">
        <v>69</v>
      </c>
      <c r="M726" s="299" t="s">
        <v>283</v>
      </c>
    </row>
    <row r="727" spans="1:13" ht="26.25" customHeight="1" thickBot="1" x14ac:dyDescent="0.3">
      <c r="A727" s="300" t="s">
        <v>87</v>
      </c>
      <c r="B727" s="189" t="s">
        <v>298</v>
      </c>
      <c r="C727" s="1485" t="s">
        <v>285</v>
      </c>
      <c r="D727" s="301" t="s">
        <v>234</v>
      </c>
      <c r="E727" s="295"/>
      <c r="F727" s="189"/>
      <c r="G727" s="189"/>
      <c r="H727" s="189"/>
      <c r="I727" s="185"/>
      <c r="J727" s="302"/>
      <c r="K727" s="189"/>
      <c r="L727" s="190"/>
      <c r="M727" s="303"/>
    </row>
    <row r="728" spans="1:13" ht="24" x14ac:dyDescent="0.25">
      <c r="A728" s="16" t="s">
        <v>87</v>
      </c>
      <c r="B728" s="222" t="s">
        <v>298</v>
      </c>
      <c r="C728" s="2847" t="s">
        <v>299</v>
      </c>
      <c r="D728" s="2807" t="s">
        <v>14</v>
      </c>
      <c r="E728" s="294" t="s">
        <v>289</v>
      </c>
      <c r="F728" s="222" t="s">
        <v>32</v>
      </c>
      <c r="G728" s="222">
        <v>40</v>
      </c>
      <c r="H728" s="222">
        <v>4.5</v>
      </c>
      <c r="I728" s="222">
        <f>+G728*H728</f>
        <v>180</v>
      </c>
      <c r="J728" s="561" t="s">
        <v>184</v>
      </c>
      <c r="K728" s="222">
        <f t="shared" ref="K728:K747" si="91">+I728</f>
        <v>180</v>
      </c>
      <c r="L728" s="223" t="s">
        <v>69</v>
      </c>
      <c r="M728" s="299" t="s">
        <v>283</v>
      </c>
    </row>
    <row r="729" spans="1:13" ht="24" x14ac:dyDescent="0.25">
      <c r="A729" s="17" t="s">
        <v>87</v>
      </c>
      <c r="B729" s="185" t="s">
        <v>298</v>
      </c>
      <c r="C729" s="2630"/>
      <c r="D729" s="2808"/>
      <c r="E729" s="238" t="s">
        <v>146</v>
      </c>
      <c r="F729" s="185" t="s">
        <v>66</v>
      </c>
      <c r="G729" s="185">
        <v>12</v>
      </c>
      <c r="H729" s="185">
        <v>8.5</v>
      </c>
      <c r="I729" s="185">
        <f t="shared" ref="I729:I738" si="92">+H729*G729</f>
        <v>102</v>
      </c>
      <c r="J729" s="246" t="s">
        <v>184</v>
      </c>
      <c r="K729" s="185">
        <f t="shared" si="91"/>
        <v>102</v>
      </c>
      <c r="L729" s="188" t="s">
        <v>69</v>
      </c>
      <c r="M729" s="304" t="s">
        <v>283</v>
      </c>
    </row>
    <row r="730" spans="1:13" ht="24" x14ac:dyDescent="0.25">
      <c r="A730" s="17" t="s">
        <v>87</v>
      </c>
      <c r="B730" s="185" t="s">
        <v>298</v>
      </c>
      <c r="C730" s="2630"/>
      <c r="D730" s="2808"/>
      <c r="E730" s="238" t="s">
        <v>147</v>
      </c>
      <c r="F730" s="185" t="s">
        <v>66</v>
      </c>
      <c r="G730" s="185">
        <v>12</v>
      </c>
      <c r="H730" s="185">
        <v>8.5</v>
      </c>
      <c r="I730" s="185">
        <f t="shared" si="92"/>
        <v>102</v>
      </c>
      <c r="J730" s="246" t="s">
        <v>184</v>
      </c>
      <c r="K730" s="185">
        <f t="shared" si="91"/>
        <v>102</v>
      </c>
      <c r="L730" s="188" t="s">
        <v>69</v>
      </c>
      <c r="M730" s="304" t="s">
        <v>283</v>
      </c>
    </row>
    <row r="731" spans="1:13" ht="24" x14ac:dyDescent="0.25">
      <c r="A731" s="17" t="s">
        <v>87</v>
      </c>
      <c r="B731" s="185" t="s">
        <v>298</v>
      </c>
      <c r="C731" s="2630"/>
      <c r="D731" s="2808"/>
      <c r="E731" s="238" t="s">
        <v>148</v>
      </c>
      <c r="F731" s="185" t="s">
        <v>66</v>
      </c>
      <c r="G731" s="185">
        <v>12</v>
      </c>
      <c r="H731" s="185">
        <v>8.5</v>
      </c>
      <c r="I731" s="185">
        <f t="shared" si="92"/>
        <v>102</v>
      </c>
      <c r="J731" s="246" t="s">
        <v>184</v>
      </c>
      <c r="K731" s="185">
        <f t="shared" si="91"/>
        <v>102</v>
      </c>
      <c r="L731" s="188" t="s">
        <v>69</v>
      </c>
      <c r="M731" s="304" t="s">
        <v>283</v>
      </c>
    </row>
    <row r="732" spans="1:13" ht="24" x14ac:dyDescent="0.25">
      <c r="A732" s="17" t="s">
        <v>87</v>
      </c>
      <c r="B732" s="185" t="s">
        <v>298</v>
      </c>
      <c r="C732" s="2630"/>
      <c r="D732" s="2808"/>
      <c r="E732" s="238" t="s">
        <v>149</v>
      </c>
      <c r="F732" s="185" t="s">
        <v>66</v>
      </c>
      <c r="G732" s="185">
        <v>12</v>
      </c>
      <c r="H732" s="185">
        <v>8.5</v>
      </c>
      <c r="I732" s="185">
        <f t="shared" si="92"/>
        <v>102</v>
      </c>
      <c r="J732" s="246" t="s">
        <v>184</v>
      </c>
      <c r="K732" s="185">
        <f t="shared" si="91"/>
        <v>102</v>
      </c>
      <c r="L732" s="188" t="s">
        <v>69</v>
      </c>
      <c r="M732" s="304" t="s">
        <v>283</v>
      </c>
    </row>
    <row r="733" spans="1:13" ht="24" x14ac:dyDescent="0.25">
      <c r="A733" s="17" t="s">
        <v>87</v>
      </c>
      <c r="B733" s="185" t="s">
        <v>298</v>
      </c>
      <c r="C733" s="2630"/>
      <c r="D733" s="2808"/>
      <c r="E733" s="238" t="s">
        <v>151</v>
      </c>
      <c r="F733" s="185" t="s">
        <v>66</v>
      </c>
      <c r="G733" s="185">
        <v>40</v>
      </c>
      <c r="H733" s="185">
        <v>1.5</v>
      </c>
      <c r="I733" s="185">
        <f t="shared" si="92"/>
        <v>60</v>
      </c>
      <c r="J733" s="246" t="s">
        <v>184</v>
      </c>
      <c r="K733" s="185">
        <f t="shared" si="91"/>
        <v>60</v>
      </c>
      <c r="L733" s="188" t="s">
        <v>69</v>
      </c>
      <c r="M733" s="304" t="s">
        <v>283</v>
      </c>
    </row>
    <row r="734" spans="1:13" ht="24" x14ac:dyDescent="0.25">
      <c r="A734" s="17" t="s">
        <v>87</v>
      </c>
      <c r="B734" s="185" t="s">
        <v>298</v>
      </c>
      <c r="C734" s="2630"/>
      <c r="D734" s="2808"/>
      <c r="E734" s="238" t="s">
        <v>152</v>
      </c>
      <c r="F734" s="185" t="s">
        <v>111</v>
      </c>
      <c r="G734" s="185">
        <v>12</v>
      </c>
      <c r="H734" s="185">
        <v>0.8</v>
      </c>
      <c r="I734" s="185">
        <f t="shared" si="92"/>
        <v>9.6000000000000014</v>
      </c>
      <c r="J734" s="246" t="s">
        <v>184</v>
      </c>
      <c r="K734" s="185">
        <f t="shared" si="91"/>
        <v>9.6000000000000014</v>
      </c>
      <c r="L734" s="188" t="s">
        <v>69</v>
      </c>
      <c r="M734" s="304" t="s">
        <v>283</v>
      </c>
    </row>
    <row r="735" spans="1:13" ht="24" x14ac:dyDescent="0.25">
      <c r="A735" s="17" t="s">
        <v>87</v>
      </c>
      <c r="B735" s="185" t="s">
        <v>298</v>
      </c>
      <c r="C735" s="2630"/>
      <c r="D735" s="2808"/>
      <c r="E735" s="238" t="s">
        <v>153</v>
      </c>
      <c r="F735" s="185" t="s">
        <v>111</v>
      </c>
      <c r="G735" s="185">
        <v>6</v>
      </c>
      <c r="H735" s="185">
        <v>0.9</v>
      </c>
      <c r="I735" s="185">
        <f t="shared" si="92"/>
        <v>5.4</v>
      </c>
      <c r="J735" s="246" t="s">
        <v>184</v>
      </c>
      <c r="K735" s="185">
        <f t="shared" si="91"/>
        <v>5.4</v>
      </c>
      <c r="L735" s="188" t="s">
        <v>69</v>
      </c>
      <c r="M735" s="304" t="s">
        <v>283</v>
      </c>
    </row>
    <row r="736" spans="1:13" ht="23.25" customHeight="1" x14ac:dyDescent="0.25">
      <c r="A736" s="17" t="s">
        <v>87</v>
      </c>
      <c r="B736" s="185" t="s">
        <v>298</v>
      </c>
      <c r="C736" s="2630"/>
      <c r="D736" s="2808"/>
      <c r="E736" s="238" t="s">
        <v>156</v>
      </c>
      <c r="F736" s="185" t="s">
        <v>66</v>
      </c>
      <c r="G736" s="185">
        <v>40</v>
      </c>
      <c r="H736" s="185">
        <v>0.3</v>
      </c>
      <c r="I736" s="185">
        <f t="shared" si="92"/>
        <v>12</v>
      </c>
      <c r="J736" s="246" t="s">
        <v>184</v>
      </c>
      <c r="K736" s="185">
        <f t="shared" si="91"/>
        <v>12</v>
      </c>
      <c r="L736" s="188" t="s">
        <v>69</v>
      </c>
      <c r="M736" s="304" t="s">
        <v>283</v>
      </c>
    </row>
    <row r="737" spans="1:13" ht="23.25" customHeight="1" x14ac:dyDescent="0.25">
      <c r="A737" s="17" t="s">
        <v>87</v>
      </c>
      <c r="B737" s="185" t="s">
        <v>298</v>
      </c>
      <c r="C737" s="2630"/>
      <c r="D737" s="2808"/>
      <c r="E737" s="238" t="s">
        <v>290</v>
      </c>
      <c r="F737" s="185" t="s">
        <v>66</v>
      </c>
      <c r="G737" s="185">
        <v>6</v>
      </c>
      <c r="H737" s="185">
        <v>0.3</v>
      </c>
      <c r="I737" s="185">
        <f t="shared" si="92"/>
        <v>1.7999999999999998</v>
      </c>
      <c r="J737" s="246" t="s">
        <v>184</v>
      </c>
      <c r="K737" s="185">
        <f t="shared" si="91"/>
        <v>1.7999999999999998</v>
      </c>
      <c r="L737" s="188" t="s">
        <v>69</v>
      </c>
      <c r="M737" s="304" t="s">
        <v>283</v>
      </c>
    </row>
    <row r="738" spans="1:13" ht="23.25" customHeight="1" x14ac:dyDescent="0.25">
      <c r="A738" s="17" t="s">
        <v>87</v>
      </c>
      <c r="B738" s="185" t="s">
        <v>298</v>
      </c>
      <c r="C738" s="2630"/>
      <c r="D738" s="2808"/>
      <c r="E738" s="238" t="s">
        <v>95</v>
      </c>
      <c r="F738" s="185" t="s">
        <v>66</v>
      </c>
      <c r="G738" s="185">
        <v>5</v>
      </c>
      <c r="H738" s="185">
        <v>0.45</v>
      </c>
      <c r="I738" s="185">
        <f t="shared" si="92"/>
        <v>2.25</v>
      </c>
      <c r="J738" s="246" t="s">
        <v>184</v>
      </c>
      <c r="K738" s="185">
        <f t="shared" si="91"/>
        <v>2.25</v>
      </c>
      <c r="L738" s="188" t="s">
        <v>69</v>
      </c>
      <c r="M738" s="304" t="s">
        <v>283</v>
      </c>
    </row>
    <row r="739" spans="1:13" ht="23.25" customHeight="1" x14ac:dyDescent="0.25">
      <c r="A739" s="17" t="s">
        <v>87</v>
      </c>
      <c r="B739" s="185" t="s">
        <v>298</v>
      </c>
      <c r="C739" s="2630"/>
      <c r="D739" s="2808"/>
      <c r="E739" s="238" t="s">
        <v>157</v>
      </c>
      <c r="F739" s="185" t="s">
        <v>66</v>
      </c>
      <c r="G739" s="185">
        <v>3</v>
      </c>
      <c r="H739" s="185">
        <v>2.5</v>
      </c>
      <c r="I739" s="185">
        <f>+H739*G739</f>
        <v>7.5</v>
      </c>
      <c r="J739" s="246" t="s">
        <v>184</v>
      </c>
      <c r="K739" s="185">
        <f t="shared" si="91"/>
        <v>7.5</v>
      </c>
      <c r="L739" s="188" t="s">
        <v>69</v>
      </c>
      <c r="M739" s="304" t="s">
        <v>283</v>
      </c>
    </row>
    <row r="740" spans="1:13" ht="23.25" customHeight="1" x14ac:dyDescent="0.25">
      <c r="A740" s="17" t="s">
        <v>87</v>
      </c>
      <c r="B740" s="185" t="s">
        <v>298</v>
      </c>
      <c r="C740" s="2630"/>
      <c r="D740" s="2808"/>
      <c r="E740" s="238" t="s">
        <v>291</v>
      </c>
      <c r="F740" s="185" t="s">
        <v>66</v>
      </c>
      <c r="G740" s="185">
        <v>10</v>
      </c>
      <c r="H740" s="185">
        <v>1.5</v>
      </c>
      <c r="I740" s="185">
        <f>+H740*G740</f>
        <v>15</v>
      </c>
      <c r="J740" s="246" t="s">
        <v>184</v>
      </c>
      <c r="K740" s="185">
        <f t="shared" si="91"/>
        <v>15</v>
      </c>
      <c r="L740" s="188" t="s">
        <v>69</v>
      </c>
      <c r="M740" s="304" t="s">
        <v>283</v>
      </c>
    </row>
    <row r="741" spans="1:13" ht="23.25" customHeight="1" x14ac:dyDescent="0.25">
      <c r="A741" s="17" t="s">
        <v>87</v>
      </c>
      <c r="B741" s="185" t="s">
        <v>298</v>
      </c>
      <c r="C741" s="2630"/>
      <c r="D741" s="2808"/>
      <c r="E741" s="238" t="s">
        <v>292</v>
      </c>
      <c r="F741" s="185" t="s">
        <v>66</v>
      </c>
      <c r="G741" s="185">
        <v>6</v>
      </c>
      <c r="H741" s="185">
        <v>1</v>
      </c>
      <c r="I741" s="185">
        <f t="shared" ref="I741:I752" si="93">+H741*G741</f>
        <v>6</v>
      </c>
      <c r="J741" s="246" t="s">
        <v>184</v>
      </c>
      <c r="K741" s="185">
        <f t="shared" si="91"/>
        <v>6</v>
      </c>
      <c r="L741" s="188" t="s">
        <v>69</v>
      </c>
      <c r="M741" s="304" t="s">
        <v>283</v>
      </c>
    </row>
    <row r="742" spans="1:13" ht="21.75" customHeight="1" x14ac:dyDescent="0.25">
      <c r="A742" s="17" t="s">
        <v>87</v>
      </c>
      <c r="B742" s="185" t="s">
        <v>298</v>
      </c>
      <c r="C742" s="2630"/>
      <c r="D742" s="2808"/>
      <c r="E742" s="238" t="s">
        <v>293</v>
      </c>
      <c r="F742" s="185" t="s">
        <v>66</v>
      </c>
      <c r="G742" s="185">
        <v>10</v>
      </c>
      <c r="H742" s="185">
        <v>1.5</v>
      </c>
      <c r="I742" s="185">
        <f t="shared" si="93"/>
        <v>15</v>
      </c>
      <c r="J742" s="246" t="s">
        <v>184</v>
      </c>
      <c r="K742" s="185">
        <f t="shared" si="91"/>
        <v>15</v>
      </c>
      <c r="L742" s="188" t="s">
        <v>69</v>
      </c>
      <c r="M742" s="304" t="s">
        <v>283</v>
      </c>
    </row>
    <row r="743" spans="1:13" ht="25.5" customHeight="1" x14ac:dyDescent="0.25">
      <c r="A743" s="17" t="s">
        <v>87</v>
      </c>
      <c r="B743" s="185" t="s">
        <v>298</v>
      </c>
      <c r="C743" s="2630"/>
      <c r="D743" s="2808"/>
      <c r="E743" s="238" t="s">
        <v>294</v>
      </c>
      <c r="F743" s="185" t="s">
        <v>66</v>
      </c>
      <c r="G743" s="185">
        <v>36</v>
      </c>
      <c r="H743" s="185">
        <v>0.5</v>
      </c>
      <c r="I743" s="185">
        <f t="shared" si="93"/>
        <v>18</v>
      </c>
      <c r="J743" s="246" t="s">
        <v>184</v>
      </c>
      <c r="K743" s="185">
        <f t="shared" si="91"/>
        <v>18</v>
      </c>
      <c r="L743" s="188" t="s">
        <v>69</v>
      </c>
      <c r="M743" s="304" t="s">
        <v>283</v>
      </c>
    </row>
    <row r="744" spans="1:13" ht="25.5" customHeight="1" x14ac:dyDescent="0.25">
      <c r="A744" s="17" t="s">
        <v>87</v>
      </c>
      <c r="B744" s="185" t="s">
        <v>298</v>
      </c>
      <c r="C744" s="2630"/>
      <c r="D744" s="2808"/>
      <c r="E744" s="238" t="s">
        <v>295</v>
      </c>
      <c r="F744" s="185" t="s">
        <v>66</v>
      </c>
      <c r="G744" s="185">
        <v>2</v>
      </c>
      <c r="H744" s="185">
        <v>2.5</v>
      </c>
      <c r="I744" s="185">
        <f t="shared" si="93"/>
        <v>5</v>
      </c>
      <c r="J744" s="246" t="s">
        <v>184</v>
      </c>
      <c r="K744" s="185">
        <f t="shared" si="91"/>
        <v>5</v>
      </c>
      <c r="L744" s="188" t="s">
        <v>69</v>
      </c>
      <c r="M744" s="304" t="s">
        <v>283</v>
      </c>
    </row>
    <row r="745" spans="1:13" ht="25.5" customHeight="1" x14ac:dyDescent="0.25">
      <c r="A745" s="17" t="s">
        <v>87</v>
      </c>
      <c r="B745" s="185" t="s">
        <v>298</v>
      </c>
      <c r="C745" s="2630"/>
      <c r="D745" s="2808"/>
      <c r="E745" s="238" t="s">
        <v>109</v>
      </c>
      <c r="F745" s="185" t="s">
        <v>66</v>
      </c>
      <c r="G745" s="185">
        <v>12</v>
      </c>
      <c r="H745" s="185">
        <v>1.5</v>
      </c>
      <c r="I745" s="185">
        <f t="shared" si="93"/>
        <v>18</v>
      </c>
      <c r="J745" s="246" t="s">
        <v>184</v>
      </c>
      <c r="K745" s="185">
        <f t="shared" si="91"/>
        <v>18</v>
      </c>
      <c r="L745" s="188" t="s">
        <v>69</v>
      </c>
      <c r="M745" s="304" t="s">
        <v>283</v>
      </c>
    </row>
    <row r="746" spans="1:13" ht="21.75" customHeight="1" x14ac:dyDescent="0.25">
      <c r="A746" s="17" t="s">
        <v>87</v>
      </c>
      <c r="B746" s="185" t="s">
        <v>298</v>
      </c>
      <c r="C746" s="2630"/>
      <c r="D746" s="2808"/>
      <c r="E746" s="238" t="s">
        <v>991</v>
      </c>
      <c r="F746" s="185" t="s">
        <v>66</v>
      </c>
      <c r="G746" s="185">
        <v>24</v>
      </c>
      <c r="H746" s="185">
        <v>1</v>
      </c>
      <c r="I746" s="185">
        <f t="shared" si="93"/>
        <v>24</v>
      </c>
      <c r="J746" s="246" t="s">
        <v>184</v>
      </c>
      <c r="K746" s="185">
        <f t="shared" si="91"/>
        <v>24</v>
      </c>
      <c r="L746" s="188" t="s">
        <v>69</v>
      </c>
      <c r="M746" s="304" t="s">
        <v>283</v>
      </c>
    </row>
    <row r="747" spans="1:13" ht="26.25" customHeight="1" x14ac:dyDescent="0.25">
      <c r="A747" s="17" t="s">
        <v>87</v>
      </c>
      <c r="B747" s="185" t="s">
        <v>298</v>
      </c>
      <c r="C747" s="2630"/>
      <c r="D747" s="2808"/>
      <c r="E747" s="238" t="s">
        <v>296</v>
      </c>
      <c r="F747" s="185" t="s">
        <v>66</v>
      </c>
      <c r="G747" s="185">
        <v>2</v>
      </c>
      <c r="H747" s="185">
        <v>1</v>
      </c>
      <c r="I747" s="185">
        <f t="shared" si="93"/>
        <v>2</v>
      </c>
      <c r="J747" s="246" t="s">
        <v>184</v>
      </c>
      <c r="K747" s="185">
        <f t="shared" si="91"/>
        <v>2</v>
      </c>
      <c r="L747" s="188" t="s">
        <v>69</v>
      </c>
      <c r="M747" s="304" t="s">
        <v>283</v>
      </c>
    </row>
    <row r="748" spans="1:13" ht="26.25" customHeight="1" x14ac:dyDescent="0.25">
      <c r="A748" s="17" t="s">
        <v>87</v>
      </c>
      <c r="B748" s="185" t="s">
        <v>298</v>
      </c>
      <c r="C748" s="2630"/>
      <c r="D748" s="2808"/>
      <c r="E748" s="238" t="s">
        <v>297</v>
      </c>
      <c r="F748" s="185" t="s">
        <v>66</v>
      </c>
      <c r="G748" s="185">
        <v>4</v>
      </c>
      <c r="H748" s="185">
        <v>0.5</v>
      </c>
      <c r="I748" s="185">
        <f t="shared" si="93"/>
        <v>2</v>
      </c>
      <c r="J748" s="246" t="s">
        <v>184</v>
      </c>
      <c r="K748" s="185">
        <f>+I748</f>
        <v>2</v>
      </c>
      <c r="L748" s="188" t="s">
        <v>69</v>
      </c>
      <c r="M748" s="304" t="s">
        <v>283</v>
      </c>
    </row>
    <row r="749" spans="1:13" ht="26.25" customHeight="1" x14ac:dyDescent="0.25">
      <c r="A749" s="17" t="s">
        <v>87</v>
      </c>
      <c r="B749" s="185" t="s">
        <v>298</v>
      </c>
      <c r="C749" s="2630"/>
      <c r="D749" s="2808"/>
      <c r="E749" s="238" t="s">
        <v>992</v>
      </c>
      <c r="F749" s="185" t="s">
        <v>66</v>
      </c>
      <c r="G749" s="185">
        <v>1</v>
      </c>
      <c r="H749" s="185">
        <v>8</v>
      </c>
      <c r="I749" s="185">
        <f t="shared" si="93"/>
        <v>8</v>
      </c>
      <c r="J749" s="246" t="s">
        <v>184</v>
      </c>
      <c r="K749" s="185">
        <f>+I749</f>
        <v>8</v>
      </c>
      <c r="L749" s="188" t="s">
        <v>69</v>
      </c>
      <c r="M749" s="304" t="s">
        <v>283</v>
      </c>
    </row>
    <row r="750" spans="1:13" ht="26.25" customHeight="1" x14ac:dyDescent="0.25">
      <c r="A750" s="300" t="s">
        <v>87</v>
      </c>
      <c r="B750" s="348" t="s">
        <v>298</v>
      </c>
      <c r="C750" s="2630"/>
      <c r="D750" s="2808"/>
      <c r="E750" s="447" t="s">
        <v>233</v>
      </c>
      <c r="F750" s="348" t="s">
        <v>66</v>
      </c>
      <c r="G750" s="348">
        <v>2</v>
      </c>
      <c r="H750" s="348">
        <v>0.5</v>
      </c>
      <c r="I750" s="348">
        <f t="shared" si="93"/>
        <v>1</v>
      </c>
      <c r="J750" s="448" t="s">
        <v>184</v>
      </c>
      <c r="K750" s="348">
        <f>+I750</f>
        <v>1</v>
      </c>
      <c r="L750" s="449" t="s">
        <v>69</v>
      </c>
      <c r="M750" s="303" t="s">
        <v>283</v>
      </c>
    </row>
    <row r="751" spans="1:13" ht="26.25" customHeight="1" x14ac:dyDescent="0.25">
      <c r="A751" s="300" t="s">
        <v>87</v>
      </c>
      <c r="B751" s="348" t="s">
        <v>298</v>
      </c>
      <c r="C751" s="2630"/>
      <c r="D751" s="2808"/>
      <c r="E751" s="1205" t="s">
        <v>1597</v>
      </c>
      <c r="F751" s="1025" t="s">
        <v>318</v>
      </c>
      <c r="G751" s="1025">
        <v>60</v>
      </c>
      <c r="H751" s="1025">
        <v>15</v>
      </c>
      <c r="I751" s="1025">
        <f t="shared" si="93"/>
        <v>900</v>
      </c>
      <c r="J751" s="448" t="s">
        <v>184</v>
      </c>
      <c r="K751" s="348">
        <f>+I751</f>
        <v>900</v>
      </c>
      <c r="L751" s="449" t="s">
        <v>69</v>
      </c>
      <c r="M751" s="303" t="s">
        <v>283</v>
      </c>
    </row>
    <row r="752" spans="1:13" ht="26.25" customHeight="1" x14ac:dyDescent="0.25">
      <c r="A752" s="300" t="s">
        <v>87</v>
      </c>
      <c r="B752" s="348" t="s">
        <v>298</v>
      </c>
      <c r="C752" s="2636"/>
      <c r="D752" s="2809"/>
      <c r="E752" s="238" t="s">
        <v>993</v>
      </c>
      <c r="F752" s="185" t="s">
        <v>66</v>
      </c>
      <c r="G752" s="185">
        <v>3</v>
      </c>
      <c r="H752" s="185">
        <v>5</v>
      </c>
      <c r="I752" s="185">
        <f t="shared" si="93"/>
        <v>15</v>
      </c>
      <c r="J752" s="448" t="s">
        <v>184</v>
      </c>
      <c r="K752" s="185">
        <f>+I752</f>
        <v>15</v>
      </c>
      <c r="L752" s="449" t="s">
        <v>69</v>
      </c>
      <c r="M752" s="303" t="s">
        <v>283</v>
      </c>
    </row>
    <row r="753" spans="1:13" ht="26.25" customHeight="1" x14ac:dyDescent="0.25">
      <c r="A753" s="953"/>
      <c r="B753" s="954" t="s">
        <v>273</v>
      </c>
      <c r="C753" s="1659"/>
      <c r="D753" s="955">
        <v>438.6</v>
      </c>
      <c r="E753" s="956"/>
      <c r="F753" s="956"/>
      <c r="G753" s="956"/>
      <c r="H753" s="956"/>
      <c r="I753" s="956">
        <f>SUM(I728:I752)</f>
        <v>1715.55</v>
      </c>
      <c r="J753" s="957"/>
      <c r="K753" s="958">
        <f>SUM(K728:K748)</f>
        <v>791.55</v>
      </c>
      <c r="L753" s="959">
        <f>+D753-K753</f>
        <v>-352.94999999999993</v>
      </c>
      <c r="M753" s="960"/>
    </row>
    <row r="754" spans="1:13" ht="26.25" customHeight="1" x14ac:dyDescent="0.25">
      <c r="A754" s="2700" t="s">
        <v>526</v>
      </c>
      <c r="B754" s="2700"/>
      <c r="C754" s="2700"/>
      <c r="D754" s="2700"/>
      <c r="E754" s="2700"/>
      <c r="F754" s="2700"/>
      <c r="G754" s="2700"/>
      <c r="H754" s="2700"/>
      <c r="I754" s="2700"/>
      <c r="J754" s="2700"/>
      <c r="K754" s="2700"/>
      <c r="L754" s="2700"/>
      <c r="M754" s="2700"/>
    </row>
    <row r="755" spans="1:13" ht="26.25" customHeight="1" x14ac:dyDescent="0.25">
      <c r="A755" s="300" t="s">
        <v>87</v>
      </c>
      <c r="B755" s="348" t="s">
        <v>298</v>
      </c>
      <c r="C755" s="1520" t="s">
        <v>1738</v>
      </c>
      <c r="D755" s="2319" t="s">
        <v>2051</v>
      </c>
      <c r="E755" s="1397" t="s">
        <v>2137</v>
      </c>
      <c r="F755" s="1644" t="s">
        <v>1739</v>
      </c>
      <c r="G755" s="1645">
        <v>25</v>
      </c>
      <c r="H755" s="1398">
        <v>15</v>
      </c>
      <c r="I755" s="1398">
        <f>+H755*G755</f>
        <v>375</v>
      </c>
      <c r="J755" s="1464" t="s">
        <v>183</v>
      </c>
      <c r="K755" s="1398">
        <f>+I755</f>
        <v>375</v>
      </c>
      <c r="L755" s="1349" t="s">
        <v>69</v>
      </c>
      <c r="M755" s="1470" t="s">
        <v>215</v>
      </c>
    </row>
    <row r="756" spans="1:13" ht="26.25" customHeight="1" x14ac:dyDescent="0.25">
      <c r="A756" s="300" t="s">
        <v>87</v>
      </c>
      <c r="B756" s="348" t="s">
        <v>298</v>
      </c>
      <c r="C756" s="1520" t="s">
        <v>1738</v>
      </c>
      <c r="D756" s="2319" t="s">
        <v>2051</v>
      </c>
      <c r="E756" s="2320" t="s">
        <v>1191</v>
      </c>
      <c r="F756" s="723" t="s">
        <v>82</v>
      </c>
      <c r="G756" s="724">
        <v>60</v>
      </c>
      <c r="H756" s="721">
        <v>20</v>
      </c>
      <c r="I756" s="463">
        <f>+H756*G756</f>
        <v>1200</v>
      </c>
      <c r="J756" s="486" t="s">
        <v>183</v>
      </c>
      <c r="K756" s="463">
        <f>+I756</f>
        <v>1200</v>
      </c>
      <c r="L756" s="470" t="s">
        <v>69</v>
      </c>
      <c r="M756" s="471" t="s">
        <v>215</v>
      </c>
    </row>
    <row r="757" spans="1:13" ht="26.25" customHeight="1" thickBot="1" x14ac:dyDescent="0.3">
      <c r="A757" s="300" t="s">
        <v>87</v>
      </c>
      <c r="B757" s="348" t="s">
        <v>298</v>
      </c>
      <c r="C757" s="1520" t="s">
        <v>1738</v>
      </c>
      <c r="D757" s="2319" t="s">
        <v>2051</v>
      </c>
      <c r="E757" s="1277" t="s">
        <v>165</v>
      </c>
      <c r="F757" s="488" t="s">
        <v>85</v>
      </c>
      <c r="G757" s="474">
        <v>1</v>
      </c>
      <c r="H757" s="474">
        <v>6000</v>
      </c>
      <c r="I757" s="474">
        <f>+H757*G757</f>
        <v>6000</v>
      </c>
      <c r="J757" s="475" t="s">
        <v>183</v>
      </c>
      <c r="K757" s="474">
        <f t="shared" ref="K757:K758" si="94">+I757</f>
        <v>6000</v>
      </c>
      <c r="L757" s="476" t="s">
        <v>69</v>
      </c>
      <c r="M757" s="477" t="s">
        <v>215</v>
      </c>
    </row>
    <row r="758" spans="1:13" ht="26.25" customHeight="1" thickBot="1" x14ac:dyDescent="0.3">
      <c r="A758" s="961" t="s">
        <v>217</v>
      </c>
      <c r="B758" s="962"/>
      <c r="C758" s="1660"/>
      <c r="D758" s="1218">
        <v>2192.9899999999998</v>
      </c>
      <c r="E758" s="963"/>
      <c r="F758" s="963"/>
      <c r="G758" s="963"/>
      <c r="H758" s="963"/>
      <c r="I758" s="963">
        <f>SUM(I755:I757)</f>
        <v>7575</v>
      </c>
      <c r="J758" s="964"/>
      <c r="K758" s="1217">
        <f t="shared" si="94"/>
        <v>7575</v>
      </c>
      <c r="L758" s="965" t="s">
        <v>218</v>
      </c>
      <c r="M758" s="966">
        <f>+D758-K758</f>
        <v>-5382.01</v>
      </c>
    </row>
    <row r="759" spans="1:13" ht="26.25" customHeight="1" x14ac:dyDescent="0.25">
      <c r="A759" s="562" t="s">
        <v>87</v>
      </c>
      <c r="B759" s="378" t="s">
        <v>298</v>
      </c>
      <c r="C759" s="1661" t="s">
        <v>840</v>
      </c>
      <c r="D759" s="1646" t="s">
        <v>282</v>
      </c>
      <c r="E759" s="1419" t="s">
        <v>300</v>
      </c>
      <c r="F759" s="1420" t="s">
        <v>202</v>
      </c>
      <c r="G759" s="1420">
        <v>300</v>
      </c>
      <c r="H759" s="1421">
        <v>8.6</v>
      </c>
      <c r="I759" s="1420">
        <f>+H759*G759</f>
        <v>2580</v>
      </c>
      <c r="J759" s="563" t="s">
        <v>184</v>
      </c>
      <c r="K759" s="717">
        <f>+I759</f>
        <v>2580</v>
      </c>
      <c r="L759" s="564" t="s">
        <v>69</v>
      </c>
      <c r="M759" s="565" t="s">
        <v>283</v>
      </c>
    </row>
    <row r="760" spans="1:13" ht="26.25" customHeight="1" x14ac:dyDescent="0.25">
      <c r="A760" s="17" t="s">
        <v>87</v>
      </c>
      <c r="B760" s="185" t="s">
        <v>298</v>
      </c>
      <c r="C760" s="1661" t="s">
        <v>840</v>
      </c>
      <c r="D760" s="1646" t="s">
        <v>282</v>
      </c>
      <c r="E760" s="1422" t="s">
        <v>320</v>
      </c>
      <c r="F760" s="1423" t="s">
        <v>288</v>
      </c>
      <c r="G760" s="1423">
        <v>10</v>
      </c>
      <c r="H760" s="1424">
        <v>1.1000000000000001</v>
      </c>
      <c r="I760" s="1423">
        <f t="shared" ref="I760:I794" si="95">+H760*G760</f>
        <v>11</v>
      </c>
      <c r="J760" s="246" t="s">
        <v>184</v>
      </c>
      <c r="K760" s="717">
        <f t="shared" ref="K760:K806" si="96">+I760</f>
        <v>11</v>
      </c>
      <c r="L760" s="188" t="s">
        <v>69</v>
      </c>
      <c r="M760" s="304" t="s">
        <v>283</v>
      </c>
    </row>
    <row r="761" spans="1:13" ht="26.25" customHeight="1" x14ac:dyDescent="0.25">
      <c r="A761" s="17" t="s">
        <v>87</v>
      </c>
      <c r="B761" s="185" t="s">
        <v>298</v>
      </c>
      <c r="C761" s="1661" t="s">
        <v>840</v>
      </c>
      <c r="D761" s="1646" t="s">
        <v>282</v>
      </c>
      <c r="E761" s="1422" t="s">
        <v>301</v>
      </c>
      <c r="F761" s="1423" t="s">
        <v>302</v>
      </c>
      <c r="G761" s="1423">
        <v>160</v>
      </c>
      <c r="H761" s="1424">
        <v>24.78</v>
      </c>
      <c r="I761" s="1423">
        <f t="shared" si="95"/>
        <v>3964.8</v>
      </c>
      <c r="J761" s="246" t="s">
        <v>184</v>
      </c>
      <c r="K761" s="717">
        <f t="shared" si="96"/>
        <v>3964.8</v>
      </c>
      <c r="L761" s="188" t="s">
        <v>69</v>
      </c>
      <c r="M761" s="304" t="s">
        <v>283</v>
      </c>
    </row>
    <row r="762" spans="1:13" ht="26.25" customHeight="1" x14ac:dyDescent="0.25">
      <c r="A762" s="17" t="s">
        <v>87</v>
      </c>
      <c r="B762" s="185" t="s">
        <v>298</v>
      </c>
      <c r="C762" s="1661" t="s">
        <v>840</v>
      </c>
      <c r="D762" s="1646" t="s">
        <v>282</v>
      </c>
      <c r="E762" s="1422" t="s">
        <v>1907</v>
      </c>
      <c r="F762" s="1423" t="s">
        <v>111</v>
      </c>
      <c r="G762" s="1423">
        <v>1</v>
      </c>
      <c r="H762" s="1424">
        <v>35</v>
      </c>
      <c r="I762" s="1423">
        <f t="shared" si="95"/>
        <v>35</v>
      </c>
      <c r="J762" s="246" t="s">
        <v>184</v>
      </c>
      <c r="K762" s="717">
        <f t="shared" si="96"/>
        <v>35</v>
      </c>
      <c r="L762" s="188" t="s">
        <v>69</v>
      </c>
      <c r="M762" s="304" t="s">
        <v>283</v>
      </c>
    </row>
    <row r="763" spans="1:13" ht="26.25" customHeight="1" x14ac:dyDescent="0.25">
      <c r="A763" s="17" t="s">
        <v>87</v>
      </c>
      <c r="B763" s="185" t="s">
        <v>298</v>
      </c>
      <c r="C763" s="1661" t="s">
        <v>840</v>
      </c>
      <c r="D763" s="1646" t="s">
        <v>282</v>
      </c>
      <c r="E763" s="1422" t="s">
        <v>1908</v>
      </c>
      <c r="F763" s="1423" t="s">
        <v>111</v>
      </c>
      <c r="G763" s="1423">
        <v>1</v>
      </c>
      <c r="H763" s="1424">
        <v>40</v>
      </c>
      <c r="I763" s="1423">
        <f t="shared" ref="I763:I764" si="97">+H763*G763</f>
        <v>40</v>
      </c>
      <c r="J763" s="246" t="s">
        <v>184</v>
      </c>
      <c r="K763" s="717">
        <f t="shared" ref="K763" si="98">+I763</f>
        <v>40</v>
      </c>
      <c r="L763" s="188" t="s">
        <v>69</v>
      </c>
      <c r="M763" s="304" t="s">
        <v>283</v>
      </c>
    </row>
    <row r="764" spans="1:13" ht="26.25" customHeight="1" x14ac:dyDescent="0.25">
      <c r="A764" s="17" t="s">
        <v>87</v>
      </c>
      <c r="B764" s="185" t="s">
        <v>298</v>
      </c>
      <c r="C764" s="1661" t="s">
        <v>840</v>
      </c>
      <c r="D764" s="1646" t="s">
        <v>282</v>
      </c>
      <c r="E764" s="2264" t="s">
        <v>1909</v>
      </c>
      <c r="F764" s="2265" t="s">
        <v>111</v>
      </c>
      <c r="G764" s="2265">
        <v>2</v>
      </c>
      <c r="H764" s="2266">
        <v>5.5</v>
      </c>
      <c r="I764" s="2265">
        <f t="shared" si="97"/>
        <v>11</v>
      </c>
      <c r="J764" s="246" t="s">
        <v>184</v>
      </c>
      <c r="K764" s="717">
        <f t="shared" ref="K764" si="99">+I764</f>
        <v>11</v>
      </c>
      <c r="L764" s="188" t="s">
        <v>69</v>
      </c>
      <c r="M764" s="304" t="s">
        <v>283</v>
      </c>
    </row>
    <row r="765" spans="1:13" ht="26.25" customHeight="1" x14ac:dyDescent="0.25">
      <c r="A765" s="17" t="s">
        <v>87</v>
      </c>
      <c r="B765" s="185" t="s">
        <v>298</v>
      </c>
      <c r="C765" s="1661" t="s">
        <v>840</v>
      </c>
      <c r="D765" s="1646" t="s">
        <v>282</v>
      </c>
      <c r="E765" s="1422" t="s">
        <v>316</v>
      </c>
      <c r="F765" s="1423" t="s">
        <v>66</v>
      </c>
      <c r="G765" s="1423">
        <v>100</v>
      </c>
      <c r="H765" s="1424">
        <v>4.16</v>
      </c>
      <c r="I765" s="1423">
        <f t="shared" si="95"/>
        <v>416</v>
      </c>
      <c r="J765" s="246" t="s">
        <v>184</v>
      </c>
      <c r="K765" s="717">
        <f t="shared" si="96"/>
        <v>416</v>
      </c>
      <c r="L765" s="188" t="s">
        <v>69</v>
      </c>
      <c r="M765" s="304" t="s">
        <v>283</v>
      </c>
    </row>
    <row r="766" spans="1:13" ht="26.25" customHeight="1" x14ac:dyDescent="0.25">
      <c r="A766" s="17" t="s">
        <v>87</v>
      </c>
      <c r="B766" s="185" t="s">
        <v>298</v>
      </c>
      <c r="C766" s="1661" t="s">
        <v>840</v>
      </c>
      <c r="D766" s="1646" t="s">
        <v>282</v>
      </c>
      <c r="E766" s="1422" t="s">
        <v>312</v>
      </c>
      <c r="F766" s="1423" t="s">
        <v>302</v>
      </c>
      <c r="G766" s="1423">
        <v>200</v>
      </c>
      <c r="H766" s="1424">
        <v>29.34</v>
      </c>
      <c r="I766" s="1423">
        <f t="shared" si="95"/>
        <v>5868</v>
      </c>
      <c r="J766" s="246" t="s">
        <v>184</v>
      </c>
      <c r="K766" s="717">
        <f t="shared" si="96"/>
        <v>5868</v>
      </c>
      <c r="L766" s="188" t="s">
        <v>69</v>
      </c>
      <c r="M766" s="304" t="s">
        <v>283</v>
      </c>
    </row>
    <row r="767" spans="1:13" ht="26.25" customHeight="1" x14ac:dyDescent="0.25">
      <c r="A767" s="17" t="s">
        <v>87</v>
      </c>
      <c r="B767" s="185" t="s">
        <v>298</v>
      </c>
      <c r="C767" s="1661" t="s">
        <v>840</v>
      </c>
      <c r="D767" s="1646" t="s">
        <v>282</v>
      </c>
      <c r="E767" s="1425" t="s">
        <v>310</v>
      </c>
      <c r="F767" s="1423" t="s">
        <v>66</v>
      </c>
      <c r="G767" s="1423">
        <v>100</v>
      </c>
      <c r="H767" s="1424">
        <v>2.8</v>
      </c>
      <c r="I767" s="1423">
        <f t="shared" si="95"/>
        <v>280</v>
      </c>
      <c r="J767" s="246" t="s">
        <v>184</v>
      </c>
      <c r="K767" s="717">
        <f t="shared" si="96"/>
        <v>280</v>
      </c>
      <c r="L767" s="188" t="s">
        <v>69</v>
      </c>
      <c r="M767" s="304" t="s">
        <v>283</v>
      </c>
    </row>
    <row r="768" spans="1:13" ht="26.25" customHeight="1" x14ac:dyDescent="0.25">
      <c r="A768" s="17" t="s">
        <v>87</v>
      </c>
      <c r="B768" s="185" t="s">
        <v>298</v>
      </c>
      <c r="C768" s="1661" t="s">
        <v>840</v>
      </c>
      <c r="D768" s="1646" t="s">
        <v>282</v>
      </c>
      <c r="E768" s="1422" t="s">
        <v>315</v>
      </c>
      <c r="F768" s="1423" t="s">
        <v>66</v>
      </c>
      <c r="G768" s="1423">
        <v>200</v>
      </c>
      <c r="H768" s="1424">
        <v>4.5</v>
      </c>
      <c r="I768" s="1423">
        <f t="shared" si="95"/>
        <v>900</v>
      </c>
      <c r="J768" s="246" t="s">
        <v>184</v>
      </c>
      <c r="K768" s="717">
        <f t="shared" si="96"/>
        <v>900</v>
      </c>
      <c r="L768" s="188" t="s">
        <v>69</v>
      </c>
      <c r="M768" s="304" t="s">
        <v>283</v>
      </c>
    </row>
    <row r="769" spans="1:13" ht="26.25" customHeight="1" x14ac:dyDescent="0.25">
      <c r="A769" s="17" t="s">
        <v>87</v>
      </c>
      <c r="B769" s="185" t="s">
        <v>298</v>
      </c>
      <c r="C769" s="1661" t="s">
        <v>840</v>
      </c>
      <c r="D769" s="1646" t="s">
        <v>282</v>
      </c>
      <c r="E769" s="1415" t="s">
        <v>1471</v>
      </c>
      <c r="F769" s="1423" t="s">
        <v>66</v>
      </c>
      <c r="G769" s="1100">
        <v>20</v>
      </c>
      <c r="H769" s="1100">
        <v>3</v>
      </c>
      <c r="I769" s="1100">
        <f t="shared" si="95"/>
        <v>60</v>
      </c>
      <c r="J769" s="246" t="s">
        <v>184</v>
      </c>
      <c r="K769" s="717">
        <f t="shared" si="96"/>
        <v>60</v>
      </c>
      <c r="L769" s="188" t="s">
        <v>69</v>
      </c>
      <c r="M769" s="304" t="s">
        <v>283</v>
      </c>
    </row>
    <row r="770" spans="1:13" ht="26.25" customHeight="1" x14ac:dyDescent="0.25">
      <c r="A770" s="17" t="s">
        <v>87</v>
      </c>
      <c r="B770" s="185" t="s">
        <v>298</v>
      </c>
      <c r="C770" s="1661" t="s">
        <v>840</v>
      </c>
      <c r="D770" s="1646" t="s">
        <v>282</v>
      </c>
      <c r="E770" s="1415" t="s">
        <v>1472</v>
      </c>
      <c r="F770" s="1423" t="s">
        <v>66</v>
      </c>
      <c r="G770" s="1100">
        <v>30</v>
      </c>
      <c r="H770" s="1100">
        <v>2.5</v>
      </c>
      <c r="I770" s="1100">
        <f t="shared" si="95"/>
        <v>75</v>
      </c>
      <c r="J770" s="246" t="s">
        <v>184</v>
      </c>
      <c r="K770" s="717">
        <f t="shared" si="96"/>
        <v>75</v>
      </c>
      <c r="L770" s="188" t="s">
        <v>69</v>
      </c>
      <c r="M770" s="304" t="s">
        <v>283</v>
      </c>
    </row>
    <row r="771" spans="1:13" ht="26.25" customHeight="1" x14ac:dyDescent="0.25">
      <c r="A771" s="17" t="s">
        <v>87</v>
      </c>
      <c r="B771" s="185" t="s">
        <v>298</v>
      </c>
      <c r="C771" s="1661" t="s">
        <v>840</v>
      </c>
      <c r="D771" s="1646" t="s">
        <v>282</v>
      </c>
      <c r="E771" s="1415" t="s">
        <v>1473</v>
      </c>
      <c r="F771" s="1423" t="s">
        <v>66</v>
      </c>
      <c r="G771" s="1100">
        <v>10</v>
      </c>
      <c r="H771" s="1100">
        <v>4</v>
      </c>
      <c r="I771" s="1100">
        <f t="shared" si="95"/>
        <v>40</v>
      </c>
      <c r="J771" s="246" t="s">
        <v>184</v>
      </c>
      <c r="K771" s="717">
        <f t="shared" si="96"/>
        <v>40</v>
      </c>
      <c r="L771" s="188" t="s">
        <v>69</v>
      </c>
      <c r="M771" s="304" t="s">
        <v>283</v>
      </c>
    </row>
    <row r="772" spans="1:13" ht="26.25" customHeight="1" x14ac:dyDescent="0.25">
      <c r="A772" s="17" t="s">
        <v>87</v>
      </c>
      <c r="B772" s="185" t="s">
        <v>298</v>
      </c>
      <c r="C772" s="1661" t="s">
        <v>840</v>
      </c>
      <c r="D772" s="1646" t="s">
        <v>282</v>
      </c>
      <c r="E772" s="1415" t="s">
        <v>1474</v>
      </c>
      <c r="F772" s="1423" t="s">
        <v>66</v>
      </c>
      <c r="G772" s="1100">
        <v>10</v>
      </c>
      <c r="H772" s="1100">
        <v>6</v>
      </c>
      <c r="I772" s="1100">
        <f t="shared" si="95"/>
        <v>60</v>
      </c>
      <c r="J772" s="246" t="s">
        <v>184</v>
      </c>
      <c r="K772" s="717">
        <f t="shared" si="96"/>
        <v>60</v>
      </c>
      <c r="L772" s="188" t="s">
        <v>69</v>
      </c>
      <c r="M772" s="304" t="s">
        <v>283</v>
      </c>
    </row>
    <row r="773" spans="1:13" ht="26.25" customHeight="1" x14ac:dyDescent="0.25">
      <c r="A773" s="17" t="s">
        <v>87</v>
      </c>
      <c r="B773" s="185" t="s">
        <v>298</v>
      </c>
      <c r="C773" s="1661" t="s">
        <v>840</v>
      </c>
      <c r="D773" s="1646" t="s">
        <v>282</v>
      </c>
      <c r="E773" s="1415" t="s">
        <v>1475</v>
      </c>
      <c r="F773" s="1423" t="s">
        <v>66</v>
      </c>
      <c r="G773" s="1100">
        <v>10</v>
      </c>
      <c r="H773" s="1100">
        <v>10</v>
      </c>
      <c r="I773" s="1100">
        <f t="shared" si="95"/>
        <v>100</v>
      </c>
      <c r="J773" s="246" t="s">
        <v>184</v>
      </c>
      <c r="K773" s="717">
        <f t="shared" si="96"/>
        <v>100</v>
      </c>
      <c r="L773" s="188" t="s">
        <v>69</v>
      </c>
      <c r="M773" s="304" t="s">
        <v>283</v>
      </c>
    </row>
    <row r="774" spans="1:13" ht="26.25" customHeight="1" x14ac:dyDescent="0.25">
      <c r="A774" s="17" t="s">
        <v>87</v>
      </c>
      <c r="B774" s="185" t="s">
        <v>298</v>
      </c>
      <c r="C774" s="1661" t="s">
        <v>840</v>
      </c>
      <c r="D774" s="1646" t="s">
        <v>282</v>
      </c>
      <c r="E774" s="1415" t="s">
        <v>1915</v>
      </c>
      <c r="F774" s="1100" t="s">
        <v>1281</v>
      </c>
      <c r="G774" s="2269">
        <v>6</v>
      </c>
      <c r="H774" s="2269">
        <v>3.5</v>
      </c>
      <c r="I774" s="2269">
        <f t="shared" si="95"/>
        <v>21</v>
      </c>
      <c r="J774" s="246" t="s">
        <v>184</v>
      </c>
      <c r="K774" s="717">
        <f t="shared" ref="K774" si="100">+I774</f>
        <v>21</v>
      </c>
      <c r="L774" s="188" t="s">
        <v>69</v>
      </c>
      <c r="M774" s="304" t="s">
        <v>283</v>
      </c>
    </row>
    <row r="775" spans="1:13" ht="26.25" customHeight="1" x14ac:dyDescent="0.25">
      <c r="A775" s="17" t="s">
        <v>87</v>
      </c>
      <c r="B775" s="185" t="s">
        <v>298</v>
      </c>
      <c r="C775" s="1661" t="s">
        <v>840</v>
      </c>
      <c r="D775" s="1646" t="s">
        <v>282</v>
      </c>
      <c r="E775" s="1415" t="s">
        <v>1911</v>
      </c>
      <c r="F775" s="1100" t="s">
        <v>1281</v>
      </c>
      <c r="G775" s="1100">
        <v>5</v>
      </c>
      <c r="H775" s="1100">
        <v>1.85</v>
      </c>
      <c r="I775" s="1100">
        <f t="shared" si="95"/>
        <v>9.25</v>
      </c>
      <c r="J775" s="246" t="s">
        <v>184</v>
      </c>
      <c r="K775" s="717">
        <f t="shared" si="96"/>
        <v>9.25</v>
      </c>
      <c r="L775" s="188" t="s">
        <v>69</v>
      </c>
      <c r="M775" s="304" t="s">
        <v>283</v>
      </c>
    </row>
    <row r="776" spans="1:13" ht="26.25" customHeight="1" x14ac:dyDescent="0.25">
      <c r="A776" s="17" t="s">
        <v>87</v>
      </c>
      <c r="B776" s="185" t="s">
        <v>298</v>
      </c>
      <c r="C776" s="1661" t="s">
        <v>840</v>
      </c>
      <c r="D776" s="1646" t="s">
        <v>282</v>
      </c>
      <c r="E776" s="1415" t="s">
        <v>1910</v>
      </c>
      <c r="F776" s="1100" t="s">
        <v>1281</v>
      </c>
      <c r="G776" s="1100">
        <v>5</v>
      </c>
      <c r="H776" s="1100">
        <v>1.7</v>
      </c>
      <c r="I776" s="1100">
        <f t="shared" ref="I776:I779" si="101">+H776*G776</f>
        <v>8.5</v>
      </c>
      <c r="J776" s="246" t="s">
        <v>184</v>
      </c>
      <c r="K776" s="717">
        <f t="shared" ref="K776:K779" si="102">+I776</f>
        <v>8.5</v>
      </c>
      <c r="L776" s="188" t="s">
        <v>69</v>
      </c>
      <c r="M776" s="304" t="s">
        <v>283</v>
      </c>
    </row>
    <row r="777" spans="1:13" ht="26.25" customHeight="1" x14ac:dyDescent="0.25">
      <c r="A777" s="17" t="s">
        <v>87</v>
      </c>
      <c r="B777" s="185" t="s">
        <v>298</v>
      </c>
      <c r="C777" s="1661" t="s">
        <v>840</v>
      </c>
      <c r="D777" s="1646" t="s">
        <v>282</v>
      </c>
      <c r="E777" s="1415" t="s">
        <v>1912</v>
      </c>
      <c r="F777" s="1100" t="s">
        <v>1281</v>
      </c>
      <c r="G777" s="1100">
        <v>5</v>
      </c>
      <c r="H777" s="1100">
        <v>1.65</v>
      </c>
      <c r="I777" s="1100">
        <f t="shared" si="101"/>
        <v>8.25</v>
      </c>
      <c r="J777" s="246" t="s">
        <v>184</v>
      </c>
      <c r="K777" s="717">
        <f t="shared" si="102"/>
        <v>8.25</v>
      </c>
      <c r="L777" s="188" t="s">
        <v>69</v>
      </c>
      <c r="M777" s="304" t="s">
        <v>283</v>
      </c>
    </row>
    <row r="778" spans="1:13" ht="26.25" customHeight="1" x14ac:dyDescent="0.25">
      <c r="A778" s="17" t="s">
        <v>87</v>
      </c>
      <c r="B778" s="185" t="s">
        <v>298</v>
      </c>
      <c r="C778" s="1661" t="s">
        <v>840</v>
      </c>
      <c r="D778" s="1646" t="s">
        <v>282</v>
      </c>
      <c r="E778" s="1415" t="s">
        <v>1913</v>
      </c>
      <c r="F778" s="1100" t="s">
        <v>1281</v>
      </c>
      <c r="G778" s="1100">
        <v>5</v>
      </c>
      <c r="H778" s="1100">
        <v>1.5</v>
      </c>
      <c r="I778" s="1100">
        <f t="shared" si="101"/>
        <v>7.5</v>
      </c>
      <c r="J778" s="246" t="s">
        <v>184</v>
      </c>
      <c r="K778" s="717">
        <f t="shared" si="102"/>
        <v>7.5</v>
      </c>
      <c r="L778" s="188" t="s">
        <v>69</v>
      </c>
      <c r="M778" s="304" t="s">
        <v>283</v>
      </c>
    </row>
    <row r="779" spans="1:13" ht="26.25" customHeight="1" x14ac:dyDescent="0.25">
      <c r="A779" s="17" t="s">
        <v>87</v>
      </c>
      <c r="B779" s="185" t="s">
        <v>298</v>
      </c>
      <c r="C779" s="1661" t="s">
        <v>840</v>
      </c>
      <c r="D779" s="1646" t="s">
        <v>282</v>
      </c>
      <c r="E779" s="1415" t="s">
        <v>1914</v>
      </c>
      <c r="F779" s="1100" t="s">
        <v>1281</v>
      </c>
      <c r="G779" s="1100">
        <v>5</v>
      </c>
      <c r="H779" s="1100">
        <v>1.35</v>
      </c>
      <c r="I779" s="1100">
        <f t="shared" si="101"/>
        <v>6.75</v>
      </c>
      <c r="J779" s="246" t="s">
        <v>184</v>
      </c>
      <c r="K779" s="717">
        <f t="shared" si="102"/>
        <v>6.75</v>
      </c>
      <c r="L779" s="188" t="s">
        <v>69</v>
      </c>
      <c r="M779" s="304" t="s">
        <v>283</v>
      </c>
    </row>
    <row r="780" spans="1:13" ht="26.25" customHeight="1" x14ac:dyDescent="0.25">
      <c r="A780" s="17" t="s">
        <v>87</v>
      </c>
      <c r="B780" s="185" t="s">
        <v>298</v>
      </c>
      <c r="C780" s="1661" t="s">
        <v>840</v>
      </c>
      <c r="D780" s="1646" t="s">
        <v>282</v>
      </c>
      <c r="E780" s="1415" t="s">
        <v>1477</v>
      </c>
      <c r="F780" s="1100" t="s">
        <v>1281</v>
      </c>
      <c r="G780" s="1100">
        <v>3</v>
      </c>
      <c r="H780" s="1100">
        <v>10</v>
      </c>
      <c r="I780" s="1100">
        <f>+H780*G780</f>
        <v>30</v>
      </c>
      <c r="J780" s="246" t="s">
        <v>184</v>
      </c>
      <c r="K780" s="717">
        <f>+I780</f>
        <v>30</v>
      </c>
      <c r="L780" s="188" t="s">
        <v>69</v>
      </c>
      <c r="M780" s="304" t="s">
        <v>283</v>
      </c>
    </row>
    <row r="781" spans="1:13" ht="26.25" customHeight="1" x14ac:dyDescent="0.25">
      <c r="A781" s="17" t="s">
        <v>87</v>
      </c>
      <c r="B781" s="185" t="s">
        <v>298</v>
      </c>
      <c r="C781" s="1661" t="s">
        <v>840</v>
      </c>
      <c r="D781" s="1646" t="s">
        <v>282</v>
      </c>
      <c r="E781" s="1415" t="s">
        <v>1478</v>
      </c>
      <c r="F781" s="1100" t="s">
        <v>1281</v>
      </c>
      <c r="G781" s="1100">
        <v>3</v>
      </c>
      <c r="H781" s="1100">
        <v>6</v>
      </c>
      <c r="I781" s="1100">
        <f>+H781*G781</f>
        <v>18</v>
      </c>
      <c r="J781" s="246" t="s">
        <v>184</v>
      </c>
      <c r="K781" s="717">
        <f>+I781</f>
        <v>18</v>
      </c>
      <c r="L781" s="188" t="s">
        <v>69</v>
      </c>
      <c r="M781" s="304" t="s">
        <v>283</v>
      </c>
    </row>
    <row r="782" spans="1:13" ht="26.25" customHeight="1" x14ac:dyDescent="0.25">
      <c r="A782" s="2700" t="s">
        <v>526</v>
      </c>
      <c r="B782" s="2700"/>
      <c r="C782" s="2700"/>
      <c r="D782" s="2700"/>
      <c r="E782" s="2700"/>
      <c r="F782" s="2700"/>
      <c r="G782" s="2700"/>
      <c r="H782" s="2700"/>
      <c r="I782" s="2700"/>
      <c r="J782" s="2700"/>
      <c r="K782" s="2700"/>
      <c r="L782" s="2700"/>
      <c r="M782" s="2700"/>
    </row>
    <row r="783" spans="1:13" ht="39" customHeight="1" x14ac:dyDescent="0.25">
      <c r="A783" s="17" t="s">
        <v>87</v>
      </c>
      <c r="B783" s="185" t="s">
        <v>298</v>
      </c>
      <c r="C783" s="1661" t="s">
        <v>840</v>
      </c>
      <c r="D783" s="1646" t="s">
        <v>282</v>
      </c>
      <c r="E783" s="1415" t="s">
        <v>1479</v>
      </c>
      <c r="F783" s="1100" t="s">
        <v>1281</v>
      </c>
      <c r="G783" s="1100">
        <v>4</v>
      </c>
      <c r="H783" s="1100">
        <v>4</v>
      </c>
      <c r="I783" s="1100">
        <f>+H783*G783</f>
        <v>16</v>
      </c>
      <c r="J783" s="246" t="s">
        <v>184</v>
      </c>
      <c r="K783" s="717">
        <f>+I783</f>
        <v>16</v>
      </c>
      <c r="L783" s="188" t="s">
        <v>69</v>
      </c>
      <c r="M783" s="304" t="s">
        <v>283</v>
      </c>
    </row>
    <row r="784" spans="1:13" ht="30" customHeight="1" x14ac:dyDescent="0.25">
      <c r="A784" s="17" t="s">
        <v>87</v>
      </c>
      <c r="B784" s="185" t="s">
        <v>298</v>
      </c>
      <c r="C784" s="1661" t="s">
        <v>840</v>
      </c>
      <c r="D784" s="1646" t="s">
        <v>282</v>
      </c>
      <c r="E784" s="1415" t="s">
        <v>1481</v>
      </c>
      <c r="F784" s="1100" t="s">
        <v>1281</v>
      </c>
      <c r="G784" s="1100">
        <v>4</v>
      </c>
      <c r="H784" s="1100">
        <v>3</v>
      </c>
      <c r="I784" s="1100">
        <f t="shared" si="95"/>
        <v>12</v>
      </c>
      <c r="J784" s="246" t="s">
        <v>184</v>
      </c>
      <c r="K784" s="717">
        <f t="shared" si="96"/>
        <v>12</v>
      </c>
      <c r="L784" s="188" t="s">
        <v>69</v>
      </c>
      <c r="M784" s="304" t="s">
        <v>283</v>
      </c>
    </row>
    <row r="785" spans="1:13" ht="30" customHeight="1" x14ac:dyDescent="0.25">
      <c r="A785" s="17" t="s">
        <v>87</v>
      </c>
      <c r="B785" s="185" t="s">
        <v>298</v>
      </c>
      <c r="C785" s="1661" t="s">
        <v>840</v>
      </c>
      <c r="D785" s="1646" t="s">
        <v>282</v>
      </c>
      <c r="E785" s="1415" t="s">
        <v>1480</v>
      </c>
      <c r="F785" s="1100" t="s">
        <v>1281</v>
      </c>
      <c r="G785" s="1100">
        <v>4</v>
      </c>
      <c r="H785" s="1100">
        <v>2.5</v>
      </c>
      <c r="I785" s="1100">
        <f t="shared" si="95"/>
        <v>10</v>
      </c>
      <c r="J785" s="246" t="s">
        <v>184</v>
      </c>
      <c r="K785" s="717">
        <f t="shared" si="96"/>
        <v>10</v>
      </c>
      <c r="L785" s="188" t="s">
        <v>69</v>
      </c>
      <c r="M785" s="304" t="s">
        <v>283</v>
      </c>
    </row>
    <row r="786" spans="1:13" ht="30" customHeight="1" x14ac:dyDescent="0.25">
      <c r="A786" s="17" t="s">
        <v>87</v>
      </c>
      <c r="B786" s="185" t="s">
        <v>298</v>
      </c>
      <c r="C786" s="1661" t="s">
        <v>840</v>
      </c>
      <c r="D786" s="1646" t="s">
        <v>282</v>
      </c>
      <c r="E786" s="1415" t="s">
        <v>1311</v>
      </c>
      <c r="F786" s="1101" t="s">
        <v>66</v>
      </c>
      <c r="G786" s="1101">
        <v>10</v>
      </c>
      <c r="H786" s="1101">
        <v>0.5</v>
      </c>
      <c r="I786" s="1101">
        <f t="shared" ref="I786" si="103">+G786*H786</f>
        <v>5</v>
      </c>
      <c r="J786" s="246" t="s">
        <v>184</v>
      </c>
      <c r="K786" s="717">
        <f t="shared" ref="K786" si="104">+I786</f>
        <v>5</v>
      </c>
      <c r="L786" s="188" t="s">
        <v>69</v>
      </c>
      <c r="M786" s="304" t="s">
        <v>283</v>
      </c>
    </row>
    <row r="787" spans="1:13" ht="30" customHeight="1" x14ac:dyDescent="0.25">
      <c r="A787" s="17" t="s">
        <v>87</v>
      </c>
      <c r="B787" s="185" t="s">
        <v>298</v>
      </c>
      <c r="C787" s="1661" t="s">
        <v>840</v>
      </c>
      <c r="D787" s="1646" t="s">
        <v>282</v>
      </c>
      <c r="E787" s="1415" t="s">
        <v>1302</v>
      </c>
      <c r="F787" s="1100" t="s">
        <v>1281</v>
      </c>
      <c r="G787" s="1101">
        <v>4</v>
      </c>
      <c r="H787" s="1101">
        <v>0.72</v>
      </c>
      <c r="I787" s="1101">
        <f>+G787*H787</f>
        <v>2.88</v>
      </c>
      <c r="J787" s="246" t="s">
        <v>184</v>
      </c>
      <c r="K787" s="717">
        <f>+I787</f>
        <v>2.88</v>
      </c>
      <c r="L787" s="188" t="s">
        <v>69</v>
      </c>
      <c r="M787" s="304" t="s">
        <v>283</v>
      </c>
    </row>
    <row r="788" spans="1:13" ht="30" customHeight="1" x14ac:dyDescent="0.25">
      <c r="A788" s="17" t="s">
        <v>87</v>
      </c>
      <c r="B788" s="185" t="s">
        <v>298</v>
      </c>
      <c r="C788" s="1661" t="s">
        <v>840</v>
      </c>
      <c r="D788" s="1646" t="s">
        <v>282</v>
      </c>
      <c r="E788" s="1415" t="s">
        <v>1919</v>
      </c>
      <c r="F788" s="1100" t="s">
        <v>1281</v>
      </c>
      <c r="G788" s="2248">
        <v>4</v>
      </c>
      <c r="H788" s="2269">
        <v>0.75</v>
      </c>
      <c r="I788" s="2270">
        <f t="shared" ref="I788:I790" si="105">+G788*H788</f>
        <v>3</v>
      </c>
      <c r="J788" s="246" t="s">
        <v>184</v>
      </c>
      <c r="K788" s="717">
        <f t="shared" ref="K788:K790" si="106">+I788</f>
        <v>3</v>
      </c>
      <c r="L788" s="188" t="s">
        <v>69</v>
      </c>
      <c r="M788" s="304" t="s">
        <v>283</v>
      </c>
    </row>
    <row r="789" spans="1:13" ht="30" customHeight="1" x14ac:dyDescent="0.25">
      <c r="A789" s="17" t="s">
        <v>87</v>
      </c>
      <c r="B789" s="185" t="s">
        <v>298</v>
      </c>
      <c r="C789" s="1661" t="s">
        <v>840</v>
      </c>
      <c r="D789" s="1646" t="s">
        <v>282</v>
      </c>
      <c r="E789" s="1415" t="s">
        <v>1920</v>
      </c>
      <c r="F789" s="1100" t="s">
        <v>1281</v>
      </c>
      <c r="G789" s="2248">
        <v>4</v>
      </c>
      <c r="H789" s="2269">
        <v>1</v>
      </c>
      <c r="I789" s="2270">
        <f t="shared" si="105"/>
        <v>4</v>
      </c>
      <c r="J789" s="246" t="s">
        <v>184</v>
      </c>
      <c r="K789" s="717">
        <f t="shared" si="106"/>
        <v>4</v>
      </c>
      <c r="L789" s="188" t="s">
        <v>69</v>
      </c>
      <c r="M789" s="304" t="s">
        <v>283</v>
      </c>
    </row>
    <row r="790" spans="1:13" ht="26.25" customHeight="1" x14ac:dyDescent="0.25">
      <c r="A790" s="17" t="s">
        <v>87</v>
      </c>
      <c r="B790" s="185" t="s">
        <v>298</v>
      </c>
      <c r="C790" s="1661" t="s">
        <v>840</v>
      </c>
      <c r="D790" s="1646" t="s">
        <v>282</v>
      </c>
      <c r="E790" s="1415" t="s">
        <v>1921</v>
      </c>
      <c r="F790" s="1100" t="s">
        <v>1281</v>
      </c>
      <c r="G790" s="2248">
        <v>4</v>
      </c>
      <c r="H790" s="2269">
        <v>1.5</v>
      </c>
      <c r="I790" s="2270">
        <f t="shared" si="105"/>
        <v>6</v>
      </c>
      <c r="J790" s="246" t="s">
        <v>184</v>
      </c>
      <c r="K790" s="717">
        <f t="shared" si="106"/>
        <v>6</v>
      </c>
      <c r="L790" s="188" t="s">
        <v>69</v>
      </c>
      <c r="M790" s="304" t="s">
        <v>283</v>
      </c>
    </row>
    <row r="791" spans="1:13" ht="26.25" customHeight="1" x14ac:dyDescent="0.25">
      <c r="A791" s="17" t="s">
        <v>87</v>
      </c>
      <c r="B791" s="185" t="s">
        <v>298</v>
      </c>
      <c r="C791" s="1661" t="s">
        <v>840</v>
      </c>
      <c r="D791" s="1646" t="s">
        <v>282</v>
      </c>
      <c r="E791" s="1415" t="s">
        <v>1601</v>
      </c>
      <c r="F791" s="1101" t="s">
        <v>66</v>
      </c>
      <c r="G791" s="1101">
        <f>70*6/6</f>
        <v>70</v>
      </c>
      <c r="H791" s="1101">
        <v>5.19</v>
      </c>
      <c r="I791" s="1101">
        <f>+G791*H791</f>
        <v>363.3</v>
      </c>
      <c r="J791" s="246" t="s">
        <v>184</v>
      </c>
      <c r="K791" s="717">
        <f>+I791</f>
        <v>363.3</v>
      </c>
      <c r="L791" s="188" t="s">
        <v>69</v>
      </c>
      <c r="M791" s="304" t="s">
        <v>283</v>
      </c>
    </row>
    <row r="792" spans="1:13" ht="26.25" customHeight="1" x14ac:dyDescent="0.25">
      <c r="A792" s="17" t="s">
        <v>87</v>
      </c>
      <c r="B792" s="185" t="s">
        <v>298</v>
      </c>
      <c r="C792" s="1661" t="s">
        <v>840</v>
      </c>
      <c r="D792" s="1646" t="s">
        <v>282</v>
      </c>
      <c r="E792" s="1415" t="s">
        <v>1602</v>
      </c>
      <c r="F792" s="1101" t="s">
        <v>66</v>
      </c>
      <c r="G792" s="1101">
        <v>50</v>
      </c>
      <c r="H792" s="1101">
        <v>11.95</v>
      </c>
      <c r="I792" s="1101">
        <f>+G792*H792</f>
        <v>597.5</v>
      </c>
      <c r="J792" s="246" t="s">
        <v>184</v>
      </c>
      <c r="K792" s="717">
        <f>+I792</f>
        <v>597.5</v>
      </c>
      <c r="L792" s="188" t="s">
        <v>69</v>
      </c>
      <c r="M792" s="304" t="s">
        <v>283</v>
      </c>
    </row>
    <row r="793" spans="1:13" ht="26.25" customHeight="1" x14ac:dyDescent="0.25">
      <c r="A793" s="17" t="s">
        <v>87</v>
      </c>
      <c r="B793" s="185" t="s">
        <v>298</v>
      </c>
      <c r="C793" s="1661" t="s">
        <v>840</v>
      </c>
      <c r="D793" s="1646" t="s">
        <v>282</v>
      </c>
      <c r="E793" s="1415" t="s">
        <v>1603</v>
      </c>
      <c r="F793" s="1101" t="s">
        <v>66</v>
      </c>
      <c r="G793" s="1101">
        <v>50</v>
      </c>
      <c r="H793" s="1101">
        <v>38.67</v>
      </c>
      <c r="I793" s="1101">
        <f>+G793*H793</f>
        <v>1933.5</v>
      </c>
      <c r="J793" s="246" t="s">
        <v>184</v>
      </c>
      <c r="K793" s="717">
        <f>+I793</f>
        <v>1933.5</v>
      </c>
      <c r="L793" s="188" t="s">
        <v>69</v>
      </c>
      <c r="M793" s="304" t="s">
        <v>283</v>
      </c>
    </row>
    <row r="794" spans="1:13" ht="26.25" customHeight="1" x14ac:dyDescent="0.25">
      <c r="A794" s="17" t="s">
        <v>87</v>
      </c>
      <c r="B794" s="185" t="s">
        <v>298</v>
      </c>
      <c r="C794" s="1661" t="s">
        <v>840</v>
      </c>
      <c r="D794" s="1646" t="s">
        <v>282</v>
      </c>
      <c r="E794" s="1415" t="s">
        <v>1511</v>
      </c>
      <c r="F794" s="1100" t="s">
        <v>66</v>
      </c>
      <c r="G794" s="1100">
        <v>20</v>
      </c>
      <c r="H794" s="1100">
        <v>25</v>
      </c>
      <c r="I794" s="1100">
        <f t="shared" si="95"/>
        <v>500</v>
      </c>
      <c r="J794" s="246" t="s">
        <v>184</v>
      </c>
      <c r="K794" s="717">
        <f t="shared" si="96"/>
        <v>500</v>
      </c>
      <c r="L794" s="188" t="s">
        <v>69</v>
      </c>
      <c r="M794" s="304" t="s">
        <v>283</v>
      </c>
    </row>
    <row r="795" spans="1:13" ht="26.25" customHeight="1" x14ac:dyDescent="0.25">
      <c r="A795" s="17" t="s">
        <v>87</v>
      </c>
      <c r="B795" s="185" t="s">
        <v>298</v>
      </c>
      <c r="C795" s="1661" t="s">
        <v>840</v>
      </c>
      <c r="D795" s="1646" t="s">
        <v>282</v>
      </c>
      <c r="E795" s="1271" t="s">
        <v>1925</v>
      </c>
      <c r="F795" s="1426" t="s">
        <v>66</v>
      </c>
      <c r="G795" s="1426">
        <v>20</v>
      </c>
      <c r="H795" s="1426">
        <v>16</v>
      </c>
      <c r="I795" s="1100">
        <f>+H795*G795</f>
        <v>320</v>
      </c>
      <c r="J795" s="246" t="s">
        <v>184</v>
      </c>
      <c r="K795" s="717">
        <f t="shared" si="96"/>
        <v>320</v>
      </c>
      <c r="L795" s="188" t="s">
        <v>69</v>
      </c>
      <c r="M795" s="304" t="s">
        <v>283</v>
      </c>
    </row>
    <row r="796" spans="1:13" ht="26.25" customHeight="1" x14ac:dyDescent="0.25">
      <c r="A796" s="17" t="s">
        <v>87</v>
      </c>
      <c r="B796" s="185" t="s">
        <v>298</v>
      </c>
      <c r="C796" s="1661" t="s">
        <v>840</v>
      </c>
      <c r="D796" s="1646" t="s">
        <v>282</v>
      </c>
      <c r="E796" s="2271" t="s">
        <v>1926</v>
      </c>
      <c r="F796" s="2272" t="s">
        <v>288</v>
      </c>
      <c r="G796" s="2272">
        <v>1</v>
      </c>
      <c r="H796" s="2272">
        <v>150</v>
      </c>
      <c r="I796" s="1100">
        <f>+H796*G796</f>
        <v>150</v>
      </c>
      <c r="J796" s="246" t="s">
        <v>184</v>
      </c>
      <c r="K796" s="717">
        <f t="shared" ref="K796" si="107">+I796</f>
        <v>150</v>
      </c>
      <c r="L796" s="188" t="s">
        <v>69</v>
      </c>
      <c r="M796" s="304" t="s">
        <v>283</v>
      </c>
    </row>
    <row r="797" spans="1:13" ht="26.25" customHeight="1" x14ac:dyDescent="0.25">
      <c r="A797" s="17" t="s">
        <v>87</v>
      </c>
      <c r="B797" s="185" t="s">
        <v>298</v>
      </c>
      <c r="C797" s="1661" t="s">
        <v>840</v>
      </c>
      <c r="D797" s="1646" t="s">
        <v>282</v>
      </c>
      <c r="E797" s="1271" t="s">
        <v>1294</v>
      </c>
      <c r="F797" s="1222" t="s">
        <v>66</v>
      </c>
      <c r="G797" s="1222">
        <v>30</v>
      </c>
      <c r="H797" s="1222">
        <v>3</v>
      </c>
      <c r="I797" s="1101">
        <f>+H797*G797</f>
        <v>90</v>
      </c>
      <c r="J797" s="246" t="s">
        <v>184</v>
      </c>
      <c r="K797" s="717">
        <f t="shared" si="96"/>
        <v>90</v>
      </c>
      <c r="L797" s="188" t="s">
        <v>69</v>
      </c>
      <c r="M797" s="304" t="s">
        <v>283</v>
      </c>
    </row>
    <row r="798" spans="1:13" ht="26.25" customHeight="1" x14ac:dyDescent="0.25">
      <c r="A798" s="17" t="s">
        <v>87</v>
      </c>
      <c r="B798" s="185" t="s">
        <v>298</v>
      </c>
      <c r="C798" s="1661" t="s">
        <v>840</v>
      </c>
      <c r="D798" s="1646" t="s">
        <v>282</v>
      </c>
      <c r="E798" s="1415" t="s">
        <v>1461</v>
      </c>
      <c r="F798" s="1100" t="s">
        <v>66</v>
      </c>
      <c r="G798" s="1100">
        <v>70</v>
      </c>
      <c r="H798" s="1101">
        <v>2</v>
      </c>
      <c r="I798" s="1100">
        <f>+G798*H798</f>
        <v>140</v>
      </c>
      <c r="J798" s="246" t="s">
        <v>184</v>
      </c>
      <c r="K798" s="717">
        <f>+I798</f>
        <v>140</v>
      </c>
      <c r="L798" s="188" t="s">
        <v>69</v>
      </c>
      <c r="M798" s="304" t="s">
        <v>283</v>
      </c>
    </row>
    <row r="799" spans="1:13" ht="26.25" customHeight="1" x14ac:dyDescent="0.25">
      <c r="A799" s="17" t="s">
        <v>87</v>
      </c>
      <c r="B799" s="185" t="s">
        <v>298</v>
      </c>
      <c r="C799" s="1661" t="s">
        <v>840</v>
      </c>
      <c r="D799" s="1646" t="s">
        <v>282</v>
      </c>
      <c r="E799" s="1415" t="s">
        <v>1298</v>
      </c>
      <c r="F799" s="1101" t="s">
        <v>66</v>
      </c>
      <c r="G799" s="1101">
        <v>25</v>
      </c>
      <c r="H799" s="1101">
        <v>16</v>
      </c>
      <c r="I799" s="1101">
        <f t="shared" ref="I799:I811" si="108">+G799*H799</f>
        <v>400</v>
      </c>
      <c r="J799" s="246" t="s">
        <v>184</v>
      </c>
      <c r="K799" s="717">
        <f t="shared" si="96"/>
        <v>400</v>
      </c>
      <c r="L799" s="188" t="s">
        <v>69</v>
      </c>
      <c r="M799" s="304" t="s">
        <v>283</v>
      </c>
    </row>
    <row r="800" spans="1:13" ht="26.25" customHeight="1" x14ac:dyDescent="0.25">
      <c r="A800" s="17" t="s">
        <v>87</v>
      </c>
      <c r="B800" s="185" t="s">
        <v>298</v>
      </c>
      <c r="C800" s="1661" t="s">
        <v>840</v>
      </c>
      <c r="D800" s="1646" t="s">
        <v>282</v>
      </c>
      <c r="E800" s="1415" t="s">
        <v>1312</v>
      </c>
      <c r="F800" s="1101" t="s">
        <v>66</v>
      </c>
      <c r="G800" s="1101">
        <v>3</v>
      </c>
      <c r="H800" s="1101">
        <v>8.5</v>
      </c>
      <c r="I800" s="1101">
        <f t="shared" si="108"/>
        <v>25.5</v>
      </c>
      <c r="J800" s="246" t="s">
        <v>184</v>
      </c>
      <c r="K800" s="717">
        <f t="shared" si="96"/>
        <v>25.5</v>
      </c>
      <c r="L800" s="188" t="s">
        <v>69</v>
      </c>
      <c r="M800" s="304" t="s">
        <v>283</v>
      </c>
    </row>
    <row r="801" spans="1:13" ht="26.25" customHeight="1" x14ac:dyDescent="0.25">
      <c r="A801" s="2233" t="s">
        <v>87</v>
      </c>
      <c r="B801" s="2225" t="s">
        <v>298</v>
      </c>
      <c r="C801" s="2262" t="s">
        <v>840</v>
      </c>
      <c r="D801" s="2263" t="s">
        <v>282</v>
      </c>
      <c r="E801" s="2268" t="s">
        <v>1916</v>
      </c>
      <c r="F801" s="2270" t="s">
        <v>66</v>
      </c>
      <c r="G801" s="2270">
        <v>50</v>
      </c>
      <c r="H801" s="2225">
        <v>2.5</v>
      </c>
      <c r="I801" s="1101">
        <f t="shared" si="108"/>
        <v>125</v>
      </c>
      <c r="J801" s="246" t="s">
        <v>184</v>
      </c>
      <c r="K801" s="717">
        <f t="shared" ref="K801:K803" si="109">+I801</f>
        <v>125</v>
      </c>
      <c r="L801" s="188" t="s">
        <v>69</v>
      </c>
      <c r="M801" s="304" t="s">
        <v>283</v>
      </c>
    </row>
    <row r="802" spans="1:13" ht="26.25" customHeight="1" x14ac:dyDescent="0.25">
      <c r="A802" s="2233" t="s">
        <v>87</v>
      </c>
      <c r="B802" s="2225" t="s">
        <v>298</v>
      </c>
      <c r="C802" s="2262" t="s">
        <v>840</v>
      </c>
      <c r="D802" s="2263" t="s">
        <v>282</v>
      </c>
      <c r="E802" s="2268" t="s">
        <v>1917</v>
      </c>
      <c r="F802" s="2270" t="s">
        <v>66</v>
      </c>
      <c r="G802" s="2270">
        <v>50</v>
      </c>
      <c r="H802" s="2225">
        <v>2.5</v>
      </c>
      <c r="I802" s="1101">
        <f t="shared" si="108"/>
        <v>125</v>
      </c>
      <c r="J802" s="246" t="s">
        <v>184</v>
      </c>
      <c r="K802" s="717">
        <f t="shared" si="109"/>
        <v>125</v>
      </c>
      <c r="L802" s="188" t="s">
        <v>69</v>
      </c>
      <c r="M802" s="304" t="s">
        <v>283</v>
      </c>
    </row>
    <row r="803" spans="1:13" ht="26.25" customHeight="1" x14ac:dyDescent="0.25">
      <c r="A803" s="2233" t="s">
        <v>87</v>
      </c>
      <c r="B803" s="2225" t="s">
        <v>298</v>
      </c>
      <c r="C803" s="2262" t="s">
        <v>840</v>
      </c>
      <c r="D803" s="2263" t="s">
        <v>282</v>
      </c>
      <c r="E803" s="2268" t="s">
        <v>1918</v>
      </c>
      <c r="F803" s="2270" t="s">
        <v>66</v>
      </c>
      <c r="G803" s="2270">
        <v>100</v>
      </c>
      <c r="H803" s="2225">
        <v>1.5</v>
      </c>
      <c r="I803" s="1101">
        <f t="shared" si="108"/>
        <v>150</v>
      </c>
      <c r="J803" s="246" t="s">
        <v>184</v>
      </c>
      <c r="K803" s="717">
        <f t="shared" si="109"/>
        <v>150</v>
      </c>
      <c r="L803" s="188" t="s">
        <v>69</v>
      </c>
      <c r="M803" s="304" t="s">
        <v>283</v>
      </c>
    </row>
    <row r="804" spans="1:13" ht="26.25" customHeight="1" x14ac:dyDescent="0.25">
      <c r="A804" s="17" t="s">
        <v>87</v>
      </c>
      <c r="B804" s="185" t="s">
        <v>298</v>
      </c>
      <c r="C804" s="1661" t="s">
        <v>840</v>
      </c>
      <c r="D804" s="1646" t="s">
        <v>282</v>
      </c>
      <c r="E804" s="1415" t="s">
        <v>1456</v>
      </c>
      <c r="F804" s="1101" t="s">
        <v>66</v>
      </c>
      <c r="G804" s="1101">
        <v>2</v>
      </c>
      <c r="H804" s="1101">
        <v>5.5</v>
      </c>
      <c r="I804" s="1101">
        <f t="shared" si="108"/>
        <v>11</v>
      </c>
      <c r="J804" s="246" t="s">
        <v>184</v>
      </c>
      <c r="K804" s="717">
        <f t="shared" si="96"/>
        <v>11</v>
      </c>
      <c r="L804" s="188" t="s">
        <v>69</v>
      </c>
      <c r="M804" s="304" t="s">
        <v>283</v>
      </c>
    </row>
    <row r="805" spans="1:13" ht="26.25" customHeight="1" x14ac:dyDescent="0.25">
      <c r="A805" s="17" t="s">
        <v>87</v>
      </c>
      <c r="B805" s="185" t="s">
        <v>298</v>
      </c>
      <c r="C805" s="1661" t="s">
        <v>840</v>
      </c>
      <c r="D805" s="1646" t="s">
        <v>282</v>
      </c>
      <c r="E805" s="1415" t="s">
        <v>1447</v>
      </c>
      <c r="F805" s="1101" t="s">
        <v>1281</v>
      </c>
      <c r="G805" s="1101">
        <v>4</v>
      </c>
      <c r="H805" s="1101">
        <v>0.5</v>
      </c>
      <c r="I805" s="1101">
        <f t="shared" si="108"/>
        <v>2</v>
      </c>
      <c r="J805" s="246" t="s">
        <v>184</v>
      </c>
      <c r="K805" s="717">
        <f t="shared" si="96"/>
        <v>2</v>
      </c>
      <c r="L805" s="188" t="s">
        <v>69</v>
      </c>
      <c r="M805" s="304" t="s">
        <v>283</v>
      </c>
    </row>
    <row r="806" spans="1:13" ht="26.25" customHeight="1" x14ac:dyDescent="0.25">
      <c r="A806" s="17" t="s">
        <v>87</v>
      </c>
      <c r="B806" s="185" t="s">
        <v>298</v>
      </c>
      <c r="C806" s="1661" t="s">
        <v>840</v>
      </c>
      <c r="D806" s="1646" t="s">
        <v>282</v>
      </c>
      <c r="E806" s="1415" t="s">
        <v>1458</v>
      </c>
      <c r="F806" s="1101" t="s">
        <v>1281</v>
      </c>
      <c r="G806" s="1101">
        <v>4</v>
      </c>
      <c r="H806" s="1101">
        <v>0.65</v>
      </c>
      <c r="I806" s="1101">
        <f t="shared" si="108"/>
        <v>2.6</v>
      </c>
      <c r="J806" s="246" t="s">
        <v>184</v>
      </c>
      <c r="K806" s="717">
        <f t="shared" si="96"/>
        <v>2.6</v>
      </c>
      <c r="L806" s="188" t="s">
        <v>69</v>
      </c>
      <c r="M806" s="304" t="s">
        <v>283</v>
      </c>
    </row>
    <row r="807" spans="1:13" ht="26.25" customHeight="1" x14ac:dyDescent="0.25">
      <c r="A807" s="17" t="s">
        <v>87</v>
      </c>
      <c r="B807" s="185" t="s">
        <v>298</v>
      </c>
      <c r="C807" s="1661" t="s">
        <v>840</v>
      </c>
      <c r="D807" s="1646" t="s">
        <v>282</v>
      </c>
      <c r="E807" s="1415" t="s">
        <v>1922</v>
      </c>
      <c r="F807" s="1101" t="s">
        <v>1281</v>
      </c>
      <c r="G807" s="2270">
        <v>4</v>
      </c>
      <c r="H807" s="1101">
        <v>0.5</v>
      </c>
      <c r="I807" s="1101">
        <f t="shared" si="108"/>
        <v>2</v>
      </c>
      <c r="J807" s="246" t="s">
        <v>184</v>
      </c>
      <c r="K807" s="717">
        <f t="shared" ref="K807:K811" si="110">+I807</f>
        <v>2</v>
      </c>
      <c r="L807" s="188" t="s">
        <v>69</v>
      </c>
      <c r="M807" s="304" t="s">
        <v>283</v>
      </c>
    </row>
    <row r="808" spans="1:13" ht="26.25" customHeight="1" x14ac:dyDescent="0.25">
      <c r="A808" s="17" t="s">
        <v>87</v>
      </c>
      <c r="B808" s="185" t="s">
        <v>298</v>
      </c>
      <c r="C808" s="1661" t="s">
        <v>840</v>
      </c>
      <c r="D808" s="1646" t="s">
        <v>282</v>
      </c>
      <c r="E808" s="1415" t="s">
        <v>1458</v>
      </c>
      <c r="F808" s="1101" t="s">
        <v>1281</v>
      </c>
      <c r="G808" s="2270">
        <v>4</v>
      </c>
      <c r="H808" s="1101">
        <v>0.5</v>
      </c>
      <c r="I808" s="1101">
        <f t="shared" si="108"/>
        <v>2</v>
      </c>
      <c r="J808" s="246" t="s">
        <v>184</v>
      </c>
      <c r="K808" s="717">
        <f t="shared" si="110"/>
        <v>2</v>
      </c>
      <c r="L808" s="188" t="s">
        <v>69</v>
      </c>
      <c r="M808" s="304" t="s">
        <v>283</v>
      </c>
    </row>
    <row r="809" spans="1:13" ht="26.25" customHeight="1" x14ac:dyDescent="0.25">
      <c r="A809" s="2700" t="s">
        <v>526</v>
      </c>
      <c r="B809" s="2700"/>
      <c r="C809" s="2700"/>
      <c r="D809" s="2700"/>
      <c r="E809" s="2700"/>
      <c r="F809" s="2700"/>
      <c r="G809" s="2700"/>
      <c r="H809" s="2700"/>
      <c r="I809" s="2700"/>
      <c r="J809" s="2700"/>
      <c r="K809" s="2700"/>
      <c r="L809" s="2700"/>
      <c r="M809" s="2700"/>
    </row>
    <row r="810" spans="1:13" ht="26.25" customHeight="1" x14ac:dyDescent="0.25">
      <c r="A810" s="17" t="s">
        <v>87</v>
      </c>
      <c r="B810" s="185" t="s">
        <v>298</v>
      </c>
      <c r="C810" s="1661" t="s">
        <v>840</v>
      </c>
      <c r="D810" s="1646" t="s">
        <v>282</v>
      </c>
      <c r="E810" s="1415" t="s">
        <v>1923</v>
      </c>
      <c r="F810" s="1101" t="s">
        <v>1281</v>
      </c>
      <c r="G810" s="2270">
        <v>4</v>
      </c>
      <c r="H810" s="1101">
        <v>0.4</v>
      </c>
      <c r="I810" s="1101">
        <f t="shared" si="108"/>
        <v>1.6</v>
      </c>
      <c r="J810" s="246" t="s">
        <v>184</v>
      </c>
      <c r="K810" s="717">
        <f t="shared" si="110"/>
        <v>1.6</v>
      </c>
      <c r="L810" s="188" t="s">
        <v>69</v>
      </c>
      <c r="M810" s="304" t="s">
        <v>283</v>
      </c>
    </row>
    <row r="811" spans="1:13" ht="26.25" customHeight="1" x14ac:dyDescent="0.25">
      <c r="A811" s="17" t="s">
        <v>87</v>
      </c>
      <c r="B811" s="185" t="s">
        <v>298</v>
      </c>
      <c r="C811" s="1661" t="s">
        <v>840</v>
      </c>
      <c r="D811" s="1646" t="s">
        <v>282</v>
      </c>
      <c r="E811" s="1415" t="s">
        <v>1923</v>
      </c>
      <c r="F811" s="1101" t="s">
        <v>1281</v>
      </c>
      <c r="G811" s="2270">
        <v>4</v>
      </c>
      <c r="H811" s="1101">
        <v>0.4</v>
      </c>
      <c r="I811" s="1101">
        <f t="shared" si="108"/>
        <v>1.6</v>
      </c>
      <c r="J811" s="246" t="s">
        <v>184</v>
      </c>
      <c r="K811" s="717">
        <f t="shared" si="110"/>
        <v>1.6</v>
      </c>
      <c r="L811" s="188" t="s">
        <v>69</v>
      </c>
      <c r="M811" s="304" t="s">
        <v>283</v>
      </c>
    </row>
    <row r="812" spans="1:13" ht="26.25" customHeight="1" x14ac:dyDescent="0.25">
      <c r="A812" s="17" t="s">
        <v>87</v>
      </c>
      <c r="B812" s="185" t="s">
        <v>298</v>
      </c>
      <c r="C812" s="1661" t="s">
        <v>840</v>
      </c>
      <c r="D812" s="1646" t="s">
        <v>282</v>
      </c>
      <c r="E812" s="1415" t="s">
        <v>1297</v>
      </c>
      <c r="F812" s="1101" t="s">
        <v>66</v>
      </c>
      <c r="G812" s="1101">
        <v>100</v>
      </c>
      <c r="H812" s="1101">
        <v>0.35</v>
      </c>
      <c r="I812" s="1101">
        <f t="shared" ref="I812:I822" si="111">+G812*H812</f>
        <v>35</v>
      </c>
      <c r="J812" s="246" t="s">
        <v>184</v>
      </c>
      <c r="K812" s="717">
        <f t="shared" ref="K812:K837" si="112">+I812</f>
        <v>35</v>
      </c>
      <c r="L812" s="188" t="s">
        <v>69</v>
      </c>
      <c r="M812" s="304" t="s">
        <v>283</v>
      </c>
    </row>
    <row r="813" spans="1:13" ht="26.25" customHeight="1" x14ac:dyDescent="0.25">
      <c r="A813" s="17" t="s">
        <v>87</v>
      </c>
      <c r="B813" s="185" t="s">
        <v>298</v>
      </c>
      <c r="C813" s="1661" t="s">
        <v>840</v>
      </c>
      <c r="D813" s="1646" t="s">
        <v>282</v>
      </c>
      <c r="E813" s="2273" t="s">
        <v>1924</v>
      </c>
      <c r="F813" s="2270" t="s">
        <v>66</v>
      </c>
      <c r="G813" s="2270">
        <v>3</v>
      </c>
      <c r="H813" s="2270">
        <v>200</v>
      </c>
      <c r="I813" s="2270">
        <f t="shared" si="111"/>
        <v>600</v>
      </c>
      <c r="J813" s="246" t="s">
        <v>184</v>
      </c>
      <c r="K813" s="717">
        <f t="shared" si="112"/>
        <v>600</v>
      </c>
      <c r="L813" s="188" t="s">
        <v>69</v>
      </c>
      <c r="M813" s="304" t="s">
        <v>283</v>
      </c>
    </row>
    <row r="814" spans="1:13" ht="26.25" customHeight="1" x14ac:dyDescent="0.25">
      <c r="A814" s="17" t="s">
        <v>87</v>
      </c>
      <c r="B814" s="185" t="s">
        <v>298</v>
      </c>
      <c r="C814" s="1661" t="s">
        <v>840</v>
      </c>
      <c r="D814" s="1646" t="s">
        <v>282</v>
      </c>
      <c r="E814" s="1415" t="s">
        <v>1462</v>
      </c>
      <c r="F814" s="1101" t="s">
        <v>66</v>
      </c>
      <c r="G814" s="1101">
        <v>70</v>
      </c>
      <c r="H814" s="1101">
        <v>0.55000000000000004</v>
      </c>
      <c r="I814" s="1101">
        <f t="shared" si="111"/>
        <v>38.5</v>
      </c>
      <c r="J814" s="246" t="s">
        <v>184</v>
      </c>
      <c r="K814" s="717">
        <f t="shared" si="112"/>
        <v>38.5</v>
      </c>
      <c r="L814" s="188" t="s">
        <v>69</v>
      </c>
      <c r="M814" s="304" t="s">
        <v>283</v>
      </c>
    </row>
    <row r="815" spans="1:13" ht="26.25" customHeight="1" x14ac:dyDescent="0.25">
      <c r="A815" s="17" t="s">
        <v>87</v>
      </c>
      <c r="B815" s="185" t="s">
        <v>298</v>
      </c>
      <c r="C815" s="1661" t="s">
        <v>840</v>
      </c>
      <c r="D815" s="1646" t="s">
        <v>282</v>
      </c>
      <c r="E815" s="1415" t="s">
        <v>1457</v>
      </c>
      <c r="F815" s="1101" t="s">
        <v>66</v>
      </c>
      <c r="G815" s="1101">
        <v>3</v>
      </c>
      <c r="H815" s="1101">
        <v>24.05</v>
      </c>
      <c r="I815" s="1101">
        <f t="shared" si="111"/>
        <v>72.150000000000006</v>
      </c>
      <c r="J815" s="246" t="s">
        <v>184</v>
      </c>
      <c r="K815" s="717">
        <f t="shared" si="112"/>
        <v>72.150000000000006</v>
      </c>
      <c r="L815" s="188" t="s">
        <v>69</v>
      </c>
      <c r="M815" s="304" t="s">
        <v>283</v>
      </c>
    </row>
    <row r="816" spans="1:13" ht="26.25" customHeight="1" x14ac:dyDescent="0.25">
      <c r="A816" s="17" t="s">
        <v>87</v>
      </c>
      <c r="B816" s="185" t="s">
        <v>298</v>
      </c>
      <c r="C816" s="1661" t="s">
        <v>840</v>
      </c>
      <c r="D816" s="1646" t="s">
        <v>282</v>
      </c>
      <c r="E816" s="1415" t="s">
        <v>1457</v>
      </c>
      <c r="F816" s="1101" t="s">
        <v>66</v>
      </c>
      <c r="G816" s="1101">
        <v>3</v>
      </c>
      <c r="H816" s="1101">
        <v>24.05</v>
      </c>
      <c r="I816" s="1101">
        <f t="shared" si="111"/>
        <v>72.150000000000006</v>
      </c>
      <c r="J816" s="246" t="s">
        <v>184</v>
      </c>
      <c r="K816" s="717">
        <f t="shared" si="112"/>
        <v>72.150000000000006</v>
      </c>
      <c r="L816" s="188" t="s">
        <v>69</v>
      </c>
      <c r="M816" s="304" t="s">
        <v>283</v>
      </c>
    </row>
    <row r="817" spans="1:13" ht="26.25" customHeight="1" x14ac:dyDescent="0.25">
      <c r="A817" s="17" t="s">
        <v>87</v>
      </c>
      <c r="B817" s="185" t="s">
        <v>298</v>
      </c>
      <c r="C817" s="1661" t="s">
        <v>840</v>
      </c>
      <c r="D817" s="1646" t="s">
        <v>282</v>
      </c>
      <c r="E817" s="1415" t="s">
        <v>330</v>
      </c>
      <c r="F817" s="1100" t="s">
        <v>66</v>
      </c>
      <c r="G817" s="1100">
        <v>2</v>
      </c>
      <c r="H817" s="1101">
        <v>5</v>
      </c>
      <c r="I817" s="1100">
        <f t="shared" si="111"/>
        <v>10</v>
      </c>
      <c r="J817" s="246" t="s">
        <v>184</v>
      </c>
      <c r="K817" s="717">
        <f t="shared" si="112"/>
        <v>10</v>
      </c>
      <c r="L817" s="188" t="s">
        <v>69</v>
      </c>
      <c r="M817" s="304" t="s">
        <v>283</v>
      </c>
    </row>
    <row r="818" spans="1:13" ht="26.25" customHeight="1" x14ac:dyDescent="0.25">
      <c r="A818" s="17" t="s">
        <v>87</v>
      </c>
      <c r="B818" s="185" t="s">
        <v>298</v>
      </c>
      <c r="C818" s="1661" t="s">
        <v>840</v>
      </c>
      <c r="D818" s="1646" t="s">
        <v>282</v>
      </c>
      <c r="E818" s="1415" t="s">
        <v>1463</v>
      </c>
      <c r="F818" s="1100" t="s">
        <v>66</v>
      </c>
      <c r="G818" s="1100">
        <v>2</v>
      </c>
      <c r="H818" s="1101">
        <v>5</v>
      </c>
      <c r="I818" s="1100">
        <f t="shared" si="111"/>
        <v>10</v>
      </c>
      <c r="J818" s="246" t="s">
        <v>184</v>
      </c>
      <c r="K818" s="717">
        <f t="shared" si="112"/>
        <v>10</v>
      </c>
      <c r="L818" s="188" t="s">
        <v>69</v>
      </c>
      <c r="M818" s="304" t="s">
        <v>283</v>
      </c>
    </row>
    <row r="819" spans="1:13" ht="26.25" customHeight="1" x14ac:dyDescent="0.25">
      <c r="A819" s="17" t="s">
        <v>87</v>
      </c>
      <c r="B819" s="185" t="s">
        <v>298</v>
      </c>
      <c r="C819" s="1661" t="s">
        <v>840</v>
      </c>
      <c r="D819" s="1646" t="s">
        <v>282</v>
      </c>
      <c r="E819" s="1415" t="s">
        <v>1464</v>
      </c>
      <c r="F819" s="1100" t="s">
        <v>66</v>
      </c>
      <c r="G819" s="1100">
        <v>2</v>
      </c>
      <c r="H819" s="1101">
        <v>5</v>
      </c>
      <c r="I819" s="1100">
        <f t="shared" si="111"/>
        <v>10</v>
      </c>
      <c r="J819" s="246" t="s">
        <v>184</v>
      </c>
      <c r="K819" s="717">
        <f t="shared" si="112"/>
        <v>10</v>
      </c>
      <c r="L819" s="188" t="s">
        <v>69</v>
      </c>
      <c r="M819" s="304" t="s">
        <v>283</v>
      </c>
    </row>
    <row r="820" spans="1:13" ht="26.25" customHeight="1" x14ac:dyDescent="0.25">
      <c r="A820" s="17" t="s">
        <v>87</v>
      </c>
      <c r="B820" s="185" t="s">
        <v>298</v>
      </c>
      <c r="C820" s="1661" t="s">
        <v>840</v>
      </c>
      <c r="D820" s="1646" t="s">
        <v>282</v>
      </c>
      <c r="E820" s="1415" t="s">
        <v>1465</v>
      </c>
      <c r="F820" s="1100" t="s">
        <v>66</v>
      </c>
      <c r="G820" s="1100">
        <v>2</v>
      </c>
      <c r="H820" s="1101">
        <v>5</v>
      </c>
      <c r="I820" s="1100">
        <f t="shared" si="111"/>
        <v>10</v>
      </c>
      <c r="J820" s="246" t="s">
        <v>184</v>
      </c>
      <c r="K820" s="717">
        <f t="shared" si="112"/>
        <v>10</v>
      </c>
      <c r="L820" s="188" t="s">
        <v>69</v>
      </c>
      <c r="M820" s="304" t="s">
        <v>283</v>
      </c>
    </row>
    <row r="821" spans="1:13" ht="26.25" customHeight="1" x14ac:dyDescent="0.25">
      <c r="A821" s="17" t="s">
        <v>87</v>
      </c>
      <c r="B821" s="185" t="s">
        <v>298</v>
      </c>
      <c r="C821" s="1661" t="s">
        <v>840</v>
      </c>
      <c r="D821" s="1646" t="s">
        <v>282</v>
      </c>
      <c r="E821" s="1415" t="s">
        <v>1466</v>
      </c>
      <c r="F821" s="1100" t="s">
        <v>66</v>
      </c>
      <c r="G821" s="1100">
        <v>2</v>
      </c>
      <c r="H821" s="1101">
        <v>5</v>
      </c>
      <c r="I821" s="1100">
        <f t="shared" si="111"/>
        <v>10</v>
      </c>
      <c r="J821" s="246" t="s">
        <v>184</v>
      </c>
      <c r="K821" s="717">
        <f t="shared" si="112"/>
        <v>10</v>
      </c>
      <c r="L821" s="188" t="s">
        <v>69</v>
      </c>
      <c r="M821" s="304" t="s">
        <v>283</v>
      </c>
    </row>
    <row r="822" spans="1:13" ht="26.25" customHeight="1" x14ac:dyDescent="0.25">
      <c r="A822" s="17" t="s">
        <v>87</v>
      </c>
      <c r="B822" s="185" t="s">
        <v>298</v>
      </c>
      <c r="C822" s="1661" t="s">
        <v>840</v>
      </c>
      <c r="D822" s="1646" t="s">
        <v>282</v>
      </c>
      <c r="E822" s="1415" t="s">
        <v>1467</v>
      </c>
      <c r="F822" s="1100" t="s">
        <v>66</v>
      </c>
      <c r="G822" s="1100">
        <v>1</v>
      </c>
      <c r="H822" s="1101">
        <v>15</v>
      </c>
      <c r="I822" s="1100">
        <f t="shared" si="111"/>
        <v>15</v>
      </c>
      <c r="J822" s="246" t="s">
        <v>184</v>
      </c>
      <c r="K822" s="717">
        <f t="shared" si="112"/>
        <v>15</v>
      </c>
      <c r="L822" s="188" t="s">
        <v>69</v>
      </c>
      <c r="M822" s="304" t="s">
        <v>283</v>
      </c>
    </row>
    <row r="823" spans="1:13" ht="26.25" customHeight="1" x14ac:dyDescent="0.25">
      <c r="A823" s="17" t="s">
        <v>87</v>
      </c>
      <c r="B823" s="185" t="s">
        <v>298</v>
      </c>
      <c r="C823" s="1661" t="s">
        <v>840</v>
      </c>
      <c r="D823" s="1646" t="s">
        <v>282</v>
      </c>
      <c r="E823" s="1271" t="s">
        <v>1293</v>
      </c>
      <c r="F823" s="1426" t="s">
        <v>66</v>
      </c>
      <c r="G823" s="1426">
        <v>25</v>
      </c>
      <c r="H823" s="1426">
        <v>4</v>
      </c>
      <c r="I823" s="1100">
        <f>+H823*G823</f>
        <v>100</v>
      </c>
      <c r="J823" s="246" t="s">
        <v>184</v>
      </c>
      <c r="K823" s="717">
        <f t="shared" si="112"/>
        <v>100</v>
      </c>
      <c r="L823" s="188" t="s">
        <v>69</v>
      </c>
      <c r="M823" s="304" t="s">
        <v>283</v>
      </c>
    </row>
    <row r="824" spans="1:13" ht="26.25" customHeight="1" x14ac:dyDescent="0.25">
      <c r="A824" s="17" t="s">
        <v>87</v>
      </c>
      <c r="B824" s="185" t="s">
        <v>298</v>
      </c>
      <c r="C824" s="1661" t="s">
        <v>840</v>
      </c>
      <c r="D824" s="1646" t="s">
        <v>282</v>
      </c>
      <c r="E824" s="1415" t="s">
        <v>1482</v>
      </c>
      <c r="F824" s="1100" t="s">
        <v>66</v>
      </c>
      <c r="G824" s="1100">
        <v>6</v>
      </c>
      <c r="H824" s="1101">
        <v>5</v>
      </c>
      <c r="I824" s="1100">
        <f t="shared" ref="I824:I843" si="113">+G824*H824</f>
        <v>30</v>
      </c>
      <c r="J824" s="246" t="s">
        <v>184</v>
      </c>
      <c r="K824" s="717">
        <f t="shared" si="112"/>
        <v>30</v>
      </c>
      <c r="L824" s="188" t="s">
        <v>69</v>
      </c>
      <c r="M824" s="304" t="s">
        <v>283</v>
      </c>
    </row>
    <row r="825" spans="1:13" ht="26.25" customHeight="1" x14ac:dyDescent="0.25">
      <c r="A825" s="17" t="s">
        <v>87</v>
      </c>
      <c r="B825" s="185" t="s">
        <v>298</v>
      </c>
      <c r="C825" s="1661" t="s">
        <v>840</v>
      </c>
      <c r="D825" s="1646" t="s">
        <v>282</v>
      </c>
      <c r="E825" s="1415" t="s">
        <v>1483</v>
      </c>
      <c r="F825" s="1100" t="s">
        <v>66</v>
      </c>
      <c r="G825" s="1100">
        <v>6</v>
      </c>
      <c r="H825" s="1101">
        <v>5</v>
      </c>
      <c r="I825" s="1100">
        <f t="shared" si="113"/>
        <v>30</v>
      </c>
      <c r="J825" s="246" t="s">
        <v>184</v>
      </c>
      <c r="K825" s="717">
        <f t="shared" si="112"/>
        <v>30</v>
      </c>
      <c r="L825" s="188" t="s">
        <v>69</v>
      </c>
      <c r="M825" s="304" t="s">
        <v>283</v>
      </c>
    </row>
    <row r="826" spans="1:13" ht="26.25" customHeight="1" x14ac:dyDescent="0.25">
      <c r="A826" s="17" t="s">
        <v>87</v>
      </c>
      <c r="B826" s="185" t="s">
        <v>298</v>
      </c>
      <c r="C826" s="1661" t="s">
        <v>840</v>
      </c>
      <c r="D826" s="1646" t="s">
        <v>282</v>
      </c>
      <c r="E826" s="1415" t="s">
        <v>1484</v>
      </c>
      <c r="F826" s="1100" t="s">
        <v>66</v>
      </c>
      <c r="G826" s="1100">
        <v>6</v>
      </c>
      <c r="H826" s="1101">
        <v>5</v>
      </c>
      <c r="I826" s="1100">
        <f t="shared" si="113"/>
        <v>30</v>
      </c>
      <c r="J826" s="246" t="s">
        <v>184</v>
      </c>
      <c r="K826" s="717">
        <f t="shared" si="112"/>
        <v>30</v>
      </c>
      <c r="L826" s="188" t="s">
        <v>69</v>
      </c>
      <c r="M826" s="304" t="s">
        <v>283</v>
      </c>
    </row>
    <row r="827" spans="1:13" ht="26.25" customHeight="1" x14ac:dyDescent="0.25">
      <c r="A827" s="17" t="s">
        <v>87</v>
      </c>
      <c r="B827" s="185" t="s">
        <v>298</v>
      </c>
      <c r="C827" s="1661" t="s">
        <v>840</v>
      </c>
      <c r="D827" s="1646" t="s">
        <v>282</v>
      </c>
      <c r="E827" s="1415" t="s">
        <v>1484</v>
      </c>
      <c r="F827" s="1100" t="s">
        <v>66</v>
      </c>
      <c r="G827" s="1100">
        <v>6</v>
      </c>
      <c r="H827" s="1101">
        <v>5</v>
      </c>
      <c r="I827" s="1100">
        <f t="shared" si="113"/>
        <v>30</v>
      </c>
      <c r="J827" s="246" t="s">
        <v>184</v>
      </c>
      <c r="K827" s="717">
        <f t="shared" si="112"/>
        <v>30</v>
      </c>
      <c r="L827" s="188" t="s">
        <v>69</v>
      </c>
      <c r="M827" s="304" t="s">
        <v>283</v>
      </c>
    </row>
    <row r="828" spans="1:13" ht="26.25" customHeight="1" x14ac:dyDescent="0.25">
      <c r="A828" s="17" t="s">
        <v>87</v>
      </c>
      <c r="B828" s="185" t="s">
        <v>298</v>
      </c>
      <c r="C828" s="1661" t="s">
        <v>840</v>
      </c>
      <c r="D828" s="1646" t="s">
        <v>282</v>
      </c>
      <c r="E828" s="1415" t="s">
        <v>1485</v>
      </c>
      <c r="F828" s="1100" t="s">
        <v>66</v>
      </c>
      <c r="G828" s="1100">
        <v>6</v>
      </c>
      <c r="H828" s="1101">
        <v>5</v>
      </c>
      <c r="I828" s="1100">
        <f t="shared" si="113"/>
        <v>30</v>
      </c>
      <c r="J828" s="246" t="s">
        <v>184</v>
      </c>
      <c r="K828" s="717">
        <f t="shared" si="112"/>
        <v>30</v>
      </c>
      <c r="L828" s="188" t="s">
        <v>69</v>
      </c>
      <c r="M828" s="304" t="s">
        <v>283</v>
      </c>
    </row>
    <row r="829" spans="1:13" ht="21.75" customHeight="1" x14ac:dyDescent="0.25">
      <c r="A829" s="1120" t="s">
        <v>87</v>
      </c>
      <c r="B829" s="1025" t="s">
        <v>298</v>
      </c>
      <c r="C829" s="1661" t="s">
        <v>840</v>
      </c>
      <c r="D829" s="1646" t="s">
        <v>282</v>
      </c>
      <c r="E829" s="1416" t="s">
        <v>1486</v>
      </c>
      <c r="F829" s="1417" t="s">
        <v>66</v>
      </c>
      <c r="G829" s="1417">
        <v>6</v>
      </c>
      <c r="H829" s="1418">
        <v>5</v>
      </c>
      <c r="I829" s="1417">
        <f t="shared" si="113"/>
        <v>30</v>
      </c>
      <c r="J829" s="1121" t="s">
        <v>184</v>
      </c>
      <c r="K829" s="717">
        <f t="shared" si="112"/>
        <v>30</v>
      </c>
      <c r="L829" s="188" t="s">
        <v>69</v>
      </c>
      <c r="M829" s="304" t="s">
        <v>283</v>
      </c>
    </row>
    <row r="830" spans="1:13" ht="21.75" customHeight="1" x14ac:dyDescent="0.25">
      <c r="A830" s="17" t="s">
        <v>87</v>
      </c>
      <c r="B830" s="185" t="s">
        <v>298</v>
      </c>
      <c r="C830" s="1661" t="s">
        <v>840</v>
      </c>
      <c r="D830" s="1646" t="s">
        <v>282</v>
      </c>
      <c r="E830" s="1415" t="s">
        <v>1468</v>
      </c>
      <c r="F830" s="1100" t="s">
        <v>66</v>
      </c>
      <c r="G830" s="1100">
        <v>1</v>
      </c>
      <c r="H830" s="1101">
        <v>15</v>
      </c>
      <c r="I830" s="1100">
        <f t="shared" si="113"/>
        <v>15</v>
      </c>
      <c r="J830" s="246" t="s">
        <v>184</v>
      </c>
      <c r="K830" s="717">
        <f t="shared" si="112"/>
        <v>15</v>
      </c>
      <c r="L830" s="188" t="s">
        <v>69</v>
      </c>
      <c r="M830" s="304" t="s">
        <v>283</v>
      </c>
    </row>
    <row r="831" spans="1:13" ht="21.75" customHeight="1" x14ac:dyDescent="0.25">
      <c r="A831" s="17" t="s">
        <v>87</v>
      </c>
      <c r="B831" s="185" t="s">
        <v>298</v>
      </c>
      <c r="C831" s="1661" t="s">
        <v>840</v>
      </c>
      <c r="D831" s="1646" t="s">
        <v>282</v>
      </c>
      <c r="E831" s="1415" t="s">
        <v>1469</v>
      </c>
      <c r="F831" s="1100" t="s">
        <v>66</v>
      </c>
      <c r="G831" s="1100">
        <v>1</v>
      </c>
      <c r="H831" s="1101">
        <v>10</v>
      </c>
      <c r="I831" s="1100">
        <f t="shared" si="113"/>
        <v>10</v>
      </c>
      <c r="J831" s="246" t="s">
        <v>184</v>
      </c>
      <c r="K831" s="717">
        <f t="shared" si="112"/>
        <v>10</v>
      </c>
      <c r="L831" s="188" t="s">
        <v>69</v>
      </c>
      <c r="M831" s="304" t="s">
        <v>283</v>
      </c>
    </row>
    <row r="832" spans="1:13" ht="21.75" customHeight="1" x14ac:dyDescent="0.25">
      <c r="A832" s="17" t="s">
        <v>87</v>
      </c>
      <c r="B832" s="185" t="s">
        <v>298</v>
      </c>
      <c r="C832" s="1661" t="s">
        <v>840</v>
      </c>
      <c r="D832" s="1646" t="s">
        <v>282</v>
      </c>
      <c r="E832" s="1415" t="s">
        <v>1470</v>
      </c>
      <c r="F832" s="1100" t="s">
        <v>66</v>
      </c>
      <c r="G832" s="1100">
        <v>1</v>
      </c>
      <c r="H832" s="1101">
        <v>10</v>
      </c>
      <c r="I832" s="1100">
        <f t="shared" si="113"/>
        <v>10</v>
      </c>
      <c r="J832" s="246" t="s">
        <v>184</v>
      </c>
      <c r="K832" s="717">
        <f t="shared" si="112"/>
        <v>10</v>
      </c>
      <c r="L832" s="188" t="s">
        <v>69</v>
      </c>
      <c r="M832" s="304" t="s">
        <v>283</v>
      </c>
    </row>
    <row r="833" spans="1:13" ht="21.75" customHeight="1" x14ac:dyDescent="0.25">
      <c r="A833" s="17" t="s">
        <v>87</v>
      </c>
      <c r="B833" s="185" t="s">
        <v>298</v>
      </c>
      <c r="C833" s="1661" t="s">
        <v>840</v>
      </c>
      <c r="D833" s="1646" t="s">
        <v>282</v>
      </c>
      <c r="E833" s="1415" t="s">
        <v>1303</v>
      </c>
      <c r="F833" s="1101" t="s">
        <v>66</v>
      </c>
      <c r="G833" s="1101">
        <v>12</v>
      </c>
      <c r="H833" s="1101">
        <v>0.4</v>
      </c>
      <c r="I833" s="1101">
        <f t="shared" si="113"/>
        <v>4.8000000000000007</v>
      </c>
      <c r="J833" s="246" t="s">
        <v>184</v>
      </c>
      <c r="K833" s="717">
        <f t="shared" si="112"/>
        <v>4.8000000000000007</v>
      </c>
      <c r="L833" s="188" t="s">
        <v>69</v>
      </c>
      <c r="M833" s="304" t="s">
        <v>283</v>
      </c>
    </row>
    <row r="834" spans="1:13" ht="21.75" customHeight="1" x14ac:dyDescent="0.25">
      <c r="A834" s="17" t="s">
        <v>87</v>
      </c>
      <c r="B834" s="185" t="s">
        <v>298</v>
      </c>
      <c r="C834" s="1661" t="s">
        <v>840</v>
      </c>
      <c r="D834" s="1646" t="s">
        <v>282</v>
      </c>
      <c r="E834" s="1415" t="s">
        <v>845</v>
      </c>
      <c r="F834" s="1101" t="s">
        <v>1305</v>
      </c>
      <c r="G834" s="1101">
        <v>2</v>
      </c>
      <c r="H834" s="1101">
        <v>14</v>
      </c>
      <c r="I834" s="1101">
        <f t="shared" si="113"/>
        <v>28</v>
      </c>
      <c r="J834" s="246" t="s">
        <v>184</v>
      </c>
      <c r="K834" s="717">
        <f t="shared" si="112"/>
        <v>28</v>
      </c>
      <c r="L834" s="188" t="s">
        <v>69</v>
      </c>
      <c r="M834" s="304" t="s">
        <v>283</v>
      </c>
    </row>
    <row r="835" spans="1:13" ht="21.75" customHeight="1" x14ac:dyDescent="0.25">
      <c r="A835" s="17" t="s">
        <v>87</v>
      </c>
      <c r="B835" s="185" t="s">
        <v>298</v>
      </c>
      <c r="C835" s="1661" t="s">
        <v>840</v>
      </c>
      <c r="D835" s="1646" t="s">
        <v>282</v>
      </c>
      <c r="E835" s="1415" t="s">
        <v>1304</v>
      </c>
      <c r="F835" s="1101" t="s">
        <v>93</v>
      </c>
      <c r="G835" s="1101">
        <v>1</v>
      </c>
      <c r="H835" s="1101">
        <v>17.2</v>
      </c>
      <c r="I835" s="1101">
        <f t="shared" si="113"/>
        <v>17.2</v>
      </c>
      <c r="J835" s="246" t="s">
        <v>184</v>
      </c>
      <c r="K835" s="717">
        <f t="shared" si="112"/>
        <v>17.2</v>
      </c>
      <c r="L835" s="188" t="s">
        <v>69</v>
      </c>
      <c r="M835" s="304" t="s">
        <v>283</v>
      </c>
    </row>
    <row r="836" spans="1:13" ht="21.75" customHeight="1" x14ac:dyDescent="0.25">
      <c r="A836" s="17" t="s">
        <v>87</v>
      </c>
      <c r="B836" s="185" t="s">
        <v>298</v>
      </c>
      <c r="C836" s="1661" t="s">
        <v>840</v>
      </c>
      <c r="D836" s="1646" t="s">
        <v>282</v>
      </c>
      <c r="E836" s="1415" t="s">
        <v>1306</v>
      </c>
      <c r="F836" s="1101" t="s">
        <v>85</v>
      </c>
      <c r="G836" s="1101">
        <v>1</v>
      </c>
      <c r="H836" s="1101">
        <v>40.57</v>
      </c>
      <c r="I836" s="1101">
        <f t="shared" si="113"/>
        <v>40.57</v>
      </c>
      <c r="J836" s="246" t="s">
        <v>184</v>
      </c>
      <c r="K836" s="717">
        <f t="shared" si="112"/>
        <v>40.57</v>
      </c>
      <c r="L836" s="188" t="s">
        <v>69</v>
      </c>
      <c r="M836" s="304" t="s">
        <v>283</v>
      </c>
    </row>
    <row r="837" spans="1:13" ht="21.75" customHeight="1" x14ac:dyDescent="0.25">
      <c r="A837" s="17" t="s">
        <v>87</v>
      </c>
      <c r="B837" s="185" t="s">
        <v>298</v>
      </c>
      <c r="C837" s="1661" t="s">
        <v>840</v>
      </c>
      <c r="D837" s="1646" t="s">
        <v>282</v>
      </c>
      <c r="E837" s="1415" t="s">
        <v>1299</v>
      </c>
      <c r="F837" s="1101" t="s">
        <v>66</v>
      </c>
      <c r="G837" s="1101">
        <v>50</v>
      </c>
      <c r="H837" s="1101">
        <v>35</v>
      </c>
      <c r="I837" s="1101">
        <f t="shared" si="113"/>
        <v>1750</v>
      </c>
      <c r="J837" s="246" t="s">
        <v>184</v>
      </c>
      <c r="K837" s="717">
        <f t="shared" si="112"/>
        <v>1750</v>
      </c>
      <c r="L837" s="188" t="s">
        <v>69</v>
      </c>
      <c r="M837" s="304" t="s">
        <v>283</v>
      </c>
    </row>
    <row r="838" spans="1:13" ht="21.75" customHeight="1" x14ac:dyDescent="0.25">
      <c r="A838" s="17" t="s">
        <v>87</v>
      </c>
      <c r="B838" s="185" t="s">
        <v>298</v>
      </c>
      <c r="C838" s="1661" t="s">
        <v>840</v>
      </c>
      <c r="D838" s="1646" t="s">
        <v>282</v>
      </c>
      <c r="E838" s="678" t="s">
        <v>393</v>
      </c>
      <c r="F838" s="684" t="s">
        <v>390</v>
      </c>
      <c r="G838" s="684">
        <v>6</v>
      </c>
      <c r="H838" s="684">
        <v>30</v>
      </c>
      <c r="I838" s="684">
        <f t="shared" si="113"/>
        <v>180</v>
      </c>
      <c r="J838" s="246" t="s">
        <v>184</v>
      </c>
      <c r="K838" s="717">
        <f t="shared" ref="K838:K843" si="114">+I838</f>
        <v>180</v>
      </c>
      <c r="L838" s="188" t="s">
        <v>69</v>
      </c>
      <c r="M838" s="304" t="s">
        <v>283</v>
      </c>
    </row>
    <row r="839" spans="1:13" ht="21.75" customHeight="1" x14ac:dyDescent="0.25">
      <c r="A839" s="2700" t="s">
        <v>526</v>
      </c>
      <c r="B839" s="2700"/>
      <c r="C839" s="2700"/>
      <c r="D839" s="2700"/>
      <c r="E839" s="2700"/>
      <c r="F839" s="2700"/>
      <c r="G839" s="2700"/>
      <c r="H839" s="2700"/>
      <c r="I839" s="2700"/>
      <c r="J839" s="2700"/>
      <c r="K839" s="2700"/>
      <c r="L839" s="2700"/>
      <c r="M839" s="2700"/>
    </row>
    <row r="840" spans="1:13" s="10" customFormat="1" ht="29.25" customHeight="1" x14ac:dyDescent="0.25">
      <c r="A840" s="17" t="s">
        <v>87</v>
      </c>
      <c r="B840" s="185" t="s">
        <v>298</v>
      </c>
      <c r="C840" s="1661" t="s">
        <v>840</v>
      </c>
      <c r="D840" s="1646" t="s">
        <v>282</v>
      </c>
      <c r="E840" s="678" t="s">
        <v>394</v>
      </c>
      <c r="F840" s="684" t="s">
        <v>390</v>
      </c>
      <c r="G840" s="684">
        <v>10</v>
      </c>
      <c r="H840" s="684">
        <v>25</v>
      </c>
      <c r="I840" s="684">
        <f t="shared" si="113"/>
        <v>250</v>
      </c>
      <c r="J840" s="246" t="s">
        <v>184</v>
      </c>
      <c r="K840" s="717">
        <f t="shared" si="114"/>
        <v>250</v>
      </c>
      <c r="L840" s="188" t="s">
        <v>69</v>
      </c>
      <c r="M840" s="304" t="s">
        <v>283</v>
      </c>
    </row>
    <row r="841" spans="1:13" s="10" customFormat="1" ht="29.25" customHeight="1" x14ac:dyDescent="0.25">
      <c r="A841" s="17" t="s">
        <v>87</v>
      </c>
      <c r="B841" s="185" t="s">
        <v>298</v>
      </c>
      <c r="C841" s="1661" t="s">
        <v>840</v>
      </c>
      <c r="D841" s="1646" t="s">
        <v>282</v>
      </c>
      <c r="E841" s="678" t="s">
        <v>389</v>
      </c>
      <c r="F841" s="684" t="s">
        <v>390</v>
      </c>
      <c r="G841" s="684">
        <v>4</v>
      </c>
      <c r="H841" s="684">
        <v>30</v>
      </c>
      <c r="I841" s="684">
        <f t="shared" si="113"/>
        <v>120</v>
      </c>
      <c r="J841" s="246" t="s">
        <v>184</v>
      </c>
      <c r="K841" s="717">
        <f t="shared" si="114"/>
        <v>120</v>
      </c>
      <c r="L841" s="188" t="s">
        <v>69</v>
      </c>
      <c r="M841" s="304" t="s">
        <v>283</v>
      </c>
    </row>
    <row r="842" spans="1:13" s="10" customFormat="1" ht="29.25" customHeight="1" x14ac:dyDescent="0.25">
      <c r="A842" s="17" t="s">
        <v>87</v>
      </c>
      <c r="B842" s="185" t="s">
        <v>298</v>
      </c>
      <c r="C842" s="1661" t="s">
        <v>840</v>
      </c>
      <c r="D842" s="1646" t="s">
        <v>282</v>
      </c>
      <c r="E842" s="678" t="s">
        <v>391</v>
      </c>
      <c r="F842" s="684" t="s">
        <v>390</v>
      </c>
      <c r="G842" s="684">
        <v>2</v>
      </c>
      <c r="H842" s="684">
        <v>20</v>
      </c>
      <c r="I842" s="684">
        <f t="shared" si="113"/>
        <v>40</v>
      </c>
      <c r="J842" s="246" t="s">
        <v>184</v>
      </c>
      <c r="K842" s="717">
        <f t="shared" si="114"/>
        <v>40</v>
      </c>
      <c r="L842" s="188" t="s">
        <v>69</v>
      </c>
      <c r="M842" s="304" t="s">
        <v>283</v>
      </c>
    </row>
    <row r="843" spans="1:13" s="10" customFormat="1" ht="29.25" customHeight="1" x14ac:dyDescent="0.25">
      <c r="A843" s="17" t="s">
        <v>87</v>
      </c>
      <c r="B843" s="185" t="s">
        <v>298</v>
      </c>
      <c r="C843" s="1661" t="s">
        <v>840</v>
      </c>
      <c r="D843" s="1646" t="s">
        <v>282</v>
      </c>
      <c r="E843" s="678" t="s">
        <v>392</v>
      </c>
      <c r="F843" s="684" t="s">
        <v>66</v>
      </c>
      <c r="G843" s="684">
        <v>2</v>
      </c>
      <c r="H843" s="684">
        <v>5</v>
      </c>
      <c r="I843" s="684">
        <f t="shared" si="113"/>
        <v>10</v>
      </c>
      <c r="J843" s="246" t="s">
        <v>184</v>
      </c>
      <c r="K843" s="717">
        <f t="shared" si="114"/>
        <v>10</v>
      </c>
      <c r="L843" s="188" t="s">
        <v>69</v>
      </c>
      <c r="M843" s="304" t="s">
        <v>283</v>
      </c>
    </row>
    <row r="844" spans="1:13" ht="21.75" customHeight="1" x14ac:dyDescent="0.25">
      <c r="A844" s="953"/>
      <c r="B844" s="954" t="s">
        <v>273</v>
      </c>
      <c r="C844" s="1659"/>
      <c r="D844" s="967">
        <v>7017.54</v>
      </c>
      <c r="E844" s="968" t="s">
        <v>1145</v>
      </c>
      <c r="F844" s="956"/>
      <c r="G844" s="956"/>
      <c r="H844" s="956"/>
      <c r="I844" s="956">
        <f>SUM(I759:I843)</f>
        <v>23189.899999999994</v>
      </c>
      <c r="J844" s="957"/>
      <c r="K844" s="958">
        <f>SUM(K759:K843)</f>
        <v>23189.899999999994</v>
      </c>
      <c r="L844" s="958">
        <f>+D844-K844</f>
        <v>-16172.359999999993</v>
      </c>
      <c r="M844" s="960"/>
    </row>
    <row r="845" spans="1:13" ht="35.25" customHeight="1" x14ac:dyDescent="0.25">
      <c r="A845" s="665" t="s">
        <v>87</v>
      </c>
      <c r="B845" s="651" t="s">
        <v>298</v>
      </c>
      <c r="C845" s="1662" t="s">
        <v>327</v>
      </c>
      <c r="D845" s="2796" t="s">
        <v>326</v>
      </c>
      <c r="E845" s="668" t="s">
        <v>300</v>
      </c>
      <c r="F845" s="668" t="s">
        <v>202</v>
      </c>
      <c r="G845" s="670">
        <v>200</v>
      </c>
      <c r="H845" s="674">
        <v>8.6</v>
      </c>
      <c r="I845" s="653">
        <f t="shared" ref="I845:I858" si="115">+H845*G845</f>
        <v>1720</v>
      </c>
      <c r="J845" s="666" t="s">
        <v>181</v>
      </c>
      <c r="K845" s="655">
        <f t="shared" ref="K845:K854" si="116">+I845</f>
        <v>1720</v>
      </c>
      <c r="L845" s="667" t="s">
        <v>69</v>
      </c>
      <c r="M845" s="357" t="s">
        <v>283</v>
      </c>
    </row>
    <row r="846" spans="1:13" ht="35.25" customHeight="1" x14ac:dyDescent="0.25">
      <c r="A846" s="665" t="s">
        <v>87</v>
      </c>
      <c r="B846" s="651" t="s">
        <v>298</v>
      </c>
      <c r="C846" s="1662" t="s">
        <v>327</v>
      </c>
      <c r="D846" s="2797"/>
      <c r="E846" s="668" t="s">
        <v>1109</v>
      </c>
      <c r="F846" s="668" t="s">
        <v>302</v>
      </c>
      <c r="G846" s="670">
        <v>40</v>
      </c>
      <c r="H846" s="247">
        <v>24.78</v>
      </c>
      <c r="I846" s="653">
        <f t="shared" si="115"/>
        <v>991.2</v>
      </c>
      <c r="J846" s="666" t="s">
        <v>181</v>
      </c>
      <c r="K846" s="655">
        <f t="shared" si="116"/>
        <v>991.2</v>
      </c>
      <c r="L846" s="667" t="s">
        <v>69</v>
      </c>
      <c r="M846" s="357" t="s">
        <v>283</v>
      </c>
    </row>
    <row r="847" spans="1:13" ht="21.75" customHeight="1" x14ac:dyDescent="0.25">
      <c r="A847" s="665" t="s">
        <v>87</v>
      </c>
      <c r="B847" s="651" t="s">
        <v>298</v>
      </c>
      <c r="C847" s="1662" t="s">
        <v>327</v>
      </c>
      <c r="D847" s="2797"/>
      <c r="E847" s="668" t="s">
        <v>312</v>
      </c>
      <c r="F847" s="668" t="s">
        <v>302</v>
      </c>
      <c r="G847" s="670">
        <v>60</v>
      </c>
      <c r="H847" s="247">
        <v>29.34</v>
      </c>
      <c r="I847" s="653">
        <f t="shared" si="115"/>
        <v>1760.4</v>
      </c>
      <c r="J847" s="666" t="s">
        <v>181</v>
      </c>
      <c r="K847" s="655">
        <f t="shared" si="116"/>
        <v>1760.4</v>
      </c>
      <c r="L847" s="667" t="s">
        <v>69</v>
      </c>
      <c r="M847" s="357" t="s">
        <v>283</v>
      </c>
    </row>
    <row r="848" spans="1:13" s="10" customFormat="1" ht="34.5" customHeight="1" x14ac:dyDescent="0.25">
      <c r="A848" s="665" t="s">
        <v>87</v>
      </c>
      <c r="B848" s="651" t="s">
        <v>298</v>
      </c>
      <c r="C848" s="1662" t="s">
        <v>327</v>
      </c>
      <c r="D848" s="2797"/>
      <c r="E848" s="669" t="s">
        <v>853</v>
      </c>
      <c r="F848" s="669" t="s">
        <v>66</v>
      </c>
      <c r="G848" s="671">
        <v>50</v>
      </c>
      <c r="H848" s="247">
        <v>4.5</v>
      </c>
      <c r="I848" s="653">
        <f t="shared" si="115"/>
        <v>225</v>
      </c>
      <c r="J848" s="666" t="s">
        <v>181</v>
      </c>
      <c r="K848" s="655">
        <f t="shared" si="116"/>
        <v>225</v>
      </c>
      <c r="L848" s="667" t="s">
        <v>69</v>
      </c>
      <c r="M848" s="357" t="s">
        <v>283</v>
      </c>
    </row>
    <row r="849" spans="1:13" s="10" customFormat="1" ht="33.75" customHeight="1" x14ac:dyDescent="0.25">
      <c r="A849" s="665" t="s">
        <v>87</v>
      </c>
      <c r="B849" s="651" t="s">
        <v>298</v>
      </c>
      <c r="C849" s="1662" t="s">
        <v>327</v>
      </c>
      <c r="D849" s="2797"/>
      <c r="E849" s="669" t="s">
        <v>316</v>
      </c>
      <c r="F849" s="669" t="s">
        <v>66</v>
      </c>
      <c r="G849" s="671">
        <v>20</v>
      </c>
      <c r="H849" s="672">
        <v>4.16</v>
      </c>
      <c r="I849" s="653">
        <f t="shared" si="115"/>
        <v>83.2</v>
      </c>
      <c r="J849" s="666" t="s">
        <v>181</v>
      </c>
      <c r="K849" s="655">
        <f t="shared" si="116"/>
        <v>83.2</v>
      </c>
      <c r="L849" s="667" t="s">
        <v>69</v>
      </c>
      <c r="M849" s="357" t="s">
        <v>283</v>
      </c>
    </row>
    <row r="850" spans="1:13" s="10" customFormat="1" ht="27" customHeight="1" x14ac:dyDescent="0.25">
      <c r="A850" s="665" t="s">
        <v>87</v>
      </c>
      <c r="B850" s="651" t="s">
        <v>298</v>
      </c>
      <c r="C850" s="1662" t="s">
        <v>327</v>
      </c>
      <c r="D850" s="2797"/>
      <c r="E850" s="669" t="s">
        <v>310</v>
      </c>
      <c r="F850" s="669" t="s">
        <v>66</v>
      </c>
      <c r="G850" s="671">
        <v>20</v>
      </c>
      <c r="H850" s="247">
        <v>2.8</v>
      </c>
      <c r="I850" s="653">
        <f t="shared" si="115"/>
        <v>56</v>
      </c>
      <c r="J850" s="666" t="s">
        <v>181</v>
      </c>
      <c r="K850" s="655">
        <f t="shared" si="116"/>
        <v>56</v>
      </c>
      <c r="L850" s="667" t="s">
        <v>69</v>
      </c>
      <c r="M850" s="357" t="s">
        <v>283</v>
      </c>
    </row>
    <row r="851" spans="1:13" s="10" customFormat="1" ht="32.25" customHeight="1" x14ac:dyDescent="0.25">
      <c r="A851" s="665" t="s">
        <v>87</v>
      </c>
      <c r="B851" s="651" t="s">
        <v>298</v>
      </c>
      <c r="C851" s="1662" t="s">
        <v>327</v>
      </c>
      <c r="D851" s="2797"/>
      <c r="E851" s="669" t="s">
        <v>1146</v>
      </c>
      <c r="F851" s="669" t="s">
        <v>66</v>
      </c>
      <c r="G851" s="671">
        <v>100</v>
      </c>
      <c r="H851" s="673">
        <v>11.3</v>
      </c>
      <c r="I851" s="653">
        <f t="shared" si="115"/>
        <v>1130</v>
      </c>
      <c r="J851" s="666" t="s">
        <v>181</v>
      </c>
      <c r="K851" s="655">
        <f t="shared" si="116"/>
        <v>1130</v>
      </c>
      <c r="L851" s="667" t="s">
        <v>69</v>
      </c>
      <c r="M851" s="357" t="s">
        <v>283</v>
      </c>
    </row>
    <row r="852" spans="1:13" s="10" customFormat="1" ht="32.25" customHeight="1" x14ac:dyDescent="0.25">
      <c r="A852" s="665" t="s">
        <v>87</v>
      </c>
      <c r="B852" s="651" t="s">
        <v>298</v>
      </c>
      <c r="C852" s="1662" t="s">
        <v>327</v>
      </c>
      <c r="D852" s="2797"/>
      <c r="E852" s="669" t="s">
        <v>1740</v>
      </c>
      <c r="F852" s="669" t="s">
        <v>66</v>
      </c>
      <c r="G852" s="671">
        <v>40</v>
      </c>
      <c r="H852" s="673">
        <v>7.6</v>
      </c>
      <c r="I852" s="653">
        <f t="shared" si="115"/>
        <v>304</v>
      </c>
      <c r="J852" s="666" t="s">
        <v>181</v>
      </c>
      <c r="K852" s="655">
        <f t="shared" si="116"/>
        <v>304</v>
      </c>
      <c r="L852" s="667" t="s">
        <v>69</v>
      </c>
      <c r="M852" s="357" t="s">
        <v>283</v>
      </c>
    </row>
    <row r="853" spans="1:13" s="10" customFormat="1" ht="32.25" customHeight="1" x14ac:dyDescent="0.25">
      <c r="A853" s="665" t="s">
        <v>87</v>
      </c>
      <c r="B853" s="651" t="s">
        <v>298</v>
      </c>
      <c r="C853" s="1662" t="s">
        <v>327</v>
      </c>
      <c r="D853" s="2797"/>
      <c r="E853" s="669" t="s">
        <v>319</v>
      </c>
      <c r="F853" s="669" t="s">
        <v>308</v>
      </c>
      <c r="G853" s="671">
        <v>75</v>
      </c>
      <c r="H853" s="673">
        <v>1.1000000000000001</v>
      </c>
      <c r="I853" s="653">
        <f t="shared" si="115"/>
        <v>82.5</v>
      </c>
      <c r="J853" s="666" t="s">
        <v>181</v>
      </c>
      <c r="K853" s="655">
        <f t="shared" si="116"/>
        <v>82.5</v>
      </c>
      <c r="L853" s="667" t="s">
        <v>69</v>
      </c>
      <c r="M853" s="357" t="s">
        <v>283</v>
      </c>
    </row>
    <row r="854" spans="1:13" s="10" customFormat="1" ht="32.25" customHeight="1" x14ac:dyDescent="0.25">
      <c r="A854" s="665" t="s">
        <v>87</v>
      </c>
      <c r="B854" s="651" t="s">
        <v>298</v>
      </c>
      <c r="C854" s="1662" t="s">
        <v>327</v>
      </c>
      <c r="D854" s="2797"/>
      <c r="E854" s="669" t="s">
        <v>320</v>
      </c>
      <c r="F854" s="669" t="s">
        <v>308</v>
      </c>
      <c r="G854" s="671">
        <v>53</v>
      </c>
      <c r="H854" s="673">
        <v>1.1000000000000001</v>
      </c>
      <c r="I854" s="653">
        <f t="shared" si="115"/>
        <v>58.300000000000004</v>
      </c>
      <c r="J854" s="666" t="s">
        <v>181</v>
      </c>
      <c r="K854" s="655">
        <f t="shared" si="116"/>
        <v>58.300000000000004</v>
      </c>
      <c r="L854" s="667" t="s">
        <v>69</v>
      </c>
      <c r="M854" s="357" t="s">
        <v>283</v>
      </c>
    </row>
    <row r="855" spans="1:13" s="10" customFormat="1" ht="32.25" customHeight="1" x14ac:dyDescent="0.25">
      <c r="A855" s="665" t="s">
        <v>87</v>
      </c>
      <c r="B855" s="651" t="s">
        <v>298</v>
      </c>
      <c r="C855" s="1662" t="s">
        <v>327</v>
      </c>
      <c r="D855" s="2797"/>
      <c r="E855" s="652" t="s">
        <v>323</v>
      </c>
      <c r="F855" s="653" t="s">
        <v>66</v>
      </c>
      <c r="G855" s="653">
        <v>60</v>
      </c>
      <c r="H855" s="654">
        <f>16.68*3</f>
        <v>50.04</v>
      </c>
      <c r="I855" s="653">
        <f t="shared" si="115"/>
        <v>3002.4</v>
      </c>
      <c r="J855" s="666" t="s">
        <v>181</v>
      </c>
      <c r="K855" s="655">
        <f>+I855</f>
        <v>3002.4</v>
      </c>
      <c r="L855" s="667" t="s">
        <v>69</v>
      </c>
      <c r="M855" s="357" t="s">
        <v>283</v>
      </c>
    </row>
    <row r="856" spans="1:13" s="10" customFormat="1" ht="32.25" customHeight="1" x14ac:dyDescent="0.25">
      <c r="A856" s="17" t="s">
        <v>87</v>
      </c>
      <c r="B856" s="185" t="s">
        <v>298</v>
      </c>
      <c r="C856" s="1662" t="s">
        <v>327</v>
      </c>
      <c r="D856" s="2797"/>
      <c r="E856" s="404" t="s">
        <v>1085</v>
      </c>
      <c r="F856" s="181" t="s">
        <v>66</v>
      </c>
      <c r="G856" s="181">
        <v>30</v>
      </c>
      <c r="H856" s="247">
        <v>33</v>
      </c>
      <c r="I856" s="181">
        <f t="shared" si="115"/>
        <v>990</v>
      </c>
      <c r="J856" s="246" t="s">
        <v>181</v>
      </c>
      <c r="K856" s="200">
        <f>+I856</f>
        <v>990</v>
      </c>
      <c r="L856" s="188" t="s">
        <v>69</v>
      </c>
      <c r="M856" s="304" t="s">
        <v>283</v>
      </c>
    </row>
    <row r="857" spans="1:13" s="10" customFormat="1" ht="32.25" customHeight="1" x14ac:dyDescent="0.25">
      <c r="A857" s="1464" t="s">
        <v>87</v>
      </c>
      <c r="B857" s="1398" t="s">
        <v>298</v>
      </c>
      <c r="C857" s="1662" t="s">
        <v>327</v>
      </c>
      <c r="D857" s="2797"/>
      <c r="E857" s="404" t="s">
        <v>1604</v>
      </c>
      <c r="F857" s="181" t="s">
        <v>66</v>
      </c>
      <c r="G857" s="181">
        <v>5</v>
      </c>
      <c r="H857" s="247">
        <v>25</v>
      </c>
      <c r="I857" s="181">
        <f>+H857*G857</f>
        <v>125</v>
      </c>
      <c r="J857" s="729" t="s">
        <v>181</v>
      </c>
      <c r="K857" s="730">
        <f>+I857</f>
        <v>125</v>
      </c>
      <c r="L857" s="715" t="s">
        <v>69</v>
      </c>
      <c r="M857" s="731" t="s">
        <v>283</v>
      </c>
    </row>
    <row r="858" spans="1:13" s="10" customFormat="1" ht="32.25" customHeight="1" thickBot="1" x14ac:dyDescent="0.3">
      <c r="A858" s="1648" t="s">
        <v>87</v>
      </c>
      <c r="B858" s="1024" t="s">
        <v>298</v>
      </c>
      <c r="C858" s="1663" t="s">
        <v>327</v>
      </c>
      <c r="D858" s="2798"/>
      <c r="E858" s="609" t="s">
        <v>325</v>
      </c>
      <c r="F858" s="279" t="s">
        <v>66</v>
      </c>
      <c r="G858" s="279">
        <v>5</v>
      </c>
      <c r="H858" s="312">
        <v>25</v>
      </c>
      <c r="I858" s="1649">
        <f t="shared" si="115"/>
        <v>125</v>
      </c>
      <c r="J858" s="722" t="s">
        <v>181</v>
      </c>
      <c r="K858" s="726">
        <f>+I858</f>
        <v>125</v>
      </c>
      <c r="L858" s="727" t="s">
        <v>69</v>
      </c>
      <c r="M858" s="728" t="s">
        <v>283</v>
      </c>
    </row>
    <row r="859" spans="1:13" s="10" customFormat="1" ht="32.25" customHeight="1" x14ac:dyDescent="0.25">
      <c r="A859" s="969"/>
      <c r="B859" s="970" t="s">
        <v>273</v>
      </c>
      <c r="C859" s="971"/>
      <c r="D859" s="972">
        <v>4385.96</v>
      </c>
      <c r="E859" s="973" t="s">
        <v>1741</v>
      </c>
      <c r="F859" s="974"/>
      <c r="G859" s="974"/>
      <c r="H859" s="974"/>
      <c r="I859" s="975">
        <f>SUM(I845:I858)</f>
        <v>10653</v>
      </c>
      <c r="J859" s="976"/>
      <c r="K859" s="977">
        <f>SUM(K845:K857)</f>
        <v>10528</v>
      </c>
      <c r="L859" s="975">
        <f>+D859-K859</f>
        <v>-6142.04</v>
      </c>
      <c r="M859" s="978"/>
    </row>
    <row r="860" spans="1:13" s="10" customFormat="1" ht="32.25" customHeight="1" x14ac:dyDescent="0.25">
      <c r="A860" s="2233" t="s">
        <v>87</v>
      </c>
      <c r="B860" s="2225" t="s">
        <v>298</v>
      </c>
      <c r="C860" s="2295" t="s">
        <v>1743</v>
      </c>
      <c r="D860" s="2795" t="s">
        <v>1744</v>
      </c>
      <c r="E860" s="2296" t="s">
        <v>1927</v>
      </c>
      <c r="F860" s="2274" t="s">
        <v>85</v>
      </c>
      <c r="G860" s="2274">
        <v>1</v>
      </c>
      <c r="H860" s="2275">
        <v>400000</v>
      </c>
      <c r="I860" s="2274">
        <f>+H860*G860</f>
        <v>400000</v>
      </c>
      <c r="J860" s="2267" t="s">
        <v>1745</v>
      </c>
      <c r="K860" s="2276">
        <f>+I860</f>
        <v>400000</v>
      </c>
      <c r="L860" s="2234" t="s">
        <v>1745</v>
      </c>
      <c r="M860" s="2277" t="s">
        <v>283</v>
      </c>
    </row>
    <row r="861" spans="1:13" s="10" customFormat="1" ht="32.25" customHeight="1" x14ac:dyDescent="0.25">
      <c r="A861" s="2233" t="s">
        <v>87</v>
      </c>
      <c r="B861" s="2225" t="s">
        <v>298</v>
      </c>
      <c r="C861" s="2295" t="s">
        <v>1743</v>
      </c>
      <c r="D861" s="2795"/>
      <c r="E861" s="2296" t="s">
        <v>2091</v>
      </c>
      <c r="F861" s="2274" t="s">
        <v>508</v>
      </c>
      <c r="G861" s="2274">
        <v>1</v>
      </c>
      <c r="H861" s="2275">
        <v>250000</v>
      </c>
      <c r="I861" s="2274">
        <f>+H861*G861</f>
        <v>250000</v>
      </c>
      <c r="J861" s="2267" t="s">
        <v>1745</v>
      </c>
      <c r="K861" s="2276">
        <f>+I861</f>
        <v>250000</v>
      </c>
      <c r="L861" s="2234" t="s">
        <v>1745</v>
      </c>
      <c r="M861" s="2277" t="s">
        <v>283</v>
      </c>
    </row>
    <row r="862" spans="1:13" s="10" customFormat="1" ht="32.25" customHeight="1" x14ac:dyDescent="0.25">
      <c r="A862" s="969"/>
      <c r="B862" s="970" t="s">
        <v>273</v>
      </c>
      <c r="C862" s="971"/>
      <c r="D862" s="972">
        <v>100000</v>
      </c>
      <c r="E862" s="973" t="s">
        <v>1741</v>
      </c>
      <c r="F862" s="974"/>
      <c r="G862" s="974"/>
      <c r="H862" s="974"/>
      <c r="I862" s="975">
        <f>SUM(I848:I860)</f>
        <v>416834.4</v>
      </c>
      <c r="J862" s="976"/>
      <c r="K862" s="977">
        <f>SUM(K848:K860)</f>
        <v>416709.4</v>
      </c>
      <c r="L862" s="975">
        <f>+D862-K862</f>
        <v>-316709.40000000002</v>
      </c>
      <c r="M862" s="978"/>
    </row>
    <row r="863" spans="1:13" s="10" customFormat="1" ht="24.75" customHeight="1" x14ac:dyDescent="0.25">
      <c r="A863" s="2700" t="s">
        <v>526</v>
      </c>
      <c r="B863" s="2700"/>
      <c r="C863" s="2700"/>
      <c r="D863" s="2700"/>
      <c r="E863" s="2700"/>
      <c r="F863" s="2700"/>
      <c r="G863" s="2700"/>
      <c r="H863" s="2700"/>
      <c r="I863" s="2700"/>
      <c r="J863" s="2700"/>
      <c r="K863" s="2700"/>
      <c r="L863" s="2700"/>
      <c r="M863" s="2700"/>
    </row>
    <row r="864" spans="1:13" s="10" customFormat="1" ht="32.25" customHeight="1" x14ac:dyDescent="0.25">
      <c r="A864" s="2845" t="s">
        <v>87</v>
      </c>
      <c r="B864" s="2813" t="s">
        <v>298</v>
      </c>
      <c r="C864" s="2786" t="s">
        <v>345</v>
      </c>
      <c r="D864" s="2784" t="s">
        <v>17</v>
      </c>
      <c r="E864" s="1117" t="s">
        <v>1086</v>
      </c>
      <c r="F864" s="199" t="s">
        <v>66</v>
      </c>
      <c r="G864" s="199">
        <v>3</v>
      </c>
      <c r="H864" s="199">
        <v>438.6</v>
      </c>
      <c r="I864" s="199">
        <f>+G864*H864</f>
        <v>1315.8000000000002</v>
      </c>
      <c r="J864" s="246" t="s">
        <v>184</v>
      </c>
      <c r="K864" s="200">
        <f>+I864</f>
        <v>1315.8000000000002</v>
      </c>
      <c r="L864" s="188" t="s">
        <v>69</v>
      </c>
      <c r="M864" s="304" t="s">
        <v>283</v>
      </c>
    </row>
    <row r="865" spans="1:13" s="10" customFormat="1" ht="24.75" customHeight="1" x14ac:dyDescent="0.25">
      <c r="A865" s="2846"/>
      <c r="B865" s="2814"/>
      <c r="C865" s="2787"/>
      <c r="D865" s="2785"/>
      <c r="E865" s="308" t="s">
        <v>777</v>
      </c>
      <c r="F865" s="199" t="s">
        <v>66</v>
      </c>
      <c r="G865" s="199">
        <v>1</v>
      </c>
      <c r="H865" s="199">
        <v>280</v>
      </c>
      <c r="I865" s="199">
        <f>+G865*H865</f>
        <v>280</v>
      </c>
      <c r="J865" s="246" t="s">
        <v>184</v>
      </c>
      <c r="K865" s="200">
        <f>+I865</f>
        <v>280</v>
      </c>
      <c r="L865" s="188" t="s">
        <v>69</v>
      </c>
      <c r="M865" s="304" t="s">
        <v>283</v>
      </c>
    </row>
    <row r="866" spans="1:13" s="10" customFormat="1" ht="24.75" customHeight="1" x14ac:dyDescent="0.25">
      <c r="A866" s="979"/>
      <c r="B866" s="980" t="s">
        <v>273</v>
      </c>
      <c r="C866" s="981"/>
      <c r="D866" s="982">
        <v>1315.79</v>
      </c>
      <c r="E866" s="983"/>
      <c r="F866" s="984"/>
      <c r="G866" s="984"/>
      <c r="H866" s="984"/>
      <c r="I866" s="985">
        <f>SUM(I864:I865)</f>
        <v>1595.8000000000002</v>
      </c>
      <c r="J866" s="986"/>
      <c r="K866" s="977">
        <f>SUM(K857:K865)</f>
        <v>1079083.2</v>
      </c>
      <c r="L866" s="975">
        <f>+D866-K866</f>
        <v>-1077767.4099999999</v>
      </c>
      <c r="M866" s="987"/>
    </row>
    <row r="867" spans="1:13" s="10" customFormat="1" ht="24.75" customHeight="1" x14ac:dyDescent="0.25">
      <c r="A867" s="191" t="s">
        <v>87</v>
      </c>
      <c r="B867" s="185" t="s">
        <v>298</v>
      </c>
      <c r="C867" s="1488" t="s">
        <v>347</v>
      </c>
      <c r="D867" s="2321" t="s">
        <v>279</v>
      </c>
      <c r="E867" s="610" t="s">
        <v>1742</v>
      </c>
      <c r="F867" s="199" t="s">
        <v>66</v>
      </c>
      <c r="G867" s="199">
        <v>1</v>
      </c>
      <c r="H867" s="199">
        <v>1200</v>
      </c>
      <c r="I867" s="199">
        <f>+G867*H867</f>
        <v>1200</v>
      </c>
      <c r="J867" s="246" t="s">
        <v>184</v>
      </c>
      <c r="K867" s="200">
        <f>+I867</f>
        <v>1200</v>
      </c>
      <c r="L867" s="188" t="s">
        <v>69</v>
      </c>
      <c r="M867" s="198" t="s">
        <v>283</v>
      </c>
    </row>
    <row r="868" spans="1:13" s="10" customFormat="1" ht="24.75" customHeight="1" x14ac:dyDescent="0.25">
      <c r="A868" s="191" t="s">
        <v>87</v>
      </c>
      <c r="B868" s="185" t="s">
        <v>298</v>
      </c>
      <c r="C868" s="1488" t="s">
        <v>347</v>
      </c>
      <c r="D868" s="2321" t="s">
        <v>279</v>
      </c>
      <c r="E868" s="677" t="s">
        <v>1014</v>
      </c>
      <c r="F868" s="681" t="s">
        <v>66</v>
      </c>
      <c r="G868" s="682">
        <v>2</v>
      </c>
      <c r="H868" s="681">
        <v>75</v>
      </c>
      <c r="I868" s="681">
        <f t="shared" ref="I868:I869" si="117">+G868*H868</f>
        <v>150</v>
      </c>
      <c r="J868" s="246" t="s">
        <v>184</v>
      </c>
      <c r="K868" s="200">
        <f t="shared" ref="K868:K885" si="118">+I868</f>
        <v>150</v>
      </c>
      <c r="L868" s="188" t="s">
        <v>69</v>
      </c>
      <c r="M868" s="198" t="s">
        <v>283</v>
      </c>
    </row>
    <row r="869" spans="1:13" s="10" customFormat="1" ht="24.75" customHeight="1" x14ac:dyDescent="0.25">
      <c r="A869" s="191" t="s">
        <v>87</v>
      </c>
      <c r="B869" s="185" t="s">
        <v>298</v>
      </c>
      <c r="C869" s="1488" t="s">
        <v>347</v>
      </c>
      <c r="D869" s="2321" t="s">
        <v>279</v>
      </c>
      <c r="E869" s="677" t="s">
        <v>1015</v>
      </c>
      <c r="F869" s="681" t="s">
        <v>66</v>
      </c>
      <c r="G869" s="682">
        <v>1</v>
      </c>
      <c r="H869" s="681">
        <v>125</v>
      </c>
      <c r="I869" s="681">
        <f t="shared" si="117"/>
        <v>125</v>
      </c>
      <c r="J869" s="246" t="s">
        <v>184</v>
      </c>
      <c r="K869" s="200">
        <f t="shared" si="118"/>
        <v>125</v>
      </c>
      <c r="L869" s="188" t="s">
        <v>69</v>
      </c>
      <c r="M869" s="198" t="s">
        <v>283</v>
      </c>
    </row>
    <row r="870" spans="1:13" s="10" customFormat="1" ht="27" customHeight="1" x14ac:dyDescent="0.25">
      <c r="A870" s="191" t="s">
        <v>87</v>
      </c>
      <c r="B870" s="185" t="s">
        <v>298</v>
      </c>
      <c r="C870" s="1488" t="s">
        <v>347</v>
      </c>
      <c r="D870" s="2321" t="s">
        <v>279</v>
      </c>
      <c r="E870" s="677" t="s">
        <v>1104</v>
      </c>
      <c r="F870" s="681" t="s">
        <v>66</v>
      </c>
      <c r="G870" s="682">
        <v>1</v>
      </c>
      <c r="H870" s="681">
        <v>160</v>
      </c>
      <c r="I870" s="681">
        <f t="shared" ref="I870:I875" si="119">+G870*H870</f>
        <v>160</v>
      </c>
      <c r="J870" s="246" t="s">
        <v>184</v>
      </c>
      <c r="K870" s="200">
        <f t="shared" si="118"/>
        <v>160</v>
      </c>
      <c r="L870" s="188" t="s">
        <v>69</v>
      </c>
      <c r="M870" s="198" t="s">
        <v>283</v>
      </c>
    </row>
    <row r="871" spans="1:13" s="10" customFormat="1" ht="27" customHeight="1" x14ac:dyDescent="0.25">
      <c r="A871" s="191" t="s">
        <v>87</v>
      </c>
      <c r="B871" s="185" t="s">
        <v>298</v>
      </c>
      <c r="C871" s="1488" t="s">
        <v>347</v>
      </c>
      <c r="D871" s="2321" t="s">
        <v>279</v>
      </c>
      <c r="E871" s="677" t="s">
        <v>1097</v>
      </c>
      <c r="F871" s="681" t="s">
        <v>85</v>
      </c>
      <c r="G871" s="682">
        <v>1</v>
      </c>
      <c r="H871" s="681">
        <v>1000</v>
      </c>
      <c r="I871" s="683">
        <f t="shared" si="119"/>
        <v>1000</v>
      </c>
      <c r="J871" s="246" t="s">
        <v>184</v>
      </c>
      <c r="K871" s="200">
        <f t="shared" si="118"/>
        <v>1000</v>
      </c>
      <c r="L871" s="188" t="s">
        <v>69</v>
      </c>
      <c r="M871" s="198" t="s">
        <v>283</v>
      </c>
    </row>
    <row r="872" spans="1:13" s="10" customFormat="1" ht="27" customHeight="1" x14ac:dyDescent="0.25">
      <c r="A872" s="191" t="s">
        <v>87</v>
      </c>
      <c r="B872" s="185" t="s">
        <v>298</v>
      </c>
      <c r="C872" s="1488" t="s">
        <v>347</v>
      </c>
      <c r="D872" s="2321" t="s">
        <v>279</v>
      </c>
      <c r="E872" s="678" t="s">
        <v>387</v>
      </c>
      <c r="F872" s="684" t="s">
        <v>66</v>
      </c>
      <c r="G872" s="684">
        <v>1</v>
      </c>
      <c r="H872" s="684">
        <v>95</v>
      </c>
      <c r="I872" s="684">
        <f t="shared" si="119"/>
        <v>95</v>
      </c>
      <c r="J872" s="246" t="s">
        <v>184</v>
      </c>
      <c r="K872" s="200">
        <f t="shared" si="118"/>
        <v>95</v>
      </c>
      <c r="L872" s="188" t="s">
        <v>69</v>
      </c>
      <c r="M872" s="198" t="s">
        <v>283</v>
      </c>
    </row>
    <row r="873" spans="1:13" s="10" customFormat="1" ht="27" customHeight="1" x14ac:dyDescent="0.25">
      <c r="A873" s="191" t="s">
        <v>87</v>
      </c>
      <c r="B873" s="185" t="s">
        <v>298</v>
      </c>
      <c r="C873" s="1488" t="s">
        <v>347</v>
      </c>
      <c r="D873" s="2321" t="s">
        <v>279</v>
      </c>
      <c r="E873" s="680" t="s">
        <v>388</v>
      </c>
      <c r="F873" s="684" t="s">
        <v>341</v>
      </c>
      <c r="G873" s="684">
        <v>20</v>
      </c>
      <c r="H873" s="684">
        <v>2</v>
      </c>
      <c r="I873" s="684">
        <f t="shared" si="119"/>
        <v>40</v>
      </c>
      <c r="J873" s="246" t="s">
        <v>184</v>
      </c>
      <c r="K873" s="200">
        <f t="shared" si="118"/>
        <v>40</v>
      </c>
      <c r="L873" s="188" t="s">
        <v>69</v>
      </c>
      <c r="M873" s="198" t="s">
        <v>283</v>
      </c>
    </row>
    <row r="874" spans="1:13" s="10" customFormat="1" ht="27" customHeight="1" x14ac:dyDescent="0.25">
      <c r="A874" s="191" t="s">
        <v>87</v>
      </c>
      <c r="B874" s="185" t="s">
        <v>298</v>
      </c>
      <c r="C874" s="1488" t="s">
        <v>347</v>
      </c>
      <c r="D874" s="2321" t="s">
        <v>279</v>
      </c>
      <c r="E874" s="678" t="s">
        <v>1134</v>
      </c>
      <c r="F874" s="684" t="s">
        <v>66</v>
      </c>
      <c r="G874" s="684">
        <v>1</v>
      </c>
      <c r="H874" s="684">
        <v>100</v>
      </c>
      <c r="I874" s="684">
        <f t="shared" si="119"/>
        <v>100</v>
      </c>
      <c r="J874" s="246" t="s">
        <v>184</v>
      </c>
      <c r="K874" s="200">
        <f t="shared" si="118"/>
        <v>100</v>
      </c>
      <c r="L874" s="188" t="s">
        <v>69</v>
      </c>
      <c r="M874" s="198" t="s">
        <v>283</v>
      </c>
    </row>
    <row r="875" spans="1:13" s="10" customFormat="1" ht="27" customHeight="1" x14ac:dyDescent="0.25">
      <c r="A875" s="191" t="s">
        <v>87</v>
      </c>
      <c r="B875" s="185" t="s">
        <v>298</v>
      </c>
      <c r="C875" s="1488" t="s">
        <v>347</v>
      </c>
      <c r="D875" s="2321" t="s">
        <v>279</v>
      </c>
      <c r="E875" s="678" t="s">
        <v>505</v>
      </c>
      <c r="F875" s="685" t="s">
        <v>84</v>
      </c>
      <c r="G875" s="681">
        <v>1</v>
      </c>
      <c r="H875" s="685">
        <v>500</v>
      </c>
      <c r="I875" s="685">
        <f t="shared" si="119"/>
        <v>500</v>
      </c>
      <c r="J875" s="246" t="s">
        <v>184</v>
      </c>
      <c r="K875" s="200">
        <f t="shared" si="118"/>
        <v>500</v>
      </c>
      <c r="L875" s="188" t="s">
        <v>69</v>
      </c>
      <c r="M875" s="198" t="s">
        <v>283</v>
      </c>
    </row>
    <row r="876" spans="1:13" s="10" customFormat="1" ht="27" customHeight="1" x14ac:dyDescent="0.25">
      <c r="A876" s="191" t="s">
        <v>87</v>
      </c>
      <c r="B876" s="185" t="s">
        <v>298</v>
      </c>
      <c r="C876" s="1488" t="s">
        <v>347</v>
      </c>
      <c r="D876" s="2321" t="s">
        <v>279</v>
      </c>
      <c r="E876" s="679" t="s">
        <v>348</v>
      </c>
      <c r="F876" s="685" t="s">
        <v>85</v>
      </c>
      <c r="G876" s="686">
        <v>1</v>
      </c>
      <c r="H876" s="685">
        <v>1500</v>
      </c>
      <c r="I876" s="686">
        <v>600</v>
      </c>
      <c r="J876" s="246" t="s">
        <v>184</v>
      </c>
      <c r="K876" s="200">
        <f t="shared" si="118"/>
        <v>600</v>
      </c>
      <c r="L876" s="188" t="s">
        <v>69</v>
      </c>
      <c r="M876" s="198" t="s">
        <v>283</v>
      </c>
    </row>
    <row r="877" spans="1:13" s="10" customFormat="1" ht="27" customHeight="1" x14ac:dyDescent="0.25">
      <c r="A877" s="191" t="s">
        <v>87</v>
      </c>
      <c r="B877" s="185" t="s">
        <v>298</v>
      </c>
      <c r="C877" s="1488" t="s">
        <v>347</v>
      </c>
      <c r="D877" s="2321" t="s">
        <v>279</v>
      </c>
      <c r="E877" s="679" t="s">
        <v>1113</v>
      </c>
      <c r="F877" s="685" t="s">
        <v>85</v>
      </c>
      <c r="G877" s="686">
        <v>1</v>
      </c>
      <c r="H877" s="685">
        <v>15000</v>
      </c>
      <c r="I877" s="686">
        <f>+H877*G877</f>
        <v>15000</v>
      </c>
      <c r="J877" s="246" t="s">
        <v>184</v>
      </c>
      <c r="K877" s="200">
        <f t="shared" si="118"/>
        <v>15000</v>
      </c>
      <c r="L877" s="188" t="s">
        <v>69</v>
      </c>
      <c r="M877" s="198" t="s">
        <v>283</v>
      </c>
    </row>
    <row r="878" spans="1:13" s="10" customFormat="1" ht="27" customHeight="1" x14ac:dyDescent="0.25">
      <c r="A878" s="191" t="s">
        <v>87</v>
      </c>
      <c r="B878" s="185" t="s">
        <v>298</v>
      </c>
      <c r="C878" s="1488" t="s">
        <v>347</v>
      </c>
      <c r="D878" s="2321" t="s">
        <v>279</v>
      </c>
      <c r="E878" s="678" t="s">
        <v>509</v>
      </c>
      <c r="F878" s="685" t="s">
        <v>84</v>
      </c>
      <c r="G878" s="685">
        <v>1</v>
      </c>
      <c r="H878" s="685">
        <v>650</v>
      </c>
      <c r="I878" s="685">
        <f>+G878*H878</f>
        <v>650</v>
      </c>
      <c r="J878" s="246" t="s">
        <v>184</v>
      </c>
      <c r="K878" s="200">
        <f t="shared" si="118"/>
        <v>650</v>
      </c>
      <c r="L878" s="188" t="s">
        <v>69</v>
      </c>
      <c r="M878" s="198" t="s">
        <v>283</v>
      </c>
    </row>
    <row r="879" spans="1:13" s="10" customFormat="1" ht="27" customHeight="1" x14ac:dyDescent="0.25">
      <c r="A879" s="191" t="s">
        <v>87</v>
      </c>
      <c r="B879" s="185" t="s">
        <v>298</v>
      </c>
      <c r="C879" s="1488" t="s">
        <v>347</v>
      </c>
      <c r="D879" s="2321" t="s">
        <v>279</v>
      </c>
      <c r="E879" s="679" t="s">
        <v>348</v>
      </c>
      <c r="F879" s="685" t="s">
        <v>85</v>
      </c>
      <c r="G879" s="686">
        <v>1</v>
      </c>
      <c r="H879" s="685">
        <v>750</v>
      </c>
      <c r="I879" s="686">
        <v>600</v>
      </c>
      <c r="J879" s="246" t="s">
        <v>184</v>
      </c>
      <c r="K879" s="200">
        <f t="shared" si="118"/>
        <v>600</v>
      </c>
      <c r="L879" s="188" t="s">
        <v>69</v>
      </c>
      <c r="M879" s="198" t="s">
        <v>283</v>
      </c>
    </row>
    <row r="880" spans="1:13" s="10" customFormat="1" ht="27" customHeight="1" x14ac:dyDescent="0.25">
      <c r="A880" s="191" t="s">
        <v>87</v>
      </c>
      <c r="B880" s="185" t="s">
        <v>298</v>
      </c>
      <c r="C880" s="1488" t="s">
        <v>347</v>
      </c>
      <c r="D880" s="2321" t="s">
        <v>279</v>
      </c>
      <c r="E880" s="678" t="s">
        <v>506</v>
      </c>
      <c r="F880" s="685" t="s">
        <v>390</v>
      </c>
      <c r="G880" s="685">
        <v>1</v>
      </c>
      <c r="H880" s="685">
        <v>150</v>
      </c>
      <c r="I880" s="685">
        <f t="shared" ref="I880:I885" si="120">+G880*H880</f>
        <v>150</v>
      </c>
      <c r="J880" s="246" t="s">
        <v>184</v>
      </c>
      <c r="K880" s="200">
        <f t="shared" si="118"/>
        <v>150</v>
      </c>
      <c r="L880" s="188" t="s">
        <v>69</v>
      </c>
      <c r="M880" s="198" t="s">
        <v>283</v>
      </c>
    </row>
    <row r="881" spans="1:13" s="10" customFormat="1" ht="27" customHeight="1" x14ac:dyDescent="0.25">
      <c r="A881" s="191" t="s">
        <v>87</v>
      </c>
      <c r="B881" s="185" t="s">
        <v>298</v>
      </c>
      <c r="C881" s="1488" t="s">
        <v>347</v>
      </c>
      <c r="D881" s="2321" t="s">
        <v>279</v>
      </c>
      <c r="E881" s="678" t="s">
        <v>507</v>
      </c>
      <c r="F881" s="685" t="s">
        <v>508</v>
      </c>
      <c r="G881" s="685">
        <v>1</v>
      </c>
      <c r="H881" s="685">
        <v>240</v>
      </c>
      <c r="I881" s="685">
        <f t="shared" si="120"/>
        <v>240</v>
      </c>
      <c r="J881" s="246" t="s">
        <v>184</v>
      </c>
      <c r="K881" s="200">
        <f t="shared" si="118"/>
        <v>240</v>
      </c>
      <c r="L881" s="188" t="s">
        <v>69</v>
      </c>
      <c r="M881" s="198" t="s">
        <v>283</v>
      </c>
    </row>
    <row r="882" spans="1:13" s="10" customFormat="1" ht="27" customHeight="1" x14ac:dyDescent="0.25">
      <c r="A882" s="191" t="s">
        <v>87</v>
      </c>
      <c r="B882" s="185" t="s">
        <v>298</v>
      </c>
      <c r="C882" s="1488" t="s">
        <v>347</v>
      </c>
      <c r="D882" s="2321" t="s">
        <v>279</v>
      </c>
      <c r="E882" s="678" t="s">
        <v>510</v>
      </c>
      <c r="F882" s="685" t="s">
        <v>84</v>
      </c>
      <c r="G882" s="685">
        <v>1</v>
      </c>
      <c r="H882" s="685">
        <v>250</v>
      </c>
      <c r="I882" s="685">
        <f t="shared" si="120"/>
        <v>250</v>
      </c>
      <c r="J882" s="246" t="s">
        <v>184</v>
      </c>
      <c r="K882" s="200">
        <f t="shared" si="118"/>
        <v>250</v>
      </c>
      <c r="L882" s="188" t="s">
        <v>69</v>
      </c>
      <c r="M882" s="198" t="s">
        <v>283</v>
      </c>
    </row>
    <row r="883" spans="1:13" s="10" customFormat="1" ht="27" customHeight="1" x14ac:dyDescent="0.25">
      <c r="A883" s="191" t="s">
        <v>87</v>
      </c>
      <c r="B883" s="185" t="s">
        <v>298</v>
      </c>
      <c r="C883" s="1488" t="s">
        <v>347</v>
      </c>
      <c r="D883" s="2321" t="s">
        <v>279</v>
      </c>
      <c r="E883" s="678" t="s">
        <v>504</v>
      </c>
      <c r="F883" s="685" t="s">
        <v>84</v>
      </c>
      <c r="G883" s="681">
        <v>1</v>
      </c>
      <c r="H883" s="685">
        <v>200</v>
      </c>
      <c r="I883" s="685">
        <f t="shared" si="120"/>
        <v>200</v>
      </c>
      <c r="J883" s="246" t="s">
        <v>184</v>
      </c>
      <c r="K883" s="200">
        <f t="shared" si="118"/>
        <v>200</v>
      </c>
      <c r="L883" s="188" t="s">
        <v>69</v>
      </c>
      <c r="M883" s="198" t="s">
        <v>283</v>
      </c>
    </row>
    <row r="884" spans="1:13" s="10" customFormat="1" ht="27" customHeight="1" x14ac:dyDescent="0.25">
      <c r="A884" s="191" t="s">
        <v>87</v>
      </c>
      <c r="B884" s="185" t="s">
        <v>298</v>
      </c>
      <c r="C884" s="1488" t="s">
        <v>347</v>
      </c>
      <c r="D884" s="2321" t="s">
        <v>279</v>
      </c>
      <c r="E884" s="678" t="s">
        <v>512</v>
      </c>
      <c r="F884" s="685" t="s">
        <v>66</v>
      </c>
      <c r="G884" s="685">
        <v>1</v>
      </c>
      <c r="H884" s="685">
        <v>600</v>
      </c>
      <c r="I884" s="685">
        <f t="shared" si="120"/>
        <v>600</v>
      </c>
      <c r="J884" s="246" t="s">
        <v>184</v>
      </c>
      <c r="K884" s="200">
        <f t="shared" si="118"/>
        <v>600</v>
      </c>
      <c r="L884" s="188" t="s">
        <v>69</v>
      </c>
      <c r="M884" s="198" t="s">
        <v>283</v>
      </c>
    </row>
    <row r="885" spans="1:13" s="10" customFormat="1" ht="27" customHeight="1" x14ac:dyDescent="0.25">
      <c r="A885" s="191" t="s">
        <v>87</v>
      </c>
      <c r="B885" s="185" t="s">
        <v>298</v>
      </c>
      <c r="C885" s="1488" t="s">
        <v>347</v>
      </c>
      <c r="D885" s="2321" t="s">
        <v>279</v>
      </c>
      <c r="E885" s="678"/>
      <c r="F885" s="685" t="s">
        <v>66</v>
      </c>
      <c r="G885" s="685">
        <v>1</v>
      </c>
      <c r="H885" s="685">
        <v>800</v>
      </c>
      <c r="I885" s="685">
        <f t="shared" si="120"/>
        <v>800</v>
      </c>
      <c r="J885" s="246" t="s">
        <v>184</v>
      </c>
      <c r="K885" s="200">
        <f t="shared" si="118"/>
        <v>800</v>
      </c>
      <c r="L885" s="188" t="s">
        <v>69</v>
      </c>
      <c r="M885" s="198" t="s">
        <v>283</v>
      </c>
    </row>
    <row r="886" spans="1:13" s="10" customFormat="1" ht="27" customHeight="1" x14ac:dyDescent="0.25">
      <c r="A886" s="2278"/>
      <c r="B886" s="2279" t="s">
        <v>273</v>
      </c>
      <c r="C886" s="2280"/>
      <c r="D886" s="2281">
        <v>1315.79</v>
      </c>
      <c r="E886" s="2282" t="s">
        <v>2136</v>
      </c>
      <c r="F886" s="2283"/>
      <c r="G886" s="2283"/>
      <c r="H886" s="2283"/>
      <c r="I886" s="2284">
        <f>SUM(I867:I885)</f>
        <v>22460</v>
      </c>
      <c r="J886" s="2285"/>
      <c r="K886" s="2286">
        <f>SUM(K867:K885)</f>
        <v>22460</v>
      </c>
      <c r="L886" s="2284">
        <f>+D886-K886</f>
        <v>-21144.21</v>
      </c>
      <c r="M886" s="2287"/>
    </row>
    <row r="887" spans="1:13" s="10" customFormat="1" ht="27" customHeight="1" x14ac:dyDescent="0.25">
      <c r="A887" s="2288" t="s">
        <v>87</v>
      </c>
      <c r="B887" s="2289" t="s">
        <v>298</v>
      </c>
      <c r="C887" s="2246" t="s">
        <v>1733</v>
      </c>
      <c r="D887" s="2317" t="s">
        <v>1734</v>
      </c>
      <c r="E887" s="2290" t="s">
        <v>798</v>
      </c>
      <c r="F887" s="2291" t="s">
        <v>799</v>
      </c>
      <c r="G887" s="2291">
        <v>1</v>
      </c>
      <c r="H887" s="2291">
        <v>50</v>
      </c>
      <c r="I887" s="2291">
        <f t="shared" ref="I887:I894" si="121">+G887*H887</f>
        <v>50</v>
      </c>
      <c r="J887" s="246" t="s">
        <v>184</v>
      </c>
      <c r="K887" s="200">
        <f t="shared" ref="K887:K894" si="122">+I887</f>
        <v>50</v>
      </c>
      <c r="L887" s="188" t="s">
        <v>69</v>
      </c>
      <c r="M887" s="198" t="s">
        <v>283</v>
      </c>
    </row>
    <row r="888" spans="1:13" s="10" customFormat="1" ht="27" customHeight="1" x14ac:dyDescent="0.25">
      <c r="A888" s="2288" t="s">
        <v>87</v>
      </c>
      <c r="B888" s="2289" t="s">
        <v>298</v>
      </c>
      <c r="C888" s="2246" t="s">
        <v>1733</v>
      </c>
      <c r="D888" s="2317" t="s">
        <v>1734</v>
      </c>
      <c r="E888" s="2290" t="s">
        <v>776</v>
      </c>
      <c r="F888" s="2291" t="s">
        <v>66</v>
      </c>
      <c r="G888" s="2291">
        <v>3</v>
      </c>
      <c r="H888" s="2291">
        <v>5</v>
      </c>
      <c r="I888" s="2291">
        <f t="shared" si="121"/>
        <v>15</v>
      </c>
      <c r="J888" s="246" t="s">
        <v>184</v>
      </c>
      <c r="K888" s="200">
        <f t="shared" si="122"/>
        <v>15</v>
      </c>
      <c r="L888" s="188" t="s">
        <v>69</v>
      </c>
      <c r="M888" s="198" t="s">
        <v>283</v>
      </c>
    </row>
    <row r="889" spans="1:13" s="10" customFormat="1" ht="27" customHeight="1" x14ac:dyDescent="0.25">
      <c r="A889" s="2288" t="s">
        <v>87</v>
      </c>
      <c r="B889" s="2289" t="s">
        <v>298</v>
      </c>
      <c r="C889" s="2246" t="s">
        <v>1733</v>
      </c>
      <c r="D889" s="2317" t="s">
        <v>1734</v>
      </c>
      <c r="E889" s="2290" t="s">
        <v>395</v>
      </c>
      <c r="F889" s="2291" t="s">
        <v>66</v>
      </c>
      <c r="G889" s="2291">
        <v>2</v>
      </c>
      <c r="H889" s="2291">
        <v>4</v>
      </c>
      <c r="I889" s="2291">
        <f t="shared" si="121"/>
        <v>8</v>
      </c>
      <c r="J889" s="246" t="s">
        <v>184</v>
      </c>
      <c r="K889" s="200">
        <f t="shared" si="122"/>
        <v>8</v>
      </c>
      <c r="L889" s="188" t="s">
        <v>69</v>
      </c>
      <c r="M889" s="198" t="s">
        <v>283</v>
      </c>
    </row>
    <row r="890" spans="1:13" s="10" customFormat="1" ht="27" customHeight="1" x14ac:dyDescent="0.25">
      <c r="A890" s="2288" t="s">
        <v>87</v>
      </c>
      <c r="B890" s="2289" t="s">
        <v>298</v>
      </c>
      <c r="C890" s="2246" t="s">
        <v>1733</v>
      </c>
      <c r="D890" s="2317" t="s">
        <v>1734</v>
      </c>
      <c r="E890" s="2292" t="s">
        <v>1103</v>
      </c>
      <c r="F890" s="2293" t="s">
        <v>66</v>
      </c>
      <c r="G890" s="2294">
        <v>1</v>
      </c>
      <c r="H890" s="2293">
        <v>60</v>
      </c>
      <c r="I890" s="2293">
        <f t="shared" si="121"/>
        <v>60</v>
      </c>
      <c r="J890" s="246" t="s">
        <v>184</v>
      </c>
      <c r="K890" s="200">
        <f t="shared" si="122"/>
        <v>60</v>
      </c>
      <c r="L890" s="188" t="s">
        <v>69</v>
      </c>
      <c r="M890" s="198" t="s">
        <v>283</v>
      </c>
    </row>
    <row r="891" spans="1:13" s="10" customFormat="1" ht="27" customHeight="1" x14ac:dyDescent="0.25">
      <c r="A891" s="2288" t="s">
        <v>87</v>
      </c>
      <c r="B891" s="2289" t="s">
        <v>298</v>
      </c>
      <c r="C891" s="2246" t="s">
        <v>1733</v>
      </c>
      <c r="D891" s="2317" t="s">
        <v>1734</v>
      </c>
      <c r="E891" s="2290" t="s">
        <v>384</v>
      </c>
      <c r="F891" s="2291" t="s">
        <v>66</v>
      </c>
      <c r="G891" s="2291">
        <v>1</v>
      </c>
      <c r="H891" s="2291">
        <v>65</v>
      </c>
      <c r="I891" s="2291">
        <f t="shared" si="121"/>
        <v>65</v>
      </c>
      <c r="J891" s="246" t="s">
        <v>184</v>
      </c>
      <c r="K891" s="200">
        <f t="shared" si="122"/>
        <v>65</v>
      </c>
      <c r="L891" s="188" t="s">
        <v>69</v>
      </c>
      <c r="M891" s="198" t="s">
        <v>283</v>
      </c>
    </row>
    <row r="892" spans="1:13" s="10" customFormat="1" ht="21.75" customHeight="1" x14ac:dyDescent="0.25">
      <c r="A892" s="2700" t="s">
        <v>526</v>
      </c>
      <c r="B892" s="2700"/>
      <c r="C892" s="2700"/>
      <c r="D892" s="2700"/>
      <c r="E892" s="2700"/>
      <c r="F892" s="2700"/>
      <c r="G892" s="2700"/>
      <c r="H892" s="2700"/>
      <c r="I892" s="2700"/>
      <c r="J892" s="2700"/>
      <c r="K892" s="2700"/>
      <c r="L892" s="2700"/>
      <c r="M892" s="2700"/>
    </row>
    <row r="893" spans="1:13" s="10" customFormat="1" ht="27" customHeight="1" x14ac:dyDescent="0.25">
      <c r="A893" s="2288" t="s">
        <v>87</v>
      </c>
      <c r="B893" s="2289" t="s">
        <v>298</v>
      </c>
      <c r="C893" s="2246" t="s">
        <v>1733</v>
      </c>
      <c r="D893" s="2317" t="s">
        <v>1734</v>
      </c>
      <c r="E893" s="2290" t="s">
        <v>385</v>
      </c>
      <c r="F893" s="2291" t="s">
        <v>66</v>
      </c>
      <c r="G893" s="2291">
        <v>1</v>
      </c>
      <c r="H893" s="2291">
        <v>45</v>
      </c>
      <c r="I893" s="2291">
        <f t="shared" si="121"/>
        <v>45</v>
      </c>
      <c r="J893" s="246" t="s">
        <v>184</v>
      </c>
      <c r="K893" s="200">
        <f t="shared" si="122"/>
        <v>45</v>
      </c>
      <c r="L893" s="188" t="s">
        <v>69</v>
      </c>
      <c r="M893" s="198" t="s">
        <v>283</v>
      </c>
    </row>
    <row r="894" spans="1:13" s="10" customFormat="1" ht="27" customHeight="1" x14ac:dyDescent="0.25">
      <c r="A894" s="2288" t="s">
        <v>87</v>
      </c>
      <c r="B894" s="2289" t="s">
        <v>298</v>
      </c>
      <c r="C894" s="2246" t="s">
        <v>1733</v>
      </c>
      <c r="D894" s="2317" t="s">
        <v>1734</v>
      </c>
      <c r="E894" s="2290" t="s">
        <v>386</v>
      </c>
      <c r="F894" s="2291" t="s">
        <v>66</v>
      </c>
      <c r="G894" s="2291">
        <v>2</v>
      </c>
      <c r="H894" s="2291">
        <v>12</v>
      </c>
      <c r="I894" s="2291">
        <f t="shared" si="121"/>
        <v>24</v>
      </c>
      <c r="J894" s="246" t="s">
        <v>184</v>
      </c>
      <c r="K894" s="200">
        <f t="shared" si="122"/>
        <v>24</v>
      </c>
      <c r="L894" s="188" t="s">
        <v>69</v>
      </c>
      <c r="M894" s="198" t="s">
        <v>283</v>
      </c>
    </row>
    <row r="895" spans="1:13" s="10" customFormat="1" ht="27" customHeight="1" thickBot="1" x14ac:dyDescent="0.3">
      <c r="A895" s="2278"/>
      <c r="B895" s="2279" t="s">
        <v>273</v>
      </c>
      <c r="C895" s="2280"/>
      <c r="D895" s="2281">
        <v>1315.79</v>
      </c>
      <c r="E895" s="2282"/>
      <c r="F895" s="2283"/>
      <c r="G895" s="2283"/>
      <c r="H895" s="2283"/>
      <c r="I895" s="2284">
        <f>SUM(I887:I894)</f>
        <v>267</v>
      </c>
      <c r="J895" s="2285"/>
      <c r="K895" s="2286">
        <f>SUM(K887:K894)</f>
        <v>267</v>
      </c>
      <c r="L895" s="2284">
        <f>+D895-K895</f>
        <v>1048.79</v>
      </c>
      <c r="M895" s="2287"/>
    </row>
    <row r="896" spans="1:13" s="10" customFormat="1" ht="27" customHeight="1" thickBot="1" x14ac:dyDescent="0.3">
      <c r="A896" s="2604" t="s">
        <v>2133</v>
      </c>
      <c r="B896" s="2605"/>
      <c r="C896" s="2605"/>
      <c r="D896" s="2605"/>
      <c r="E896" s="2605"/>
      <c r="F896" s="2605"/>
      <c r="G896" s="2605"/>
      <c r="H896" s="2606"/>
      <c r="I896" s="2526">
        <f>+I895+I866+I862+I845+I758+I753</f>
        <v>429707.75</v>
      </c>
      <c r="J896" s="2607" t="s">
        <v>2134</v>
      </c>
      <c r="K896" s="2608"/>
      <c r="L896" s="2609"/>
      <c r="M896" s="2504">
        <v>30000</v>
      </c>
    </row>
    <row r="897" spans="1:13" s="10" customFormat="1" ht="27" customHeight="1" thickBot="1" x14ac:dyDescent="0.3">
      <c r="A897" s="6"/>
      <c r="B897"/>
      <c r="C897"/>
      <c r="D897" s="165"/>
      <c r="E897"/>
      <c r="F897"/>
      <c r="G897"/>
      <c r="H897"/>
      <c r="I897"/>
      <c r="J897"/>
      <c r="K897"/>
      <c r="L897" s="2504" t="s">
        <v>218</v>
      </c>
      <c r="M897" s="3003">
        <f>+I896-M896</f>
        <v>399707.75</v>
      </c>
    </row>
    <row r="898" spans="1:13" s="10" customFormat="1" ht="27" customHeight="1" x14ac:dyDescent="0.25">
      <c r="A898" s="21"/>
      <c r="B898" s="18"/>
      <c r="C898" s="22"/>
      <c r="D898" s="23"/>
      <c r="E898" s="25"/>
      <c r="I898" s="25"/>
      <c r="J898" s="24"/>
      <c r="K898" s="166"/>
      <c r="L898" s="25"/>
      <c r="M898" s="26"/>
    </row>
    <row r="899" spans="1:13" s="10" customFormat="1" ht="27" customHeight="1" x14ac:dyDescent="0.25">
      <c r="A899" s="21"/>
      <c r="B899" s="18"/>
      <c r="C899" s="22"/>
      <c r="D899" s="23"/>
      <c r="E899" s="25"/>
      <c r="I899" s="25"/>
      <c r="J899" s="24"/>
      <c r="K899" s="166"/>
      <c r="L899" s="25"/>
      <c r="M899" s="26"/>
    </row>
    <row r="900" spans="1:13" s="10" customFormat="1" ht="27" customHeight="1" x14ac:dyDescent="0.25">
      <c r="A900" s="21"/>
      <c r="B900" s="18"/>
      <c r="C900" s="22"/>
      <c r="D900" s="23"/>
      <c r="E900" s="25"/>
      <c r="I900" s="25"/>
      <c r="J900" s="24"/>
      <c r="K900" s="166"/>
      <c r="L900" s="25"/>
      <c r="M900" s="26"/>
    </row>
    <row r="901" spans="1:13" s="10" customFormat="1" ht="27" customHeight="1" x14ac:dyDescent="0.25">
      <c r="A901" s="21"/>
      <c r="B901" s="18"/>
      <c r="C901" s="22"/>
      <c r="D901" s="23"/>
      <c r="E901" s="25"/>
      <c r="I901" s="25"/>
      <c r="J901" s="24"/>
      <c r="K901" s="166"/>
      <c r="L901" s="25"/>
      <c r="M901" s="26"/>
    </row>
    <row r="902" spans="1:13" s="10" customFormat="1" ht="27" customHeight="1" x14ac:dyDescent="0.25">
      <c r="A902" s="21"/>
      <c r="B902" s="18"/>
      <c r="C902" s="22"/>
      <c r="D902" s="23"/>
      <c r="E902" s="25"/>
      <c r="I902" s="25"/>
      <c r="J902" s="24"/>
      <c r="K902" s="166"/>
      <c r="L902" s="25"/>
      <c r="M902" s="26"/>
    </row>
    <row r="903" spans="1:13" s="10" customFormat="1" ht="27" customHeight="1" x14ac:dyDescent="0.25">
      <c r="A903" s="21"/>
      <c r="B903" s="18"/>
      <c r="C903" s="22"/>
      <c r="D903" s="23"/>
      <c r="E903" s="25"/>
      <c r="I903" s="25"/>
      <c r="J903" s="24"/>
      <c r="K903" s="166"/>
      <c r="L903" s="25"/>
      <c r="M903" s="26"/>
    </row>
    <row r="904" spans="1:13" s="10" customFormat="1" ht="27" customHeight="1" x14ac:dyDescent="0.25">
      <c r="A904" s="21"/>
      <c r="B904" s="18"/>
      <c r="C904" s="22"/>
      <c r="D904" s="23"/>
      <c r="E904" s="25"/>
      <c r="I904" s="25"/>
      <c r="J904" s="24"/>
      <c r="K904" s="166"/>
      <c r="L904" s="25"/>
      <c r="M904" s="26"/>
    </row>
    <row r="905" spans="1:13" s="10" customFormat="1" ht="27" customHeight="1" x14ac:dyDescent="0.25">
      <c r="A905" s="21"/>
      <c r="B905" s="18"/>
      <c r="C905" s="22"/>
      <c r="D905" s="23"/>
      <c r="E905" s="25"/>
      <c r="I905" s="25"/>
      <c r="J905" s="24"/>
      <c r="K905" s="166"/>
      <c r="L905" s="25"/>
      <c r="M905" s="26"/>
    </row>
    <row r="906" spans="1:13" s="10" customFormat="1" ht="34.5" customHeight="1" x14ac:dyDescent="0.25">
      <c r="A906" s="21"/>
      <c r="B906" s="18"/>
      <c r="C906" s="22"/>
      <c r="D906" s="23"/>
      <c r="E906" s="25"/>
      <c r="I906" s="25"/>
      <c r="J906" s="24"/>
      <c r="K906" s="166"/>
      <c r="L906" s="25"/>
      <c r="M906" s="26"/>
    </row>
    <row r="907" spans="1:13" s="10" customFormat="1" ht="47.25" customHeight="1" x14ac:dyDescent="0.25">
      <c r="A907" s="21"/>
      <c r="B907" s="18"/>
      <c r="C907" s="2788">
        <v>361</v>
      </c>
      <c r="D907" s="2788"/>
      <c r="E907" s="2788"/>
      <c r="F907" s="2788"/>
      <c r="G907" s="2788"/>
      <c r="H907" s="2788"/>
      <c r="I907" s="2788"/>
      <c r="J907" s="2788"/>
      <c r="K907" s="2788"/>
      <c r="L907" s="25"/>
      <c r="M907" s="26"/>
    </row>
    <row r="908" spans="1:13" ht="31.5" customHeight="1" x14ac:dyDescent="0.25">
      <c r="A908" s="21"/>
      <c r="B908" s="18"/>
      <c r="C908" s="2788"/>
      <c r="D908" s="2788"/>
      <c r="E908" s="2788"/>
      <c r="F908" s="2788"/>
      <c r="G908" s="2788"/>
      <c r="H908" s="2788"/>
      <c r="I908" s="2788"/>
      <c r="J908" s="2788"/>
      <c r="K908" s="2788"/>
      <c r="L908" s="25"/>
      <c r="M908" s="26"/>
    </row>
    <row r="909" spans="1:13" ht="21.75" hidden="1" customHeight="1" x14ac:dyDescent="0.25">
      <c r="A909" s="21"/>
      <c r="B909" s="18"/>
      <c r="C909" s="2788"/>
      <c r="D909" s="2788"/>
      <c r="E909" s="2788"/>
      <c r="F909" s="2788"/>
      <c r="G909" s="2788"/>
      <c r="H909" s="2788"/>
      <c r="I909" s="2788"/>
      <c r="J909" s="2788"/>
      <c r="K909" s="2788"/>
      <c r="L909" s="25"/>
      <c r="M909" s="26"/>
    </row>
    <row r="910" spans="1:13" ht="21.75" hidden="1" customHeight="1" thickBot="1" x14ac:dyDescent="0.25">
      <c r="A910" s="21"/>
      <c r="B910" s="18"/>
      <c r="C910" s="2788"/>
      <c r="D910" s="2788"/>
      <c r="E910" s="2788"/>
      <c r="F910" s="2788"/>
      <c r="G910" s="2788"/>
      <c r="H910" s="2788"/>
      <c r="I910" s="2788"/>
      <c r="J910" s="2788"/>
      <c r="K910" s="2788"/>
      <c r="L910" s="25"/>
      <c r="M910" s="26"/>
    </row>
    <row r="911" spans="1:13" s="10" customFormat="1" ht="31.5" customHeight="1" x14ac:dyDescent="0.25">
      <c r="A911" s="21"/>
      <c r="B911" s="18"/>
      <c r="C911" s="2788"/>
      <c r="D911" s="2788"/>
      <c r="E911" s="2788"/>
      <c r="F911" s="2788"/>
      <c r="G911" s="2788"/>
      <c r="H911" s="2788"/>
      <c r="I911" s="2788"/>
      <c r="J911" s="2788"/>
      <c r="K911" s="2788"/>
      <c r="L911" s="25"/>
      <c r="M911" s="26"/>
    </row>
    <row r="912" spans="1:13" s="10" customFormat="1" ht="30" customHeight="1" x14ac:dyDescent="0.25">
      <c r="A912" s="21"/>
      <c r="B912" s="18"/>
      <c r="C912" s="2788"/>
      <c r="D912" s="2788"/>
      <c r="E912" s="2788"/>
      <c r="F912" s="2788"/>
      <c r="G912" s="2788"/>
      <c r="H912" s="2788"/>
      <c r="I912" s="2788"/>
      <c r="J912" s="2788"/>
      <c r="K912" s="2788"/>
      <c r="L912" s="25"/>
      <c r="M912" s="26"/>
    </row>
    <row r="913" spans="1:13" s="10" customFormat="1" ht="31.5" customHeight="1" x14ac:dyDescent="0.25">
      <c r="A913" s="21"/>
      <c r="B913" s="18"/>
      <c r="C913" s="2788"/>
      <c r="D913" s="2788"/>
      <c r="E913" s="2788"/>
      <c r="F913" s="2788"/>
      <c r="G913" s="2788"/>
      <c r="H913" s="2788"/>
      <c r="I913" s="2788"/>
      <c r="J913" s="2788"/>
      <c r="K913" s="2788"/>
      <c r="L913" s="25"/>
      <c r="M913" s="26"/>
    </row>
    <row r="914" spans="1:13" s="10" customFormat="1" ht="31.5" customHeight="1" x14ac:dyDescent="0.25">
      <c r="A914" s="21"/>
      <c r="B914" s="18"/>
      <c r="C914" s="22"/>
      <c r="D914" s="23"/>
      <c r="E914" s="25"/>
      <c r="I914" s="25"/>
      <c r="J914" s="24"/>
      <c r="K914" s="166"/>
      <c r="L914" s="25"/>
      <c r="M914" s="26"/>
    </row>
    <row r="915" spans="1:13" s="10" customFormat="1" ht="31.5" customHeight="1" x14ac:dyDescent="0.25">
      <c r="A915" s="21"/>
      <c r="B915" s="18"/>
      <c r="C915" s="22"/>
      <c r="D915" s="23"/>
      <c r="E915" s="25"/>
      <c r="I915" s="25"/>
      <c r="J915" s="24"/>
      <c r="K915" s="166"/>
      <c r="L915" s="25"/>
      <c r="M915" s="26"/>
    </row>
    <row r="916" spans="1:13" ht="21.75" customHeight="1" x14ac:dyDescent="0.25">
      <c r="A916" s="21"/>
      <c r="B916" s="18"/>
      <c r="C916" s="22"/>
      <c r="D916" s="23"/>
      <c r="E916" s="25"/>
      <c r="F916" s="10"/>
      <c r="G916" s="10"/>
      <c r="H916" s="10"/>
      <c r="I916" s="25"/>
      <c r="J916" s="24"/>
      <c r="K916" s="166"/>
      <c r="L916" s="25"/>
      <c r="M916" s="26"/>
    </row>
    <row r="917" spans="1:13" ht="21.75" customHeight="1" x14ac:dyDescent="0.25">
      <c r="A917" s="21"/>
      <c r="B917" s="18"/>
      <c r="C917" s="22"/>
      <c r="D917" s="23"/>
      <c r="E917" s="25"/>
      <c r="F917" s="10"/>
      <c r="G917" s="10"/>
      <c r="H917" s="10"/>
      <c r="I917" s="25"/>
      <c r="J917" s="24"/>
      <c r="K917" s="166"/>
      <c r="L917" s="25"/>
      <c r="M917" s="26"/>
    </row>
    <row r="918" spans="1:13" ht="21.75" customHeight="1" x14ac:dyDescent="0.25">
      <c r="A918" s="21"/>
      <c r="B918" s="18"/>
      <c r="C918" s="22"/>
      <c r="D918" s="23"/>
      <c r="E918" s="25"/>
      <c r="F918" s="10"/>
      <c r="G918" s="10"/>
      <c r="H918" s="10"/>
      <c r="I918" s="25"/>
      <c r="J918" s="24"/>
      <c r="K918" s="166"/>
      <c r="L918" s="25"/>
      <c r="M918" s="26"/>
    </row>
    <row r="919" spans="1:13" ht="21.75" customHeight="1" x14ac:dyDescent="0.25">
      <c r="A919" s="21"/>
      <c r="B919" s="18"/>
      <c r="C919" s="22"/>
      <c r="D919" s="23"/>
      <c r="E919" s="25"/>
      <c r="F919" s="10"/>
      <c r="G919" s="10"/>
      <c r="H919" s="10"/>
      <c r="I919" s="25"/>
      <c r="J919" s="24"/>
      <c r="K919" s="166"/>
      <c r="L919" s="25"/>
      <c r="M919" s="26"/>
    </row>
    <row r="920" spans="1:13" ht="21.75" customHeight="1" x14ac:dyDescent="0.25">
      <c r="A920" s="21"/>
      <c r="B920" s="18"/>
      <c r="C920" s="22"/>
      <c r="D920" s="23"/>
      <c r="E920" s="25"/>
      <c r="F920" s="10"/>
      <c r="G920" s="10"/>
      <c r="H920" s="10"/>
      <c r="I920" s="25"/>
      <c r="J920" s="24"/>
      <c r="K920" s="166"/>
      <c r="L920" s="25"/>
      <c r="M920" s="26"/>
    </row>
    <row r="921" spans="1:13" ht="21.75" customHeight="1" x14ac:dyDescent="0.25">
      <c r="A921" s="2762" t="s">
        <v>525</v>
      </c>
      <c r="B921" s="2762"/>
      <c r="C921" s="2762"/>
      <c r="D921" s="2762"/>
      <c r="E921" s="2762"/>
      <c r="F921" s="2762"/>
      <c r="G921" s="2762"/>
      <c r="H921" s="2762"/>
      <c r="I921" s="2762"/>
      <c r="J921" s="2762"/>
      <c r="K921" s="2762"/>
      <c r="L921" s="2762"/>
      <c r="M921" s="2762"/>
    </row>
    <row r="922" spans="1:13" ht="21.75" customHeight="1" x14ac:dyDescent="0.25">
      <c r="A922" s="2610" t="s">
        <v>25</v>
      </c>
      <c r="B922" s="2610" t="s">
        <v>89</v>
      </c>
      <c r="C922" s="2610" t="s">
        <v>58</v>
      </c>
      <c r="D922" s="2610" t="s">
        <v>59</v>
      </c>
      <c r="E922" s="2610" t="s">
        <v>26</v>
      </c>
      <c r="F922" s="2610"/>
      <c r="G922" s="2610"/>
      <c r="H922" s="2610"/>
      <c r="I922" s="2610"/>
      <c r="J922" s="2610" t="s">
        <v>27</v>
      </c>
      <c r="K922" s="2610" t="s">
        <v>28</v>
      </c>
      <c r="L922" s="2610" t="s">
        <v>29</v>
      </c>
      <c r="M922" s="2701" t="s">
        <v>30</v>
      </c>
    </row>
    <row r="923" spans="1:13" ht="21.75" customHeight="1" thickBot="1" x14ac:dyDescent="0.3">
      <c r="A923" s="2772"/>
      <c r="B923" s="2772"/>
      <c r="C923" s="2772"/>
      <c r="D923" s="2772"/>
      <c r="E923" s="9" t="s">
        <v>31</v>
      </c>
      <c r="F923" s="9" t="s">
        <v>32</v>
      </c>
      <c r="G923" s="9" t="s">
        <v>33</v>
      </c>
      <c r="H923" s="9" t="s">
        <v>34</v>
      </c>
      <c r="I923" s="9" t="s">
        <v>35</v>
      </c>
      <c r="J923" s="2772"/>
      <c r="K923" s="2772"/>
      <c r="L923" s="2772"/>
      <c r="M923" s="2702"/>
    </row>
    <row r="924" spans="1:13" ht="21.75" customHeight="1" thickBot="1" x14ac:dyDescent="0.3">
      <c r="A924" s="34" t="s">
        <v>88</v>
      </c>
      <c r="B924" s="298" t="s">
        <v>298</v>
      </c>
      <c r="C924" s="234" t="s">
        <v>356</v>
      </c>
      <c r="D924" s="320" t="s">
        <v>349</v>
      </c>
      <c r="E924" s="323" t="s">
        <v>364</v>
      </c>
      <c r="F924" s="321" t="s">
        <v>85</v>
      </c>
      <c r="G924" s="321">
        <v>1</v>
      </c>
      <c r="H924" s="321">
        <v>24617.54</v>
      </c>
      <c r="I924" s="321">
        <v>24617.54</v>
      </c>
      <c r="J924" s="234" t="s">
        <v>86</v>
      </c>
      <c r="K924" s="322">
        <f>+I924</f>
        <v>24617.54</v>
      </c>
      <c r="L924" s="310" t="s">
        <v>69</v>
      </c>
      <c r="M924" s="311" t="s">
        <v>283</v>
      </c>
    </row>
    <row r="925" spans="1:13" ht="21.75" customHeight="1" x14ac:dyDescent="0.25">
      <c r="A925" s="16" t="s">
        <v>88</v>
      </c>
      <c r="B925" s="222" t="s">
        <v>298</v>
      </c>
      <c r="C925" s="2823" t="s">
        <v>357</v>
      </c>
      <c r="D925" s="2818" t="s">
        <v>350</v>
      </c>
      <c r="E925" s="529" t="s">
        <v>365</v>
      </c>
      <c r="F925" s="530" t="s">
        <v>66</v>
      </c>
      <c r="G925" s="530">
        <v>500</v>
      </c>
      <c r="H925" s="530">
        <v>0.2</v>
      </c>
      <c r="I925" s="530">
        <f>+G925*H925</f>
        <v>100</v>
      </c>
      <c r="J925" s="531" t="s">
        <v>183</v>
      </c>
      <c r="K925" s="523">
        <f>+I925</f>
        <v>100</v>
      </c>
      <c r="L925" s="467" t="s">
        <v>69</v>
      </c>
      <c r="M925" s="524" t="s">
        <v>283</v>
      </c>
    </row>
    <row r="926" spans="1:13" ht="21.75" customHeight="1" x14ac:dyDescent="0.25">
      <c r="A926" s="17" t="s">
        <v>88</v>
      </c>
      <c r="B926" s="185" t="s">
        <v>298</v>
      </c>
      <c r="C926" s="2824"/>
      <c r="D926" s="2819"/>
      <c r="E926" s="532" t="s">
        <v>366</v>
      </c>
      <c r="F926" s="533" t="s">
        <v>66</v>
      </c>
      <c r="G926" s="533">
        <v>50</v>
      </c>
      <c r="H926" s="533">
        <v>1</v>
      </c>
      <c r="I926" s="533">
        <f>+G926*H926</f>
        <v>50</v>
      </c>
      <c r="J926" s="486" t="s">
        <v>183</v>
      </c>
      <c r="K926" s="520">
        <f>+I926</f>
        <v>50</v>
      </c>
      <c r="L926" s="470" t="s">
        <v>69</v>
      </c>
      <c r="M926" s="521" t="s">
        <v>283</v>
      </c>
    </row>
    <row r="927" spans="1:13" ht="21.75" customHeight="1" x14ac:dyDescent="0.25">
      <c r="A927" s="17" t="s">
        <v>88</v>
      </c>
      <c r="B927" s="185" t="s">
        <v>298</v>
      </c>
      <c r="C927" s="2824"/>
      <c r="D927" s="2819"/>
      <c r="E927" s="532" t="s">
        <v>367</v>
      </c>
      <c r="F927" s="533" t="s">
        <v>66</v>
      </c>
      <c r="G927" s="533">
        <v>50</v>
      </c>
      <c r="H927" s="533">
        <v>2.5</v>
      </c>
      <c r="I927" s="533">
        <f>+G927*H927</f>
        <v>125</v>
      </c>
      <c r="J927" s="486" t="s">
        <v>183</v>
      </c>
      <c r="K927" s="520">
        <f>+I927</f>
        <v>125</v>
      </c>
      <c r="L927" s="470" t="s">
        <v>69</v>
      </c>
      <c r="M927" s="521" t="s">
        <v>283</v>
      </c>
    </row>
    <row r="928" spans="1:13" ht="21.75" customHeight="1" x14ac:dyDescent="0.25">
      <c r="A928" s="17" t="s">
        <v>88</v>
      </c>
      <c r="B928" s="185" t="s">
        <v>298</v>
      </c>
      <c r="C928" s="2824"/>
      <c r="D928" s="2819"/>
      <c r="E928" s="532" t="s">
        <v>1087</v>
      </c>
      <c r="F928" s="533" t="s">
        <v>66</v>
      </c>
      <c r="G928" s="533">
        <v>400</v>
      </c>
      <c r="H928" s="533">
        <v>0.25</v>
      </c>
      <c r="I928" s="533">
        <f>+G928*H928</f>
        <v>100</v>
      </c>
      <c r="J928" s="486" t="s">
        <v>183</v>
      </c>
      <c r="K928" s="520">
        <f>+I928</f>
        <v>100</v>
      </c>
      <c r="L928" s="470" t="s">
        <v>69</v>
      </c>
      <c r="M928" s="521" t="s">
        <v>283</v>
      </c>
    </row>
    <row r="929" spans="1:13" ht="21.75" customHeight="1" x14ac:dyDescent="0.25">
      <c r="A929" s="848"/>
      <c r="B929" s="849" t="s">
        <v>273</v>
      </c>
      <c r="C929" s="850"/>
      <c r="D929" s="851">
        <v>500</v>
      </c>
      <c r="E929" s="852"/>
      <c r="F929" s="853"/>
      <c r="G929" s="853"/>
      <c r="H929" s="853"/>
      <c r="I929" s="854">
        <f>SUM(I924:I928)</f>
        <v>24992.54</v>
      </c>
      <c r="J929" s="855"/>
      <c r="K929" s="856">
        <f>SUM(K925:K928)</f>
        <v>375</v>
      </c>
      <c r="L929" s="854">
        <f>+D929-K929</f>
        <v>125</v>
      </c>
      <c r="M929" s="857"/>
    </row>
    <row r="930" spans="1:13" ht="21.75" customHeight="1" x14ac:dyDescent="0.25">
      <c r="A930" s="1430" t="s">
        <v>87</v>
      </c>
      <c r="B930" s="1398" t="s">
        <v>298</v>
      </c>
      <c r="C930" s="1658" t="s">
        <v>1748</v>
      </c>
      <c r="D930" s="2658" t="s">
        <v>1747</v>
      </c>
      <c r="E930" s="1654" t="s">
        <v>1750</v>
      </c>
      <c r="F930" s="1650" t="s">
        <v>318</v>
      </c>
      <c r="G930" s="1650">
        <v>300</v>
      </c>
      <c r="H930" s="1650">
        <v>20</v>
      </c>
      <c r="I930" s="2599">
        <f t="shared" ref="I930:I936" si="123">+G930*H930</f>
        <v>6000</v>
      </c>
      <c r="J930" s="1451" t="s">
        <v>286</v>
      </c>
      <c r="K930" s="1651">
        <f t="shared" ref="K930:K936" si="124">+I930</f>
        <v>6000</v>
      </c>
      <c r="L930" s="1349" t="s">
        <v>69</v>
      </c>
      <c r="M930" s="1652" t="s">
        <v>283</v>
      </c>
    </row>
    <row r="931" spans="1:13" ht="21.75" customHeight="1" x14ac:dyDescent="0.25">
      <c r="A931" s="1430" t="s">
        <v>87</v>
      </c>
      <c r="B931" s="1398" t="s">
        <v>298</v>
      </c>
      <c r="C931" s="1658" t="s">
        <v>1748</v>
      </c>
      <c r="D931" s="2634"/>
      <c r="E931" s="1654" t="s">
        <v>1504</v>
      </c>
      <c r="F931" s="1650" t="s">
        <v>66</v>
      </c>
      <c r="G931" s="1650">
        <v>500</v>
      </c>
      <c r="H931" s="1650">
        <v>0.5</v>
      </c>
      <c r="I931" s="2599">
        <f t="shared" si="123"/>
        <v>250</v>
      </c>
      <c r="J931" s="1451" t="s">
        <v>286</v>
      </c>
      <c r="K931" s="1651">
        <f t="shared" si="124"/>
        <v>250</v>
      </c>
      <c r="L931" s="1349" t="s">
        <v>69</v>
      </c>
      <c r="M931" s="1652" t="s">
        <v>283</v>
      </c>
    </row>
    <row r="932" spans="1:13" ht="21.75" customHeight="1" x14ac:dyDescent="0.25">
      <c r="A932" s="1430" t="s">
        <v>87</v>
      </c>
      <c r="B932" s="1398" t="s">
        <v>298</v>
      </c>
      <c r="C932" s="1658" t="s">
        <v>1748</v>
      </c>
      <c r="D932" s="2634"/>
      <c r="E932" s="1654" t="s">
        <v>1751</v>
      </c>
      <c r="F932" s="1650" t="s">
        <v>482</v>
      </c>
      <c r="G932" s="1650">
        <v>70</v>
      </c>
      <c r="H932" s="1650">
        <v>15</v>
      </c>
      <c r="I932" s="2599">
        <f t="shared" si="123"/>
        <v>1050</v>
      </c>
      <c r="J932" s="1451" t="s">
        <v>286</v>
      </c>
      <c r="K932" s="1651">
        <f t="shared" si="124"/>
        <v>1050</v>
      </c>
      <c r="L932" s="1349" t="s">
        <v>69</v>
      </c>
      <c r="M932" s="1652" t="s">
        <v>283</v>
      </c>
    </row>
    <row r="933" spans="1:13" ht="21.75" customHeight="1" x14ac:dyDescent="0.25">
      <c r="A933" s="1430" t="s">
        <v>87</v>
      </c>
      <c r="B933" s="1398" t="s">
        <v>298</v>
      </c>
      <c r="C933" s="1658" t="s">
        <v>1748</v>
      </c>
      <c r="D933" s="2658" t="s">
        <v>1747</v>
      </c>
      <c r="E933" s="1654" t="s">
        <v>1752</v>
      </c>
      <c r="F933" s="1650" t="s">
        <v>288</v>
      </c>
      <c r="G933" s="1650">
        <v>1</v>
      </c>
      <c r="H933" s="1650">
        <v>10</v>
      </c>
      <c r="I933" s="2599">
        <f t="shared" si="123"/>
        <v>10</v>
      </c>
      <c r="J933" s="1451" t="s">
        <v>286</v>
      </c>
      <c r="K933" s="1651">
        <f t="shared" si="124"/>
        <v>10</v>
      </c>
      <c r="L933" s="1349" t="s">
        <v>69</v>
      </c>
      <c r="M933" s="1652" t="s">
        <v>283</v>
      </c>
    </row>
    <row r="934" spans="1:13" ht="21.75" customHeight="1" x14ac:dyDescent="0.25">
      <c r="A934" s="1430" t="s">
        <v>87</v>
      </c>
      <c r="B934" s="1398" t="s">
        <v>298</v>
      </c>
      <c r="C934" s="1658" t="s">
        <v>1748</v>
      </c>
      <c r="D934" s="2634"/>
      <c r="E934" s="1654" t="s">
        <v>1068</v>
      </c>
      <c r="F934" s="1650" t="s">
        <v>202</v>
      </c>
      <c r="G934" s="1650">
        <v>20</v>
      </c>
      <c r="H934" s="1650">
        <v>8</v>
      </c>
      <c r="I934" s="2599">
        <f t="shared" si="123"/>
        <v>160</v>
      </c>
      <c r="J934" s="1451" t="s">
        <v>286</v>
      </c>
      <c r="K934" s="1651">
        <f t="shared" si="124"/>
        <v>160</v>
      </c>
      <c r="L934" s="1349" t="s">
        <v>69</v>
      </c>
      <c r="M934" s="1652" t="s">
        <v>283</v>
      </c>
    </row>
    <row r="935" spans="1:13" ht="21.75" customHeight="1" x14ac:dyDescent="0.25">
      <c r="A935" s="1430" t="s">
        <v>87</v>
      </c>
      <c r="B935" s="1398" t="s">
        <v>298</v>
      </c>
      <c r="C935" s="1658" t="s">
        <v>1748</v>
      </c>
      <c r="D935" s="2634"/>
      <c r="E935" s="1654" t="s">
        <v>301</v>
      </c>
      <c r="F935" s="1650" t="s">
        <v>302</v>
      </c>
      <c r="G935" s="1650">
        <v>8</v>
      </c>
      <c r="H935" s="1650">
        <v>25</v>
      </c>
      <c r="I935" s="2599">
        <f t="shared" si="123"/>
        <v>200</v>
      </c>
      <c r="J935" s="1451" t="s">
        <v>286</v>
      </c>
      <c r="K935" s="1651">
        <f t="shared" si="124"/>
        <v>200</v>
      </c>
      <c r="L935" s="1349" t="s">
        <v>69</v>
      </c>
      <c r="M935" s="1652" t="s">
        <v>283</v>
      </c>
    </row>
    <row r="936" spans="1:13" ht="21.75" customHeight="1" x14ac:dyDescent="0.25">
      <c r="A936" s="1430" t="s">
        <v>87</v>
      </c>
      <c r="B936" s="1398" t="s">
        <v>298</v>
      </c>
      <c r="C936" s="1658" t="s">
        <v>1748</v>
      </c>
      <c r="D936" s="2658" t="s">
        <v>1747</v>
      </c>
      <c r="E936" s="1398" t="s">
        <v>1272</v>
      </c>
      <c r="F936" s="1398" t="s">
        <v>202</v>
      </c>
      <c r="G936" s="1398">
        <v>19</v>
      </c>
      <c r="H936" s="1398">
        <v>25</v>
      </c>
      <c r="I936" s="2600">
        <f t="shared" si="123"/>
        <v>475</v>
      </c>
      <c r="J936" s="1451" t="s">
        <v>286</v>
      </c>
      <c r="K936" s="1452">
        <f t="shared" si="124"/>
        <v>475</v>
      </c>
      <c r="L936" s="1349" t="s">
        <v>69</v>
      </c>
      <c r="M936" s="1652" t="s">
        <v>283</v>
      </c>
    </row>
    <row r="937" spans="1:13" ht="21.75" customHeight="1" x14ac:dyDescent="0.25">
      <c r="A937" s="1430" t="s">
        <v>87</v>
      </c>
      <c r="B937" s="1398" t="s">
        <v>298</v>
      </c>
      <c r="C937" s="1658" t="s">
        <v>1748</v>
      </c>
      <c r="D937" s="2634"/>
      <c r="E937" s="1398" t="s">
        <v>1273</v>
      </c>
      <c r="F937" s="1398" t="s">
        <v>1022</v>
      </c>
      <c r="G937" s="1398">
        <v>3</v>
      </c>
      <c r="H937" s="1398">
        <v>15</v>
      </c>
      <c r="I937" s="2600">
        <f t="shared" ref="I937:I956" si="125">+G937*H937</f>
        <v>45</v>
      </c>
      <c r="J937" s="1451" t="s">
        <v>286</v>
      </c>
      <c r="K937" s="1452">
        <f t="shared" ref="K937:K956" si="126">+I937</f>
        <v>45</v>
      </c>
      <c r="L937" s="1349" t="s">
        <v>69</v>
      </c>
      <c r="M937" s="1652" t="s">
        <v>283</v>
      </c>
    </row>
    <row r="938" spans="1:13" ht="21.75" customHeight="1" x14ac:dyDescent="0.25">
      <c r="A938" s="1430" t="s">
        <v>87</v>
      </c>
      <c r="B938" s="1398" t="s">
        <v>298</v>
      </c>
      <c r="C938" s="1658" t="s">
        <v>1748</v>
      </c>
      <c r="D938" s="2634"/>
      <c r="E938" s="1398" t="s">
        <v>1274</v>
      </c>
      <c r="F938" s="1398" t="s">
        <v>1022</v>
      </c>
      <c r="G938" s="1398">
        <v>1</v>
      </c>
      <c r="H938" s="1398">
        <v>15</v>
      </c>
      <c r="I938" s="2600">
        <f t="shared" si="125"/>
        <v>15</v>
      </c>
      <c r="J938" s="1451" t="s">
        <v>286</v>
      </c>
      <c r="K938" s="1452">
        <f t="shared" si="126"/>
        <v>15</v>
      </c>
      <c r="L938" s="1349" t="s">
        <v>69</v>
      </c>
      <c r="M938" s="1652" t="s">
        <v>283</v>
      </c>
    </row>
    <row r="939" spans="1:13" ht="21.75" customHeight="1" x14ac:dyDescent="0.25">
      <c r="A939" s="1430" t="s">
        <v>87</v>
      </c>
      <c r="B939" s="1398" t="s">
        <v>298</v>
      </c>
      <c r="C939" s="1658" t="s">
        <v>1748</v>
      </c>
      <c r="D939" s="2658" t="s">
        <v>1747</v>
      </c>
      <c r="E939" s="1398" t="s">
        <v>1275</v>
      </c>
      <c r="F939" s="1398" t="s">
        <v>66</v>
      </c>
      <c r="G939" s="1398">
        <v>150</v>
      </c>
      <c r="H939" s="1398">
        <v>1</v>
      </c>
      <c r="I939" s="2600">
        <f t="shared" si="125"/>
        <v>150</v>
      </c>
      <c r="J939" s="1451" t="s">
        <v>286</v>
      </c>
      <c r="K939" s="1452">
        <f t="shared" si="126"/>
        <v>150</v>
      </c>
      <c r="L939" s="1349" t="s">
        <v>69</v>
      </c>
      <c r="M939" s="1652" t="s">
        <v>283</v>
      </c>
    </row>
    <row r="940" spans="1:13" ht="27" customHeight="1" x14ac:dyDescent="0.25">
      <c r="A940" s="1430" t="s">
        <v>87</v>
      </c>
      <c r="B940" s="1398" t="s">
        <v>298</v>
      </c>
      <c r="C940" s="1658" t="s">
        <v>1748</v>
      </c>
      <c r="D940" s="2634"/>
      <c r="E940" s="1398" t="s">
        <v>1276</v>
      </c>
      <c r="F940" s="1398" t="s">
        <v>66</v>
      </c>
      <c r="G940" s="1398">
        <v>2</v>
      </c>
      <c r="H940" s="1398">
        <v>5</v>
      </c>
      <c r="I940" s="2600">
        <f t="shared" si="125"/>
        <v>10</v>
      </c>
      <c r="J940" s="1451" t="s">
        <v>286</v>
      </c>
      <c r="K940" s="1452">
        <f t="shared" si="126"/>
        <v>10</v>
      </c>
      <c r="L940" s="1349" t="s">
        <v>69</v>
      </c>
      <c r="M940" s="1652" t="s">
        <v>283</v>
      </c>
    </row>
    <row r="941" spans="1:13" ht="27" customHeight="1" x14ac:dyDescent="0.25">
      <c r="A941" s="1430" t="s">
        <v>87</v>
      </c>
      <c r="B941" s="1398" t="s">
        <v>298</v>
      </c>
      <c r="C941" s="1658" t="s">
        <v>1748</v>
      </c>
      <c r="D941" s="2634"/>
      <c r="E941" s="1398" t="s">
        <v>1277</v>
      </c>
      <c r="F941" s="1398" t="s">
        <v>66</v>
      </c>
      <c r="G941" s="1398">
        <v>2</v>
      </c>
      <c r="H941" s="1398">
        <v>5</v>
      </c>
      <c r="I941" s="2600">
        <f t="shared" si="125"/>
        <v>10</v>
      </c>
      <c r="J941" s="1451" t="s">
        <v>286</v>
      </c>
      <c r="K941" s="1452">
        <f t="shared" si="126"/>
        <v>10</v>
      </c>
      <c r="L941" s="1349" t="s">
        <v>69</v>
      </c>
      <c r="M941" s="1652" t="s">
        <v>283</v>
      </c>
    </row>
    <row r="942" spans="1:13" ht="27" customHeight="1" x14ac:dyDescent="0.25">
      <c r="A942" s="1430" t="s">
        <v>87</v>
      </c>
      <c r="B942" s="1398" t="s">
        <v>298</v>
      </c>
      <c r="C942" s="1658" t="s">
        <v>1748</v>
      </c>
      <c r="D942" s="2658" t="s">
        <v>1747</v>
      </c>
      <c r="E942" s="1398" t="s">
        <v>469</v>
      </c>
      <c r="F942" s="1398" t="s">
        <v>66</v>
      </c>
      <c r="G942" s="1398">
        <v>2</v>
      </c>
      <c r="H942" s="1398">
        <v>15</v>
      </c>
      <c r="I942" s="2600">
        <f t="shared" si="125"/>
        <v>30</v>
      </c>
      <c r="J942" s="1451" t="s">
        <v>286</v>
      </c>
      <c r="K942" s="1452">
        <f t="shared" si="126"/>
        <v>30</v>
      </c>
      <c r="L942" s="1349" t="s">
        <v>69</v>
      </c>
      <c r="M942" s="1652" t="s">
        <v>283</v>
      </c>
    </row>
    <row r="943" spans="1:13" ht="27" customHeight="1" x14ac:dyDescent="0.25">
      <c r="A943" s="1430" t="s">
        <v>87</v>
      </c>
      <c r="B943" s="1398" t="s">
        <v>298</v>
      </c>
      <c r="C943" s="1658" t="s">
        <v>1748</v>
      </c>
      <c r="D943" s="2634"/>
      <c r="E943" s="1398" t="s">
        <v>1278</v>
      </c>
      <c r="F943" s="1398" t="s">
        <v>318</v>
      </c>
      <c r="G943" s="1398">
        <v>80</v>
      </c>
      <c r="H943" s="1398">
        <v>11</v>
      </c>
      <c r="I943" s="2600">
        <f t="shared" si="125"/>
        <v>880</v>
      </c>
      <c r="J943" s="1451" t="s">
        <v>286</v>
      </c>
      <c r="K943" s="1452">
        <f t="shared" si="126"/>
        <v>880</v>
      </c>
      <c r="L943" s="1349" t="s">
        <v>69</v>
      </c>
      <c r="M943" s="1652" t="s">
        <v>283</v>
      </c>
    </row>
    <row r="944" spans="1:13" ht="27" customHeight="1" x14ac:dyDescent="0.25">
      <c r="A944" s="1430" t="s">
        <v>87</v>
      </c>
      <c r="B944" s="1398" t="s">
        <v>298</v>
      </c>
      <c r="C944" s="1658" t="s">
        <v>1748</v>
      </c>
      <c r="D944" s="2634"/>
      <c r="E944" s="1398" t="s">
        <v>894</v>
      </c>
      <c r="F944" s="1398" t="s">
        <v>483</v>
      </c>
      <c r="G944" s="1398">
        <v>12</v>
      </c>
      <c r="H944" s="1398">
        <v>5</v>
      </c>
      <c r="I944" s="2600">
        <f t="shared" si="125"/>
        <v>60</v>
      </c>
      <c r="J944" s="1451" t="s">
        <v>286</v>
      </c>
      <c r="K944" s="1452">
        <f t="shared" si="126"/>
        <v>60</v>
      </c>
      <c r="L944" s="1349" t="s">
        <v>69</v>
      </c>
      <c r="M944" s="1652" t="s">
        <v>283</v>
      </c>
    </row>
    <row r="945" spans="1:13" ht="27" customHeight="1" x14ac:dyDescent="0.25">
      <c r="A945" s="1430" t="s">
        <v>87</v>
      </c>
      <c r="B945" s="1398" t="s">
        <v>298</v>
      </c>
      <c r="C945" s="1658" t="s">
        <v>1748</v>
      </c>
      <c r="D945" s="2658" t="s">
        <v>1747</v>
      </c>
      <c r="E945" s="1398" t="s">
        <v>1279</v>
      </c>
      <c r="F945" s="1398" t="s">
        <v>202</v>
      </c>
      <c r="G945" s="1398">
        <v>20</v>
      </c>
      <c r="H945" s="1398">
        <v>25</v>
      </c>
      <c r="I945" s="2600">
        <f t="shared" si="125"/>
        <v>500</v>
      </c>
      <c r="J945" s="1451" t="s">
        <v>286</v>
      </c>
      <c r="K945" s="1452">
        <f t="shared" si="126"/>
        <v>500</v>
      </c>
      <c r="L945" s="1349" t="s">
        <v>69</v>
      </c>
      <c r="M945" s="1652" t="s">
        <v>283</v>
      </c>
    </row>
    <row r="946" spans="1:13" ht="27" customHeight="1" x14ac:dyDescent="0.25">
      <c r="A946" s="1430" t="s">
        <v>87</v>
      </c>
      <c r="B946" s="1398" t="s">
        <v>298</v>
      </c>
      <c r="C946" s="1658" t="s">
        <v>1748</v>
      </c>
      <c r="D946" s="2634"/>
      <c r="E946" s="1398" t="s">
        <v>1280</v>
      </c>
      <c r="F946" s="1398" t="s">
        <v>1281</v>
      </c>
      <c r="G946" s="1398">
        <v>10</v>
      </c>
      <c r="H946" s="1398">
        <v>5</v>
      </c>
      <c r="I946" s="2600">
        <f t="shared" si="125"/>
        <v>50</v>
      </c>
      <c r="J946" s="1451" t="s">
        <v>286</v>
      </c>
      <c r="K946" s="1452">
        <f t="shared" si="126"/>
        <v>50</v>
      </c>
      <c r="L946" s="1349" t="s">
        <v>69</v>
      </c>
      <c r="M946" s="1652" t="s">
        <v>283</v>
      </c>
    </row>
    <row r="947" spans="1:13" ht="27" customHeight="1" x14ac:dyDescent="0.25">
      <c r="A947" s="1430" t="s">
        <v>87</v>
      </c>
      <c r="B947" s="1398" t="s">
        <v>298</v>
      </c>
      <c r="C947" s="1658" t="s">
        <v>1748</v>
      </c>
      <c r="D947" s="2634"/>
      <c r="E947" s="1398" t="s">
        <v>1272</v>
      </c>
      <c r="F947" s="1398" t="s">
        <v>202</v>
      </c>
      <c r="G947" s="1398">
        <v>4</v>
      </c>
      <c r="H947" s="2996">
        <v>15</v>
      </c>
      <c r="I947" s="2600">
        <f t="shared" si="125"/>
        <v>60</v>
      </c>
      <c r="J947" s="1451" t="s">
        <v>286</v>
      </c>
      <c r="K947" s="1452">
        <f t="shared" si="126"/>
        <v>60</v>
      </c>
      <c r="L947" s="1349" t="s">
        <v>69</v>
      </c>
      <c r="M947" s="1652" t="s">
        <v>283</v>
      </c>
    </row>
    <row r="948" spans="1:13" ht="27" customHeight="1" x14ac:dyDescent="0.25">
      <c r="A948" s="1430" t="s">
        <v>87</v>
      </c>
      <c r="B948" s="1398" t="s">
        <v>298</v>
      </c>
      <c r="C948" s="1658" t="s">
        <v>1748</v>
      </c>
      <c r="D948" s="2658" t="s">
        <v>1747</v>
      </c>
      <c r="E948" s="1398" t="s">
        <v>1282</v>
      </c>
      <c r="F948" s="1398" t="s">
        <v>66</v>
      </c>
      <c r="G948" s="1398">
        <v>40</v>
      </c>
      <c r="H948" s="2996">
        <v>25</v>
      </c>
      <c r="I948" s="2600">
        <f t="shared" si="125"/>
        <v>1000</v>
      </c>
      <c r="J948" s="1451" t="s">
        <v>286</v>
      </c>
      <c r="K948" s="1452">
        <f t="shared" si="126"/>
        <v>1000</v>
      </c>
      <c r="L948" s="1349" t="s">
        <v>69</v>
      </c>
      <c r="M948" s="1652" t="s">
        <v>283</v>
      </c>
    </row>
    <row r="949" spans="1:13" ht="27" customHeight="1" x14ac:dyDescent="0.25">
      <c r="A949" s="1430" t="s">
        <v>87</v>
      </c>
      <c r="B949" s="1398" t="s">
        <v>298</v>
      </c>
      <c r="C949" s="1658" t="s">
        <v>1748</v>
      </c>
      <c r="D949" s="2634"/>
      <c r="E949" s="1398" t="s">
        <v>1283</v>
      </c>
      <c r="F949" s="1398" t="s">
        <v>66</v>
      </c>
      <c r="G949" s="1398">
        <v>1000</v>
      </c>
      <c r="H949" s="2996">
        <v>0.05</v>
      </c>
      <c r="I949" s="2600">
        <f t="shared" si="125"/>
        <v>50</v>
      </c>
      <c r="J949" s="1451" t="s">
        <v>286</v>
      </c>
      <c r="K949" s="1452">
        <f t="shared" si="126"/>
        <v>50</v>
      </c>
      <c r="L949" s="1349" t="s">
        <v>69</v>
      </c>
      <c r="M949" s="1652" t="s">
        <v>283</v>
      </c>
    </row>
    <row r="950" spans="1:13" ht="27" customHeight="1" x14ac:dyDescent="0.25">
      <c r="A950" s="1430" t="s">
        <v>87</v>
      </c>
      <c r="B950" s="1398" t="s">
        <v>298</v>
      </c>
      <c r="C950" s="1658" t="s">
        <v>1748</v>
      </c>
      <c r="D950" s="2634"/>
      <c r="E950" s="1398" t="s">
        <v>1284</v>
      </c>
      <c r="F950" s="1398" t="s">
        <v>66</v>
      </c>
      <c r="G950" s="1398">
        <v>2500</v>
      </c>
      <c r="H950" s="2996">
        <v>0.05</v>
      </c>
      <c r="I950" s="2600">
        <f t="shared" si="125"/>
        <v>125</v>
      </c>
      <c r="J950" s="1451" t="s">
        <v>286</v>
      </c>
      <c r="K950" s="1452">
        <f t="shared" si="126"/>
        <v>125</v>
      </c>
      <c r="L950" s="1349" t="s">
        <v>69</v>
      </c>
      <c r="M950" s="1652" t="s">
        <v>283</v>
      </c>
    </row>
    <row r="951" spans="1:13" ht="27" customHeight="1" x14ac:dyDescent="0.25">
      <c r="A951" s="1430" t="s">
        <v>87</v>
      </c>
      <c r="B951" s="1398" t="s">
        <v>298</v>
      </c>
      <c r="C951" s="1658" t="s">
        <v>1748</v>
      </c>
      <c r="D951" s="2979" t="s">
        <v>1747</v>
      </c>
      <c r="E951" s="1398" t="s">
        <v>1285</v>
      </c>
      <c r="F951" s="1398" t="s">
        <v>202</v>
      </c>
      <c r="G951" s="1398">
        <v>1</v>
      </c>
      <c r="H951" s="2996">
        <v>30</v>
      </c>
      <c r="I951" s="2600">
        <f t="shared" si="125"/>
        <v>30</v>
      </c>
      <c r="J951" s="1451" t="s">
        <v>286</v>
      </c>
      <c r="K951" s="1452">
        <f t="shared" si="126"/>
        <v>30</v>
      </c>
      <c r="L951" s="1349" t="s">
        <v>69</v>
      </c>
      <c r="M951" s="1652" t="s">
        <v>283</v>
      </c>
    </row>
    <row r="952" spans="1:13" ht="27" customHeight="1" x14ac:dyDescent="0.25">
      <c r="A952" s="1430" t="s">
        <v>87</v>
      </c>
      <c r="B952" s="1398" t="s">
        <v>298</v>
      </c>
      <c r="C952" s="1658" t="s">
        <v>1748</v>
      </c>
      <c r="D952" s="2979" t="s">
        <v>1747</v>
      </c>
      <c r="E952" s="1398" t="s">
        <v>1286</v>
      </c>
      <c r="F952" s="1398" t="s">
        <v>66</v>
      </c>
      <c r="G952" s="1398">
        <v>2</v>
      </c>
      <c r="H952" s="2996">
        <v>15</v>
      </c>
      <c r="I952" s="2600">
        <f t="shared" si="125"/>
        <v>30</v>
      </c>
      <c r="J952" s="1451" t="s">
        <v>286</v>
      </c>
      <c r="K952" s="1452">
        <f t="shared" si="126"/>
        <v>30</v>
      </c>
      <c r="L952" s="1349" t="s">
        <v>69</v>
      </c>
      <c r="M952" s="1652" t="s">
        <v>283</v>
      </c>
    </row>
    <row r="953" spans="1:13" ht="27" customHeight="1" x14ac:dyDescent="0.25">
      <c r="A953" s="2762" t="s">
        <v>525</v>
      </c>
      <c r="B953" s="2762"/>
      <c r="C953" s="2762"/>
      <c r="D953" s="2762"/>
      <c r="E953" s="2762"/>
      <c r="F953" s="2762"/>
      <c r="G953" s="2762"/>
      <c r="H953" s="2762"/>
      <c r="I953" s="2762"/>
      <c r="J953" s="2762"/>
      <c r="K953" s="2762"/>
      <c r="L953" s="2762"/>
      <c r="M953" s="2762"/>
    </row>
    <row r="954" spans="1:13" ht="27" customHeight="1" x14ac:dyDescent="0.25">
      <c r="A954" s="1430" t="s">
        <v>87</v>
      </c>
      <c r="B954" s="1398" t="s">
        <v>298</v>
      </c>
      <c r="C954" s="1658" t="s">
        <v>1748</v>
      </c>
      <c r="D954" s="2979" t="s">
        <v>1747</v>
      </c>
      <c r="E954" s="1398" t="s">
        <v>1287</v>
      </c>
      <c r="F954" s="1398" t="s">
        <v>66</v>
      </c>
      <c r="G954" s="1398">
        <v>35</v>
      </c>
      <c r="H954" s="2996">
        <v>15</v>
      </c>
      <c r="I954" s="2600">
        <f t="shared" si="125"/>
        <v>525</v>
      </c>
      <c r="J954" s="1451" t="s">
        <v>286</v>
      </c>
      <c r="K954" s="1452">
        <f t="shared" si="126"/>
        <v>525</v>
      </c>
      <c r="L954" s="1349" t="s">
        <v>69</v>
      </c>
      <c r="M954" s="1652" t="s">
        <v>283</v>
      </c>
    </row>
    <row r="955" spans="1:13" ht="27" customHeight="1" x14ac:dyDescent="0.25">
      <c r="A955" s="1430" t="s">
        <v>87</v>
      </c>
      <c r="B955" s="1398" t="s">
        <v>298</v>
      </c>
      <c r="C955" s="1658" t="s">
        <v>1748</v>
      </c>
      <c r="D955" s="2322" t="s">
        <v>1747</v>
      </c>
      <c r="E955" s="1398" t="s">
        <v>1288</v>
      </c>
      <c r="F955" s="1398" t="s">
        <v>66</v>
      </c>
      <c r="G955" s="1398">
        <v>65</v>
      </c>
      <c r="H955" s="2996">
        <v>25</v>
      </c>
      <c r="I955" s="2600">
        <f t="shared" si="125"/>
        <v>1625</v>
      </c>
      <c r="J955" s="1451" t="s">
        <v>286</v>
      </c>
      <c r="K955" s="1452">
        <f t="shared" si="126"/>
        <v>1625</v>
      </c>
      <c r="L955" s="1349" t="s">
        <v>69</v>
      </c>
      <c r="M955" s="1652" t="s">
        <v>283</v>
      </c>
    </row>
    <row r="956" spans="1:13" ht="27" customHeight="1" x14ac:dyDescent="0.25">
      <c r="A956" s="1430" t="s">
        <v>87</v>
      </c>
      <c r="B956" s="1398" t="s">
        <v>298</v>
      </c>
      <c r="C956" s="1658" t="s">
        <v>1748</v>
      </c>
      <c r="D956" s="2322" t="s">
        <v>1747</v>
      </c>
      <c r="E956" s="1398" t="s">
        <v>1147</v>
      </c>
      <c r="F956" s="1398" t="s">
        <v>66</v>
      </c>
      <c r="G956" s="1398">
        <v>14</v>
      </c>
      <c r="H956" s="2996">
        <v>9</v>
      </c>
      <c r="I956" s="2600">
        <f t="shared" si="125"/>
        <v>126</v>
      </c>
      <c r="J956" s="1451" t="s">
        <v>286</v>
      </c>
      <c r="K956" s="1452">
        <f t="shared" si="126"/>
        <v>126</v>
      </c>
      <c r="L956" s="1349" t="s">
        <v>69</v>
      </c>
      <c r="M956" s="1652" t="s">
        <v>283</v>
      </c>
    </row>
    <row r="957" spans="1:13" ht="27" customHeight="1" x14ac:dyDescent="0.25">
      <c r="A957" s="848"/>
      <c r="B957" s="849" t="s">
        <v>273</v>
      </c>
      <c r="C957" s="850"/>
      <c r="D957" s="851">
        <v>3000</v>
      </c>
      <c r="E957" s="852" t="s">
        <v>1749</v>
      </c>
      <c r="F957" s="853"/>
      <c r="G957" s="853"/>
      <c r="H957" s="853"/>
      <c r="I957" s="854">
        <f>SUM(I930:I956)</f>
        <v>13466</v>
      </c>
      <c r="J957" s="855"/>
      <c r="K957" s="856">
        <f>SUM(K936:K956)</f>
        <v>5796</v>
      </c>
      <c r="L957" s="854">
        <f>+D957-K957</f>
        <v>-2796</v>
      </c>
      <c r="M957" s="857"/>
    </row>
    <row r="958" spans="1:13" ht="27" customHeight="1" x14ac:dyDescent="0.25">
      <c r="A958" s="17" t="s">
        <v>88</v>
      </c>
      <c r="B958" s="185" t="s">
        <v>298</v>
      </c>
      <c r="C958" s="1658" t="s">
        <v>1748</v>
      </c>
      <c r="D958" s="2323" t="s">
        <v>1747</v>
      </c>
      <c r="E958" s="2297" t="s">
        <v>1928</v>
      </c>
      <c r="F958" s="2298" t="s">
        <v>1929</v>
      </c>
      <c r="G958" s="2300" t="e">
        <f>+#REF!*#REF!</f>
        <v>#REF!</v>
      </c>
      <c r="H958" s="2276">
        <v>25</v>
      </c>
      <c r="I958" s="2276" t="e">
        <f>+G958*H958</f>
        <v>#REF!</v>
      </c>
      <c r="J958" s="1451" t="s">
        <v>286</v>
      </c>
      <c r="K958" s="1452" t="e">
        <f t="shared" ref="K958" si="127">+I958</f>
        <v>#REF!</v>
      </c>
      <c r="L958" s="1349" t="s">
        <v>69</v>
      </c>
      <c r="M958" s="1652" t="s">
        <v>283</v>
      </c>
    </row>
    <row r="959" spans="1:13" ht="27" customHeight="1" x14ac:dyDescent="0.25">
      <c r="A959" s="17" t="s">
        <v>88</v>
      </c>
      <c r="B959" s="185" t="s">
        <v>298</v>
      </c>
      <c r="C959" s="1658" t="s">
        <v>1748</v>
      </c>
      <c r="D959" s="2323" t="s">
        <v>1747</v>
      </c>
      <c r="E959" s="2297" t="s">
        <v>1937</v>
      </c>
      <c r="F959" s="2298" t="s">
        <v>1929</v>
      </c>
      <c r="G959" s="2300" t="e">
        <f>+#REF!*#REF!</f>
        <v>#REF!</v>
      </c>
      <c r="H959" s="2276">
        <v>30</v>
      </c>
      <c r="I959" s="2276" t="e">
        <f t="shared" ref="I959:I1013" si="128">+G959*H959</f>
        <v>#REF!</v>
      </c>
      <c r="J959" s="1451" t="s">
        <v>286</v>
      </c>
      <c r="K959" s="1452" t="e">
        <f t="shared" ref="K959:K1013" si="129">+I959</f>
        <v>#REF!</v>
      </c>
      <c r="L959" s="1349" t="s">
        <v>69</v>
      </c>
      <c r="M959" s="1652" t="s">
        <v>283</v>
      </c>
    </row>
    <row r="960" spans="1:13" ht="27" customHeight="1" x14ac:dyDescent="0.25">
      <c r="A960" s="17" t="s">
        <v>88</v>
      </c>
      <c r="B960" s="185" t="s">
        <v>298</v>
      </c>
      <c r="C960" s="1658" t="s">
        <v>1748</v>
      </c>
      <c r="D960" s="2323" t="s">
        <v>1747</v>
      </c>
      <c r="E960" s="2297" t="s">
        <v>1938</v>
      </c>
      <c r="F960" s="2298" t="s">
        <v>1929</v>
      </c>
      <c r="G960" s="2300" t="e">
        <f>+#REF!*#REF!</f>
        <v>#REF!</v>
      </c>
      <c r="H960" s="2276">
        <v>35</v>
      </c>
      <c r="I960" s="2276" t="e">
        <f t="shared" si="128"/>
        <v>#REF!</v>
      </c>
      <c r="J960" s="1451" t="s">
        <v>286</v>
      </c>
      <c r="K960" s="1452" t="e">
        <f t="shared" si="129"/>
        <v>#REF!</v>
      </c>
      <c r="L960" s="1349" t="s">
        <v>69</v>
      </c>
      <c r="M960" s="1652" t="s">
        <v>283</v>
      </c>
    </row>
    <row r="961" spans="1:13" ht="27" customHeight="1" x14ac:dyDescent="0.25">
      <c r="A961" s="17" t="s">
        <v>88</v>
      </c>
      <c r="B961" s="185" t="s">
        <v>298</v>
      </c>
      <c r="C961" s="1658" t="s">
        <v>1748</v>
      </c>
      <c r="D961" s="2323" t="s">
        <v>1747</v>
      </c>
      <c r="E961" s="2297" t="s">
        <v>1930</v>
      </c>
      <c r="F961" s="2298" t="s">
        <v>1931</v>
      </c>
      <c r="G961" s="2300" t="e">
        <f>+#REF!*#REF!</f>
        <v>#REF!</v>
      </c>
      <c r="H961" s="2276">
        <v>8.9999446933244839E-2</v>
      </c>
      <c r="I961" s="2276" t="e">
        <f t="shared" si="128"/>
        <v>#REF!</v>
      </c>
      <c r="J961" s="1451" t="s">
        <v>286</v>
      </c>
      <c r="K961" s="1452" t="e">
        <f t="shared" si="129"/>
        <v>#REF!</v>
      </c>
      <c r="L961" s="1349" t="s">
        <v>69</v>
      </c>
      <c r="M961" s="1652" t="s">
        <v>283</v>
      </c>
    </row>
    <row r="962" spans="1:13" ht="27" customHeight="1" x14ac:dyDescent="0.25">
      <c r="A962" s="17" t="s">
        <v>88</v>
      </c>
      <c r="B962" s="185" t="s">
        <v>298</v>
      </c>
      <c r="C962" s="1658" t="s">
        <v>1748</v>
      </c>
      <c r="D962" s="2323" t="s">
        <v>1747</v>
      </c>
      <c r="E962" s="2297" t="s">
        <v>480</v>
      </c>
      <c r="F962" s="2298" t="s">
        <v>1142</v>
      </c>
      <c r="G962" s="2300" t="e">
        <f>+#REF!*#REF!</f>
        <v>#REF!</v>
      </c>
      <c r="H962" s="2276">
        <v>0.16300021974265694</v>
      </c>
      <c r="I962" s="2276" t="e">
        <f t="shared" si="128"/>
        <v>#REF!</v>
      </c>
      <c r="J962" s="1451" t="s">
        <v>286</v>
      </c>
      <c r="K962" s="1452" t="e">
        <f t="shared" si="129"/>
        <v>#REF!</v>
      </c>
      <c r="L962" s="1349" t="s">
        <v>69</v>
      </c>
      <c r="M962" s="1652" t="s">
        <v>283</v>
      </c>
    </row>
    <row r="963" spans="1:13" ht="27" customHeight="1" x14ac:dyDescent="0.25">
      <c r="A963" s="17" t="s">
        <v>88</v>
      </c>
      <c r="B963" s="185" t="s">
        <v>298</v>
      </c>
      <c r="C963" s="1658" t="s">
        <v>1748</v>
      </c>
      <c r="D963" s="2323" t="s">
        <v>1747</v>
      </c>
      <c r="E963" s="2297" t="s">
        <v>1939</v>
      </c>
      <c r="F963" s="2298" t="s">
        <v>1929</v>
      </c>
      <c r="G963" s="2300" t="e">
        <f>+#REF!*#REF!</f>
        <v>#REF!</v>
      </c>
      <c r="H963" s="2276">
        <v>25</v>
      </c>
      <c r="I963" s="2276" t="e">
        <f t="shared" si="128"/>
        <v>#REF!</v>
      </c>
      <c r="J963" s="1451" t="s">
        <v>286</v>
      </c>
      <c r="K963" s="1452" t="e">
        <f t="shared" si="129"/>
        <v>#REF!</v>
      </c>
      <c r="L963" s="1349" t="s">
        <v>69</v>
      </c>
      <c r="M963" s="1652" t="s">
        <v>283</v>
      </c>
    </row>
    <row r="964" spans="1:13" ht="27" customHeight="1" x14ac:dyDescent="0.25">
      <c r="A964" s="17" t="s">
        <v>88</v>
      </c>
      <c r="B964" s="185" t="s">
        <v>298</v>
      </c>
      <c r="C964" s="1658" t="s">
        <v>1748</v>
      </c>
      <c r="D964" s="2323" t="s">
        <v>1747</v>
      </c>
      <c r="E964" s="2297" t="s">
        <v>1932</v>
      </c>
      <c r="F964" s="2298" t="s">
        <v>1929</v>
      </c>
      <c r="G964" s="2300" t="e">
        <f>+#REF!*#REF!</f>
        <v>#REF!</v>
      </c>
      <c r="H964" s="2276">
        <v>15</v>
      </c>
      <c r="I964" s="2276" t="e">
        <f t="shared" si="128"/>
        <v>#REF!</v>
      </c>
      <c r="J964" s="1451" t="s">
        <v>286</v>
      </c>
      <c r="K964" s="1452" t="e">
        <f t="shared" si="129"/>
        <v>#REF!</v>
      </c>
      <c r="L964" s="1349" t="s">
        <v>69</v>
      </c>
      <c r="M964" s="1652" t="s">
        <v>283</v>
      </c>
    </row>
    <row r="965" spans="1:13" ht="27" customHeight="1" x14ac:dyDescent="0.25">
      <c r="A965" s="17" t="s">
        <v>88</v>
      </c>
      <c r="B965" s="185" t="s">
        <v>298</v>
      </c>
      <c r="C965" s="1658" t="s">
        <v>1748</v>
      </c>
      <c r="D965" s="2323" t="s">
        <v>1747</v>
      </c>
      <c r="E965" s="2297" t="s">
        <v>1940</v>
      </c>
      <c r="F965" s="2298" t="s">
        <v>84</v>
      </c>
      <c r="G965" s="2300" t="e">
        <f>+#REF!*#REF!</f>
        <v>#REF!</v>
      </c>
      <c r="H965" s="2276">
        <v>3</v>
      </c>
      <c r="I965" s="2276" t="e">
        <f t="shared" si="128"/>
        <v>#REF!</v>
      </c>
      <c r="J965" s="1451" t="s">
        <v>286</v>
      </c>
      <c r="K965" s="1452" t="e">
        <f t="shared" si="129"/>
        <v>#REF!</v>
      </c>
      <c r="L965" s="1349" t="s">
        <v>69</v>
      </c>
      <c r="M965" s="1652" t="s">
        <v>283</v>
      </c>
    </row>
    <row r="966" spans="1:13" ht="27" customHeight="1" x14ac:dyDescent="0.25">
      <c r="A966" s="17" t="s">
        <v>88</v>
      </c>
      <c r="B966" s="185" t="s">
        <v>298</v>
      </c>
      <c r="C966" s="1658" t="s">
        <v>1748</v>
      </c>
      <c r="D966" s="2323" t="s">
        <v>1747</v>
      </c>
      <c r="E966" s="2297" t="s">
        <v>1941</v>
      </c>
      <c r="F966" s="2298" t="s">
        <v>84</v>
      </c>
      <c r="G966" s="2300" t="e">
        <f>+#REF!*#REF!</f>
        <v>#REF!</v>
      </c>
      <c r="H966" s="2276">
        <v>4.5</v>
      </c>
      <c r="I966" s="2276" t="e">
        <f t="shared" si="128"/>
        <v>#REF!</v>
      </c>
      <c r="J966" s="1451" t="s">
        <v>286</v>
      </c>
      <c r="K966" s="1452" t="e">
        <f t="shared" si="129"/>
        <v>#REF!</v>
      </c>
      <c r="L966" s="1349" t="s">
        <v>69</v>
      </c>
      <c r="M966" s="1652" t="s">
        <v>283</v>
      </c>
    </row>
    <row r="967" spans="1:13" ht="27" customHeight="1" x14ac:dyDescent="0.25">
      <c r="A967" s="17" t="s">
        <v>88</v>
      </c>
      <c r="B967" s="185" t="s">
        <v>298</v>
      </c>
      <c r="C967" s="1658" t="s">
        <v>1748</v>
      </c>
      <c r="D967" s="2323" t="s">
        <v>1747</v>
      </c>
      <c r="E967" s="2297" t="s">
        <v>1933</v>
      </c>
      <c r="F967" s="2298" t="s">
        <v>1934</v>
      </c>
      <c r="G967" s="2300" t="e">
        <f>+#REF!*#REF!</f>
        <v>#REF!</v>
      </c>
      <c r="H967" s="2276">
        <v>2.200062568434225</v>
      </c>
      <c r="I967" s="2276" t="e">
        <f t="shared" si="128"/>
        <v>#REF!</v>
      </c>
      <c r="J967" s="1451" t="s">
        <v>286</v>
      </c>
      <c r="K967" s="1452" t="e">
        <f t="shared" si="129"/>
        <v>#REF!</v>
      </c>
      <c r="L967" s="1349" t="s">
        <v>69</v>
      </c>
      <c r="M967" s="1652" t="s">
        <v>283</v>
      </c>
    </row>
    <row r="968" spans="1:13" ht="27" customHeight="1" x14ac:dyDescent="0.25">
      <c r="A968" s="17" t="s">
        <v>88</v>
      </c>
      <c r="B968" s="185" t="s">
        <v>298</v>
      </c>
      <c r="C968" s="1658" t="s">
        <v>1748</v>
      </c>
      <c r="D968" s="2323" t="s">
        <v>1747</v>
      </c>
      <c r="E968" s="2297" t="s">
        <v>1942</v>
      </c>
      <c r="F968" s="2298" t="s">
        <v>1142</v>
      </c>
      <c r="G968" s="2300" t="e">
        <f>+#REF!*#REF!</f>
        <v>#REF!</v>
      </c>
      <c r="H968" s="2276">
        <v>2.2000212562440211</v>
      </c>
      <c r="I968" s="2276" t="e">
        <f t="shared" si="128"/>
        <v>#REF!</v>
      </c>
      <c r="J968" s="1451" t="s">
        <v>286</v>
      </c>
      <c r="K968" s="1452" t="e">
        <f t="shared" si="129"/>
        <v>#REF!</v>
      </c>
      <c r="L968" s="1349" t="s">
        <v>69</v>
      </c>
      <c r="M968" s="1652" t="s">
        <v>283</v>
      </c>
    </row>
    <row r="969" spans="1:13" ht="27" customHeight="1" x14ac:dyDescent="0.25">
      <c r="A969" s="17" t="s">
        <v>88</v>
      </c>
      <c r="B969" s="185" t="s">
        <v>298</v>
      </c>
      <c r="C969" s="1658" t="s">
        <v>1748</v>
      </c>
      <c r="D969" s="2323" t="s">
        <v>1747</v>
      </c>
      <c r="E969" s="2297" t="s">
        <v>1943</v>
      </c>
      <c r="F969" s="2298" t="s">
        <v>1142</v>
      </c>
      <c r="G969" s="2300" t="e">
        <f>+#REF!*#REF!</f>
        <v>#REF!</v>
      </c>
      <c r="H969" s="2276">
        <v>1.2000005354497651</v>
      </c>
      <c r="I969" s="2276" t="e">
        <f t="shared" si="128"/>
        <v>#REF!</v>
      </c>
      <c r="J969" s="1451" t="s">
        <v>286</v>
      </c>
      <c r="K969" s="1452" t="e">
        <f t="shared" si="129"/>
        <v>#REF!</v>
      </c>
      <c r="L969" s="1349" t="s">
        <v>69</v>
      </c>
      <c r="M969" s="1652" t="s">
        <v>283</v>
      </c>
    </row>
    <row r="970" spans="1:13" ht="27" customHeight="1" x14ac:dyDescent="0.25">
      <c r="A970" s="17" t="s">
        <v>88</v>
      </c>
      <c r="B970" s="185" t="s">
        <v>298</v>
      </c>
      <c r="C970" s="1658" t="s">
        <v>1748</v>
      </c>
      <c r="D970" s="2323" t="s">
        <v>1747</v>
      </c>
      <c r="E970" s="2297" t="s">
        <v>1944</v>
      </c>
      <c r="F970" s="2298" t="s">
        <v>1142</v>
      </c>
      <c r="G970" s="2300" t="e">
        <f>+#REF!*#REF!</f>
        <v>#REF!</v>
      </c>
      <c r="H970" s="2276">
        <v>3.0500182790331078</v>
      </c>
      <c r="I970" s="2276" t="e">
        <f t="shared" si="128"/>
        <v>#REF!</v>
      </c>
      <c r="J970" s="1451" t="s">
        <v>286</v>
      </c>
      <c r="K970" s="1452" t="e">
        <f t="shared" si="129"/>
        <v>#REF!</v>
      </c>
      <c r="L970" s="1349" t="s">
        <v>69</v>
      </c>
      <c r="M970" s="1652" t="s">
        <v>283</v>
      </c>
    </row>
    <row r="971" spans="1:13" ht="27" customHeight="1" x14ac:dyDescent="0.25">
      <c r="A971" s="17" t="s">
        <v>88</v>
      </c>
      <c r="B971" s="185" t="s">
        <v>298</v>
      </c>
      <c r="C971" s="1658" t="s">
        <v>1748</v>
      </c>
      <c r="D971" s="2323" t="s">
        <v>1747</v>
      </c>
      <c r="E971" s="2297" t="s">
        <v>1945</v>
      </c>
      <c r="F971" s="2298" t="s">
        <v>1946</v>
      </c>
      <c r="G971" s="2300" t="e">
        <f>+#REF!*#REF!</f>
        <v>#REF!</v>
      </c>
      <c r="H971" s="2276">
        <v>1</v>
      </c>
      <c r="I971" s="2276" t="e">
        <f t="shared" si="128"/>
        <v>#REF!</v>
      </c>
      <c r="J971" s="1451" t="s">
        <v>286</v>
      </c>
      <c r="K971" s="1452" t="e">
        <f t="shared" si="129"/>
        <v>#REF!</v>
      </c>
      <c r="L971" s="1349" t="s">
        <v>69</v>
      </c>
      <c r="M971" s="1652" t="s">
        <v>283</v>
      </c>
    </row>
    <row r="972" spans="1:13" ht="27" customHeight="1" x14ac:dyDescent="0.25">
      <c r="A972" s="17" t="s">
        <v>88</v>
      </c>
      <c r="B972" s="185" t="s">
        <v>298</v>
      </c>
      <c r="C972" s="1658" t="s">
        <v>1748</v>
      </c>
      <c r="D972" s="2323" t="s">
        <v>1747</v>
      </c>
      <c r="E972" s="2297" t="s">
        <v>1947</v>
      </c>
      <c r="F972" s="2298" t="s">
        <v>84</v>
      </c>
      <c r="G972" s="2300" t="e">
        <f>+#REF!*#REF!</f>
        <v>#REF!</v>
      </c>
      <c r="H972" s="2276">
        <v>0.65043478260869569</v>
      </c>
      <c r="I972" s="2276" t="e">
        <f t="shared" si="128"/>
        <v>#REF!</v>
      </c>
      <c r="J972" s="1451" t="s">
        <v>286</v>
      </c>
      <c r="K972" s="1452" t="e">
        <f t="shared" si="129"/>
        <v>#REF!</v>
      </c>
      <c r="L972" s="1349" t="s">
        <v>69</v>
      </c>
      <c r="M972" s="1652" t="s">
        <v>283</v>
      </c>
    </row>
    <row r="973" spans="1:13" ht="27" customHeight="1" x14ac:dyDescent="0.25">
      <c r="A973" s="17" t="s">
        <v>88</v>
      </c>
      <c r="B973" s="185" t="s">
        <v>298</v>
      </c>
      <c r="C973" s="1658" t="s">
        <v>1748</v>
      </c>
      <c r="D973" s="2323" t="s">
        <v>1747</v>
      </c>
      <c r="E973" s="2297" t="s">
        <v>1948</v>
      </c>
      <c r="F973" s="2298" t="s">
        <v>1139</v>
      </c>
      <c r="G973" s="2300" t="e">
        <f>+#REF!*#REF!</f>
        <v>#REF!</v>
      </c>
      <c r="H973" s="2276">
        <v>4</v>
      </c>
      <c r="I973" s="2276" t="e">
        <f t="shared" si="128"/>
        <v>#REF!</v>
      </c>
      <c r="J973" s="1451" t="s">
        <v>286</v>
      </c>
      <c r="K973" s="1452" t="e">
        <f t="shared" si="129"/>
        <v>#REF!</v>
      </c>
      <c r="L973" s="1349" t="s">
        <v>69</v>
      </c>
      <c r="M973" s="1652" t="s">
        <v>283</v>
      </c>
    </row>
    <row r="974" spans="1:13" ht="27" customHeight="1" x14ac:dyDescent="0.25">
      <c r="A974" s="17" t="s">
        <v>88</v>
      </c>
      <c r="B974" s="185" t="s">
        <v>298</v>
      </c>
      <c r="C974" s="1658" t="s">
        <v>1748</v>
      </c>
      <c r="D974" s="2323" t="s">
        <v>1747</v>
      </c>
      <c r="E974" s="2297" t="s">
        <v>1949</v>
      </c>
      <c r="F974" s="2298" t="s">
        <v>1950</v>
      </c>
      <c r="G974" s="2300" t="e">
        <f>+#REF!*#REF!</f>
        <v>#REF!</v>
      </c>
      <c r="H974" s="2276">
        <v>5.5999539242088145</v>
      </c>
      <c r="I974" s="2276" t="e">
        <f t="shared" si="128"/>
        <v>#REF!</v>
      </c>
      <c r="J974" s="1451" t="s">
        <v>286</v>
      </c>
      <c r="K974" s="1452" t="e">
        <f t="shared" si="129"/>
        <v>#REF!</v>
      </c>
      <c r="L974" s="1349" t="s">
        <v>69</v>
      </c>
      <c r="M974" s="1652" t="s">
        <v>283</v>
      </c>
    </row>
    <row r="975" spans="1:13" ht="27" customHeight="1" x14ac:dyDescent="0.25">
      <c r="A975" s="17" t="s">
        <v>88</v>
      </c>
      <c r="B975" s="185" t="s">
        <v>298</v>
      </c>
      <c r="C975" s="1658" t="s">
        <v>1748</v>
      </c>
      <c r="D975" s="2323" t="s">
        <v>1747</v>
      </c>
      <c r="E975" s="2297" t="s">
        <v>1951</v>
      </c>
      <c r="F975" s="2298" t="s">
        <v>383</v>
      </c>
      <c r="G975" s="2300" t="e">
        <f>+#REF!*#REF!</f>
        <v>#REF!</v>
      </c>
      <c r="H975" s="2276">
        <v>15.250004799561586</v>
      </c>
      <c r="I975" s="2276" t="e">
        <f t="shared" si="128"/>
        <v>#REF!</v>
      </c>
      <c r="J975" s="1451" t="s">
        <v>286</v>
      </c>
      <c r="K975" s="1452" t="e">
        <f t="shared" si="129"/>
        <v>#REF!</v>
      </c>
      <c r="L975" s="1349" t="s">
        <v>69</v>
      </c>
      <c r="M975" s="1652" t="s">
        <v>283</v>
      </c>
    </row>
    <row r="976" spans="1:13" ht="27" customHeight="1" x14ac:dyDescent="0.25">
      <c r="A976" s="17" t="s">
        <v>88</v>
      </c>
      <c r="B976" s="185" t="s">
        <v>298</v>
      </c>
      <c r="C976" s="1658" t="s">
        <v>1748</v>
      </c>
      <c r="D976" s="2323" t="s">
        <v>1747</v>
      </c>
      <c r="E976" s="2297" t="s">
        <v>1952</v>
      </c>
      <c r="F976" s="2298" t="s">
        <v>318</v>
      </c>
      <c r="G976" s="2300" t="e">
        <f>+#REF!*#REF!</f>
        <v>#REF!</v>
      </c>
      <c r="H976" s="2276">
        <v>1.05</v>
      </c>
      <c r="I976" s="2276" t="e">
        <f t="shared" si="128"/>
        <v>#REF!</v>
      </c>
      <c r="J976" s="1451" t="s">
        <v>286</v>
      </c>
      <c r="K976" s="1452" t="e">
        <f t="shared" si="129"/>
        <v>#REF!</v>
      </c>
      <c r="L976" s="1349" t="s">
        <v>69</v>
      </c>
      <c r="M976" s="1652" t="s">
        <v>283</v>
      </c>
    </row>
    <row r="977" spans="1:13" ht="27" customHeight="1" x14ac:dyDescent="0.25">
      <c r="A977" s="17" t="s">
        <v>88</v>
      </c>
      <c r="B977" s="185" t="s">
        <v>298</v>
      </c>
      <c r="C977" s="1658" t="s">
        <v>1748</v>
      </c>
      <c r="D977" s="2323" t="s">
        <v>1747</v>
      </c>
      <c r="E977" s="2297" t="s">
        <v>1935</v>
      </c>
      <c r="F977" s="2298" t="s">
        <v>1142</v>
      </c>
      <c r="G977" s="2300" t="e">
        <f>+#REF!*#REF!</f>
        <v>#REF!</v>
      </c>
      <c r="H977" s="2276">
        <v>1.2000014089409472</v>
      </c>
      <c r="I977" s="2276" t="e">
        <f t="shared" si="128"/>
        <v>#REF!</v>
      </c>
      <c r="J977" s="1451" t="s">
        <v>286</v>
      </c>
      <c r="K977" s="1452" t="e">
        <f t="shared" si="129"/>
        <v>#REF!</v>
      </c>
      <c r="L977" s="1349" t="s">
        <v>69</v>
      </c>
      <c r="M977" s="1652" t="s">
        <v>283</v>
      </c>
    </row>
    <row r="978" spans="1:13" ht="27" customHeight="1" x14ac:dyDescent="0.25">
      <c r="A978" s="17" t="s">
        <v>88</v>
      </c>
      <c r="B978" s="185" t="s">
        <v>298</v>
      </c>
      <c r="C978" s="1658" t="s">
        <v>1748</v>
      </c>
      <c r="D978" s="2323" t="s">
        <v>1747</v>
      </c>
      <c r="E978" s="2297" t="s">
        <v>1953</v>
      </c>
      <c r="F978" s="2298" t="s">
        <v>1954</v>
      </c>
      <c r="G978" s="2300" t="e">
        <f>+#REF!*#REF!</f>
        <v>#REF!</v>
      </c>
      <c r="H978" s="2276">
        <v>1.5</v>
      </c>
      <c r="I978" s="2276" t="e">
        <f t="shared" si="128"/>
        <v>#REF!</v>
      </c>
      <c r="J978" s="1451" t="s">
        <v>286</v>
      </c>
      <c r="K978" s="1452" t="e">
        <f t="shared" si="129"/>
        <v>#REF!</v>
      </c>
      <c r="L978" s="1349" t="s">
        <v>69</v>
      </c>
      <c r="M978" s="1652" t="s">
        <v>283</v>
      </c>
    </row>
    <row r="979" spans="1:13" ht="27" customHeight="1" x14ac:dyDescent="0.25">
      <c r="A979" s="17" t="s">
        <v>88</v>
      </c>
      <c r="B979" s="185" t="s">
        <v>298</v>
      </c>
      <c r="C979" s="1658" t="s">
        <v>1748</v>
      </c>
      <c r="D979" s="2323" t="s">
        <v>1747</v>
      </c>
      <c r="E979" s="2297" t="s">
        <v>1955</v>
      </c>
      <c r="F979" s="2298" t="s">
        <v>482</v>
      </c>
      <c r="G979" s="2300" t="e">
        <f>+#REF!*#REF!</f>
        <v>#REF!</v>
      </c>
      <c r="H979" s="2276">
        <v>8.4299754299754284</v>
      </c>
      <c r="I979" s="2276" t="e">
        <f t="shared" si="128"/>
        <v>#REF!</v>
      </c>
      <c r="J979" s="1451" t="s">
        <v>286</v>
      </c>
      <c r="K979" s="1452" t="e">
        <f t="shared" si="129"/>
        <v>#REF!</v>
      </c>
      <c r="L979" s="1349" t="s">
        <v>69</v>
      </c>
      <c r="M979" s="1652" t="s">
        <v>283</v>
      </c>
    </row>
    <row r="980" spans="1:13" ht="27" customHeight="1" x14ac:dyDescent="0.25">
      <c r="A980" s="17" t="s">
        <v>88</v>
      </c>
      <c r="B980" s="185" t="s">
        <v>298</v>
      </c>
      <c r="C980" s="1658" t="s">
        <v>1748</v>
      </c>
      <c r="D980" s="2323" t="s">
        <v>1747</v>
      </c>
      <c r="E980" s="2297" t="s">
        <v>1956</v>
      </c>
      <c r="F980" s="2298" t="s">
        <v>482</v>
      </c>
      <c r="G980" s="2300" t="e">
        <f>+#REF!*#REF!</f>
        <v>#REF!</v>
      </c>
      <c r="H980" s="2276">
        <v>4.2500610500610492</v>
      </c>
      <c r="I980" s="2276" t="e">
        <f t="shared" si="128"/>
        <v>#REF!</v>
      </c>
      <c r="J980" s="1451" t="s">
        <v>286</v>
      </c>
      <c r="K980" s="1452" t="e">
        <f t="shared" si="129"/>
        <v>#REF!</v>
      </c>
      <c r="L980" s="1349" t="s">
        <v>69</v>
      </c>
      <c r="M980" s="1652" t="s">
        <v>283</v>
      </c>
    </row>
    <row r="981" spans="1:13" ht="27" customHeight="1" x14ac:dyDescent="0.25">
      <c r="A981" s="2762" t="s">
        <v>525</v>
      </c>
      <c r="B981" s="2762"/>
      <c r="C981" s="2762"/>
      <c r="D981" s="2762"/>
      <c r="E981" s="2762"/>
      <c r="F981" s="2762"/>
      <c r="G981" s="2762"/>
      <c r="H981" s="2762"/>
      <c r="I981" s="2762"/>
      <c r="J981" s="2762"/>
      <c r="K981" s="2762"/>
      <c r="L981" s="2762"/>
      <c r="M981" s="2762"/>
    </row>
    <row r="982" spans="1:13" ht="27" customHeight="1" x14ac:dyDescent="0.25">
      <c r="A982" s="17" t="s">
        <v>88</v>
      </c>
      <c r="B982" s="185" t="s">
        <v>298</v>
      </c>
      <c r="C982" s="1658" t="s">
        <v>1748</v>
      </c>
      <c r="D982" s="2323" t="s">
        <v>1747</v>
      </c>
      <c r="E982" s="2297" t="s">
        <v>1957</v>
      </c>
      <c r="F982" s="2298" t="s">
        <v>84</v>
      </c>
      <c r="G982" s="2300" t="e">
        <f>+#REF!*#REF!</f>
        <v>#REF!</v>
      </c>
      <c r="H982" s="2276">
        <v>4.5009523809523806</v>
      </c>
      <c r="I982" s="2276" t="e">
        <f t="shared" si="128"/>
        <v>#REF!</v>
      </c>
      <c r="J982" s="1451" t="s">
        <v>286</v>
      </c>
      <c r="K982" s="1452" t="e">
        <f t="shared" si="129"/>
        <v>#REF!</v>
      </c>
      <c r="L982" s="1349" t="s">
        <v>69</v>
      </c>
      <c r="M982" s="1652" t="s">
        <v>283</v>
      </c>
    </row>
    <row r="983" spans="1:13" ht="27" customHeight="1" x14ac:dyDescent="0.25">
      <c r="A983" s="17" t="s">
        <v>88</v>
      </c>
      <c r="B983" s="185" t="s">
        <v>298</v>
      </c>
      <c r="C983" s="1658" t="s">
        <v>1748</v>
      </c>
      <c r="D983" s="2323" t="s">
        <v>1747</v>
      </c>
      <c r="E983" s="2297" t="s">
        <v>1958</v>
      </c>
      <c r="F983" s="2298" t="s">
        <v>84</v>
      </c>
      <c r="G983" s="2300" t="e">
        <f>+#REF!*#REF!</f>
        <v>#REF!</v>
      </c>
      <c r="H983" s="2276">
        <v>4.4999999999999991</v>
      </c>
      <c r="I983" s="2276" t="e">
        <f t="shared" si="128"/>
        <v>#REF!</v>
      </c>
      <c r="J983" s="1451" t="s">
        <v>286</v>
      </c>
      <c r="K983" s="1452" t="e">
        <f t="shared" si="129"/>
        <v>#REF!</v>
      </c>
      <c r="L983" s="1349" t="s">
        <v>69</v>
      </c>
      <c r="M983" s="1652" t="s">
        <v>283</v>
      </c>
    </row>
    <row r="984" spans="1:13" ht="27" customHeight="1" x14ac:dyDescent="0.25">
      <c r="A984" s="17" t="s">
        <v>88</v>
      </c>
      <c r="B984" s="185" t="s">
        <v>298</v>
      </c>
      <c r="C984" s="1658" t="s">
        <v>1748</v>
      </c>
      <c r="D984" s="2323" t="s">
        <v>1747</v>
      </c>
      <c r="E984" s="2297" t="s">
        <v>1959</v>
      </c>
      <c r="F984" s="2298" t="s">
        <v>84</v>
      </c>
      <c r="G984" s="2300" t="e">
        <f>+#REF!*#REF!</f>
        <v>#REF!</v>
      </c>
      <c r="H984" s="2276">
        <v>17.998500749625183</v>
      </c>
      <c r="I984" s="2276" t="e">
        <f t="shared" si="128"/>
        <v>#REF!</v>
      </c>
      <c r="J984" s="1451" t="s">
        <v>286</v>
      </c>
      <c r="K984" s="1452" t="e">
        <f t="shared" si="129"/>
        <v>#REF!</v>
      </c>
      <c r="L984" s="1349" t="s">
        <v>69</v>
      </c>
      <c r="M984" s="1652" t="s">
        <v>283</v>
      </c>
    </row>
    <row r="985" spans="1:13" ht="27" customHeight="1" x14ac:dyDescent="0.25">
      <c r="A985" s="17" t="s">
        <v>88</v>
      </c>
      <c r="B985" s="185" t="s">
        <v>298</v>
      </c>
      <c r="C985" s="1658" t="s">
        <v>1748</v>
      </c>
      <c r="D985" s="2323" t="s">
        <v>1747</v>
      </c>
      <c r="E985" s="2297" t="s">
        <v>1960</v>
      </c>
      <c r="F985" s="2298" t="s">
        <v>1950</v>
      </c>
      <c r="G985" s="2300" t="e">
        <f>+#REF!*#REF!</f>
        <v>#REF!</v>
      </c>
      <c r="H985" s="2276">
        <v>3.2500885737273748</v>
      </c>
      <c r="I985" s="2276" t="e">
        <f t="shared" si="128"/>
        <v>#REF!</v>
      </c>
      <c r="J985" s="1451" t="s">
        <v>286</v>
      </c>
      <c r="K985" s="1452" t="e">
        <f t="shared" si="129"/>
        <v>#REF!</v>
      </c>
      <c r="L985" s="1349" t="s">
        <v>69</v>
      </c>
      <c r="M985" s="1652" t="s">
        <v>283</v>
      </c>
    </row>
    <row r="986" spans="1:13" ht="27" customHeight="1" x14ac:dyDescent="0.25">
      <c r="A986" s="17" t="s">
        <v>88</v>
      </c>
      <c r="B986" s="185" t="s">
        <v>298</v>
      </c>
      <c r="C986" s="1658" t="s">
        <v>1748</v>
      </c>
      <c r="D986" s="2323" t="s">
        <v>1747</v>
      </c>
      <c r="E986" s="2297" t="s">
        <v>1961</v>
      </c>
      <c r="F986" s="2298" t="s">
        <v>1950</v>
      </c>
      <c r="G986" s="2300" t="e">
        <f>+#REF!*#REF!</f>
        <v>#REF!</v>
      </c>
      <c r="H986" s="2276">
        <v>7.7899502416361095</v>
      </c>
      <c r="I986" s="2276" t="e">
        <f t="shared" si="128"/>
        <v>#REF!</v>
      </c>
      <c r="J986" s="1451" t="s">
        <v>286</v>
      </c>
      <c r="K986" s="1452" t="e">
        <f t="shared" si="129"/>
        <v>#REF!</v>
      </c>
      <c r="L986" s="1349" t="s">
        <v>69</v>
      </c>
      <c r="M986" s="1652" t="s">
        <v>283</v>
      </c>
    </row>
    <row r="987" spans="1:13" ht="27" customHeight="1" x14ac:dyDescent="0.25">
      <c r="A987" s="17" t="s">
        <v>88</v>
      </c>
      <c r="B987" s="185" t="s">
        <v>298</v>
      </c>
      <c r="C987" s="1658" t="s">
        <v>1748</v>
      </c>
      <c r="D987" s="2323" t="s">
        <v>1747</v>
      </c>
      <c r="E987" s="2297" t="s">
        <v>1962</v>
      </c>
      <c r="F987" s="2298" t="s">
        <v>1934</v>
      </c>
      <c r="G987" s="2300" t="e">
        <f>+#REF!*#REF!</f>
        <v>#REF!</v>
      </c>
      <c r="H987" s="2276">
        <v>0.3</v>
      </c>
      <c r="I987" s="2276" t="e">
        <f t="shared" si="128"/>
        <v>#REF!</v>
      </c>
      <c r="J987" s="1451" t="s">
        <v>286</v>
      </c>
      <c r="K987" s="1452" t="e">
        <f t="shared" si="129"/>
        <v>#REF!</v>
      </c>
      <c r="L987" s="1349" t="s">
        <v>69</v>
      </c>
      <c r="M987" s="1652" t="s">
        <v>283</v>
      </c>
    </row>
    <row r="988" spans="1:13" ht="27" customHeight="1" x14ac:dyDescent="0.25">
      <c r="A988" s="17" t="s">
        <v>88</v>
      </c>
      <c r="B988" s="185" t="s">
        <v>298</v>
      </c>
      <c r="C988" s="1658" t="s">
        <v>1748</v>
      </c>
      <c r="D988" s="2323" t="s">
        <v>1747</v>
      </c>
      <c r="E988" s="2297" t="s">
        <v>1963</v>
      </c>
      <c r="F988" s="2298" t="s">
        <v>1139</v>
      </c>
      <c r="G988" s="2300" t="e">
        <f>+#REF!*#REF!</f>
        <v>#REF!</v>
      </c>
      <c r="H988" s="2276">
        <v>1.2</v>
      </c>
      <c r="I988" s="2276" t="e">
        <f t="shared" si="128"/>
        <v>#REF!</v>
      </c>
      <c r="J988" s="1451" t="s">
        <v>286</v>
      </c>
      <c r="K988" s="1452" t="e">
        <f t="shared" si="129"/>
        <v>#REF!</v>
      </c>
      <c r="L988" s="1349" t="s">
        <v>69</v>
      </c>
      <c r="M988" s="1652" t="s">
        <v>283</v>
      </c>
    </row>
    <row r="989" spans="1:13" ht="27" customHeight="1" x14ac:dyDescent="0.25">
      <c r="A989" s="17" t="s">
        <v>88</v>
      </c>
      <c r="B989" s="185" t="s">
        <v>298</v>
      </c>
      <c r="C989" s="1658" t="s">
        <v>1748</v>
      </c>
      <c r="D989" s="2323" t="s">
        <v>1747</v>
      </c>
      <c r="E989" s="2297" t="s">
        <v>1964</v>
      </c>
      <c r="F989" s="2298" t="s">
        <v>1139</v>
      </c>
      <c r="G989" s="2300" t="e">
        <f>+#REF!*#REF!</f>
        <v>#REF!</v>
      </c>
      <c r="H989" s="2276">
        <v>0.37505376344086022</v>
      </c>
      <c r="I989" s="2276" t="e">
        <f t="shared" si="128"/>
        <v>#REF!</v>
      </c>
      <c r="J989" s="1451" t="s">
        <v>286</v>
      </c>
      <c r="K989" s="1452" t="e">
        <f t="shared" si="129"/>
        <v>#REF!</v>
      </c>
      <c r="L989" s="1349" t="s">
        <v>69</v>
      </c>
      <c r="M989" s="1652" t="s">
        <v>283</v>
      </c>
    </row>
    <row r="990" spans="1:13" ht="27" customHeight="1" x14ac:dyDescent="0.25">
      <c r="A990" s="17" t="s">
        <v>88</v>
      </c>
      <c r="B990" s="185" t="s">
        <v>298</v>
      </c>
      <c r="C990" s="1658" t="s">
        <v>1748</v>
      </c>
      <c r="D990" s="2323" t="s">
        <v>1747</v>
      </c>
      <c r="E990" s="2297" t="s">
        <v>1965</v>
      </c>
      <c r="F990" s="2298" t="s">
        <v>1934</v>
      </c>
      <c r="G990" s="2300" t="e">
        <f>+#REF!*#REF!</f>
        <v>#REF!</v>
      </c>
      <c r="H990" s="2276">
        <v>0.91999999999999993</v>
      </c>
      <c r="I990" s="2276" t="e">
        <f t="shared" si="128"/>
        <v>#REF!</v>
      </c>
      <c r="J990" s="1451" t="s">
        <v>286</v>
      </c>
      <c r="K990" s="1452" t="e">
        <f t="shared" si="129"/>
        <v>#REF!</v>
      </c>
      <c r="L990" s="1349" t="s">
        <v>69</v>
      </c>
      <c r="M990" s="1652" t="s">
        <v>283</v>
      </c>
    </row>
    <row r="991" spans="1:13" ht="27" customHeight="1" x14ac:dyDescent="0.25">
      <c r="A991" s="17" t="s">
        <v>88</v>
      </c>
      <c r="B991" s="185" t="s">
        <v>298</v>
      </c>
      <c r="C991" s="1658" t="s">
        <v>1748</v>
      </c>
      <c r="D991" s="2323" t="s">
        <v>1747</v>
      </c>
      <c r="E991" s="2297" t="s">
        <v>1966</v>
      </c>
      <c r="F991" s="2298" t="s">
        <v>84</v>
      </c>
      <c r="G991" s="2300" t="e">
        <f>+#REF!*#REF!</f>
        <v>#REF!</v>
      </c>
      <c r="H991" s="2276">
        <v>0.33999999999999997</v>
      </c>
      <c r="I991" s="2276" t="e">
        <f t="shared" si="128"/>
        <v>#REF!</v>
      </c>
      <c r="J991" s="1451" t="s">
        <v>286</v>
      </c>
      <c r="K991" s="1452" t="e">
        <f t="shared" si="129"/>
        <v>#REF!</v>
      </c>
      <c r="L991" s="1349" t="s">
        <v>69</v>
      </c>
      <c r="M991" s="1652" t="s">
        <v>283</v>
      </c>
    </row>
    <row r="992" spans="1:13" ht="27" customHeight="1" x14ac:dyDescent="0.25">
      <c r="A992" s="17" t="s">
        <v>88</v>
      </c>
      <c r="B992" s="185" t="s">
        <v>298</v>
      </c>
      <c r="C992" s="1658" t="s">
        <v>1748</v>
      </c>
      <c r="D992" s="2323" t="s">
        <v>1747</v>
      </c>
      <c r="E992" s="2297" t="s">
        <v>1967</v>
      </c>
      <c r="F992" s="2298" t="s">
        <v>84</v>
      </c>
      <c r="G992" s="2300" t="e">
        <f>+#REF!*#REF!</f>
        <v>#REF!</v>
      </c>
      <c r="H992" s="2276">
        <v>8.4999362967280963</v>
      </c>
      <c r="I992" s="2276" t="e">
        <f t="shared" si="128"/>
        <v>#REF!</v>
      </c>
      <c r="J992" s="1451" t="s">
        <v>286</v>
      </c>
      <c r="K992" s="1452" t="e">
        <f t="shared" si="129"/>
        <v>#REF!</v>
      </c>
      <c r="L992" s="1349" t="s">
        <v>69</v>
      </c>
      <c r="M992" s="1652" t="s">
        <v>283</v>
      </c>
    </row>
    <row r="993" spans="1:13" ht="27" customHeight="1" x14ac:dyDescent="0.25">
      <c r="A993" s="17" t="s">
        <v>88</v>
      </c>
      <c r="B993" s="185" t="s">
        <v>298</v>
      </c>
      <c r="C993" s="1658" t="s">
        <v>1748</v>
      </c>
      <c r="D993" s="2323" t="s">
        <v>1747</v>
      </c>
      <c r="E993" s="2297" t="s">
        <v>1968</v>
      </c>
      <c r="F993" s="2298" t="s">
        <v>1934</v>
      </c>
      <c r="G993" s="2300" t="e">
        <f>+#REF!*#REF!</f>
        <v>#REF!</v>
      </c>
      <c r="H993" s="2276">
        <v>1.9999336787854145</v>
      </c>
      <c r="I993" s="2276" t="e">
        <f t="shared" si="128"/>
        <v>#REF!</v>
      </c>
      <c r="J993" s="1451" t="s">
        <v>286</v>
      </c>
      <c r="K993" s="1452" t="e">
        <f t="shared" si="129"/>
        <v>#REF!</v>
      </c>
      <c r="L993" s="1349" t="s">
        <v>69</v>
      </c>
      <c r="M993" s="1652" t="s">
        <v>283</v>
      </c>
    </row>
    <row r="994" spans="1:13" ht="27" customHeight="1" x14ac:dyDescent="0.25">
      <c r="A994" s="17" t="s">
        <v>88</v>
      </c>
      <c r="B994" s="185" t="s">
        <v>298</v>
      </c>
      <c r="C994" s="1658" t="s">
        <v>1748</v>
      </c>
      <c r="D994" s="2323" t="s">
        <v>1747</v>
      </c>
      <c r="E994" s="2297" t="s">
        <v>1969</v>
      </c>
      <c r="F994" s="2298" t="s">
        <v>1139</v>
      </c>
      <c r="G994" s="2300" t="e">
        <f>+#REF!*#REF!</f>
        <v>#REF!</v>
      </c>
      <c r="H994" s="2276">
        <v>1.5</v>
      </c>
      <c r="I994" s="2276" t="e">
        <f t="shared" si="128"/>
        <v>#REF!</v>
      </c>
      <c r="J994" s="1451" t="s">
        <v>286</v>
      </c>
      <c r="K994" s="1452" t="e">
        <f t="shared" si="129"/>
        <v>#REF!</v>
      </c>
      <c r="L994" s="1349" t="s">
        <v>69</v>
      </c>
      <c r="M994" s="1652" t="s">
        <v>283</v>
      </c>
    </row>
    <row r="995" spans="1:13" ht="27" customHeight="1" x14ac:dyDescent="0.25">
      <c r="A995" s="17" t="s">
        <v>88</v>
      </c>
      <c r="B995" s="185" t="s">
        <v>298</v>
      </c>
      <c r="C995" s="1658" t="s">
        <v>1748</v>
      </c>
      <c r="D995" s="2323" t="s">
        <v>1747</v>
      </c>
      <c r="E995" s="2297" t="s">
        <v>1970</v>
      </c>
      <c r="F995" s="2298" t="s">
        <v>1137</v>
      </c>
      <c r="G995" s="2300" t="e">
        <f>+#REF!*#REF!</f>
        <v>#REF!</v>
      </c>
      <c r="H995" s="2276">
        <v>8.9</v>
      </c>
      <c r="I995" s="2276" t="e">
        <f t="shared" si="128"/>
        <v>#REF!</v>
      </c>
      <c r="J995" s="1451" t="s">
        <v>286</v>
      </c>
      <c r="K995" s="1452" t="e">
        <f t="shared" si="129"/>
        <v>#REF!</v>
      </c>
      <c r="L995" s="1349" t="s">
        <v>69</v>
      </c>
      <c r="M995" s="1652" t="s">
        <v>283</v>
      </c>
    </row>
    <row r="996" spans="1:13" ht="27" customHeight="1" x14ac:dyDescent="0.25">
      <c r="A996" s="17" t="s">
        <v>88</v>
      </c>
      <c r="B996" s="185" t="s">
        <v>298</v>
      </c>
      <c r="C996" s="1658" t="s">
        <v>1748</v>
      </c>
      <c r="D996" s="2323" t="s">
        <v>1747</v>
      </c>
      <c r="E996" s="2297" t="s">
        <v>1971</v>
      </c>
      <c r="F996" s="2298" t="s">
        <v>84</v>
      </c>
      <c r="G996" s="2300" t="e">
        <f>+#REF!*#REF!</f>
        <v>#REF!</v>
      </c>
      <c r="H996" s="2276">
        <v>4.9999999999999996E-2</v>
      </c>
      <c r="I996" s="2276" t="e">
        <f t="shared" si="128"/>
        <v>#REF!</v>
      </c>
      <c r="J996" s="1451" t="s">
        <v>286</v>
      </c>
      <c r="K996" s="1452" t="e">
        <f t="shared" si="129"/>
        <v>#REF!</v>
      </c>
      <c r="L996" s="1349" t="s">
        <v>69</v>
      </c>
      <c r="M996" s="1652" t="s">
        <v>283</v>
      </c>
    </row>
    <row r="997" spans="1:13" ht="27" customHeight="1" x14ac:dyDescent="0.25">
      <c r="A997" s="17" t="s">
        <v>88</v>
      </c>
      <c r="B997" s="185" t="s">
        <v>298</v>
      </c>
      <c r="C997" s="1658" t="s">
        <v>1748</v>
      </c>
      <c r="D997" s="2323" t="s">
        <v>1747</v>
      </c>
      <c r="E997" s="2297" t="s">
        <v>1972</v>
      </c>
      <c r="F997" s="2298" t="s">
        <v>66</v>
      </c>
      <c r="G997" s="2300" t="e">
        <f>+#REF!*#REF!</f>
        <v>#REF!</v>
      </c>
      <c r="H997" s="2276">
        <v>33.5</v>
      </c>
      <c r="I997" s="2276" t="e">
        <f t="shared" si="128"/>
        <v>#REF!</v>
      </c>
      <c r="J997" s="1451" t="s">
        <v>286</v>
      </c>
      <c r="K997" s="1452" t="e">
        <f t="shared" si="129"/>
        <v>#REF!</v>
      </c>
      <c r="L997" s="1349" t="s">
        <v>69</v>
      </c>
      <c r="M997" s="1652" t="s">
        <v>283</v>
      </c>
    </row>
    <row r="998" spans="1:13" ht="27" customHeight="1" x14ac:dyDescent="0.25">
      <c r="A998" s="17" t="s">
        <v>88</v>
      </c>
      <c r="B998" s="185" t="s">
        <v>298</v>
      </c>
      <c r="C998" s="1658" t="s">
        <v>1748</v>
      </c>
      <c r="D998" s="2323" t="s">
        <v>1747</v>
      </c>
      <c r="E998" s="2297" t="s">
        <v>1973</v>
      </c>
      <c r="F998" s="2298" t="s">
        <v>66</v>
      </c>
      <c r="G998" s="2300" t="e">
        <f>+#REF!*#REF!</f>
        <v>#REF!</v>
      </c>
      <c r="H998" s="2276">
        <v>220</v>
      </c>
      <c r="I998" s="2276" t="e">
        <f t="shared" si="128"/>
        <v>#REF!</v>
      </c>
      <c r="J998" s="1451" t="s">
        <v>286</v>
      </c>
      <c r="K998" s="1452" t="e">
        <f t="shared" si="129"/>
        <v>#REF!</v>
      </c>
      <c r="L998" s="1349" t="s">
        <v>69</v>
      </c>
      <c r="M998" s="1652" t="s">
        <v>283</v>
      </c>
    </row>
    <row r="999" spans="1:13" ht="27" customHeight="1" x14ac:dyDescent="0.25">
      <c r="A999" s="17" t="s">
        <v>88</v>
      </c>
      <c r="B999" s="185" t="s">
        <v>298</v>
      </c>
      <c r="C999" s="1658" t="s">
        <v>1748</v>
      </c>
      <c r="D999" s="2323" t="s">
        <v>1747</v>
      </c>
      <c r="E999" s="2297" t="s">
        <v>1974</v>
      </c>
      <c r="F999" s="2298" t="s">
        <v>302</v>
      </c>
      <c r="G999" s="2300" t="e">
        <f>+#REF!*#REF!</f>
        <v>#REF!</v>
      </c>
      <c r="H999" s="2276">
        <v>18</v>
      </c>
      <c r="I999" s="2276" t="e">
        <f t="shared" si="128"/>
        <v>#REF!</v>
      </c>
      <c r="J999" s="1451" t="s">
        <v>286</v>
      </c>
      <c r="K999" s="1452" t="e">
        <f t="shared" si="129"/>
        <v>#REF!</v>
      </c>
      <c r="L999" s="1349" t="s">
        <v>69</v>
      </c>
      <c r="M999" s="1652" t="s">
        <v>283</v>
      </c>
    </row>
    <row r="1000" spans="1:13" ht="27" customHeight="1" x14ac:dyDescent="0.25">
      <c r="A1000" s="17" t="s">
        <v>88</v>
      </c>
      <c r="B1000" s="185" t="s">
        <v>298</v>
      </c>
      <c r="C1000" s="1658" t="s">
        <v>1748</v>
      </c>
      <c r="D1000" s="2323" t="s">
        <v>1747</v>
      </c>
      <c r="E1000" s="2297" t="s">
        <v>1936</v>
      </c>
      <c r="F1000" s="2298" t="s">
        <v>125</v>
      </c>
      <c r="G1000" s="2300" t="e">
        <f>+#REF!*#REF!</f>
        <v>#REF!</v>
      </c>
      <c r="H1000" s="2276">
        <v>0.89999999999999991</v>
      </c>
      <c r="I1000" s="2276" t="e">
        <f t="shared" si="128"/>
        <v>#REF!</v>
      </c>
      <c r="J1000" s="1451" t="s">
        <v>286</v>
      </c>
      <c r="K1000" s="1452" t="e">
        <f t="shared" si="129"/>
        <v>#REF!</v>
      </c>
      <c r="L1000" s="1349" t="s">
        <v>69</v>
      </c>
      <c r="M1000" s="1652" t="s">
        <v>283</v>
      </c>
    </row>
    <row r="1001" spans="1:13" ht="27" customHeight="1" x14ac:dyDescent="0.25">
      <c r="A1001" s="17" t="s">
        <v>88</v>
      </c>
      <c r="B1001" s="185" t="s">
        <v>298</v>
      </c>
      <c r="C1001" s="1658" t="s">
        <v>1748</v>
      </c>
      <c r="D1001" s="2323" t="s">
        <v>1747</v>
      </c>
      <c r="E1001" s="2297" t="s">
        <v>1975</v>
      </c>
      <c r="F1001" s="2298" t="s">
        <v>850</v>
      </c>
      <c r="G1001" s="2300" t="e">
        <f>+#REF!*#REF!</f>
        <v>#REF!</v>
      </c>
      <c r="H1001" s="2276">
        <v>170.4</v>
      </c>
      <c r="I1001" s="2276" t="e">
        <f t="shared" si="128"/>
        <v>#REF!</v>
      </c>
      <c r="J1001" s="1451" t="s">
        <v>286</v>
      </c>
      <c r="K1001" s="1452" t="e">
        <f t="shared" si="129"/>
        <v>#REF!</v>
      </c>
      <c r="L1001" s="1349" t="s">
        <v>69</v>
      </c>
      <c r="M1001" s="1652" t="s">
        <v>283</v>
      </c>
    </row>
    <row r="1002" spans="1:13" ht="27" customHeight="1" x14ac:dyDescent="0.25">
      <c r="A1002" s="17" t="s">
        <v>88</v>
      </c>
      <c r="B1002" s="185" t="s">
        <v>298</v>
      </c>
      <c r="C1002" s="1658" t="s">
        <v>1748</v>
      </c>
      <c r="D1002" s="2323" t="s">
        <v>1747</v>
      </c>
      <c r="E1002" s="2297" t="s">
        <v>1976</v>
      </c>
      <c r="F1002" s="2298" t="s">
        <v>1950</v>
      </c>
      <c r="G1002" s="2300" t="e">
        <f>+#REF!*#REF!</f>
        <v>#REF!</v>
      </c>
      <c r="H1002" s="2276">
        <v>18.5</v>
      </c>
      <c r="I1002" s="2276" t="e">
        <f t="shared" si="128"/>
        <v>#REF!</v>
      </c>
      <c r="J1002" s="1451" t="s">
        <v>286</v>
      </c>
      <c r="K1002" s="1452" t="e">
        <f t="shared" si="129"/>
        <v>#REF!</v>
      </c>
      <c r="L1002" s="1349" t="s">
        <v>69</v>
      </c>
      <c r="M1002" s="1652" t="s">
        <v>283</v>
      </c>
    </row>
    <row r="1003" spans="1:13" ht="27" customHeight="1" x14ac:dyDescent="0.25">
      <c r="A1003" s="17" t="s">
        <v>88</v>
      </c>
      <c r="B1003" s="185" t="s">
        <v>298</v>
      </c>
      <c r="C1003" s="1658" t="s">
        <v>1748</v>
      </c>
      <c r="D1003" s="2323" t="s">
        <v>1747</v>
      </c>
      <c r="E1003" s="2297" t="s">
        <v>1977</v>
      </c>
      <c r="F1003" s="2298" t="s">
        <v>1139</v>
      </c>
      <c r="G1003" s="2300" t="e">
        <f>+#REF!*#REF!</f>
        <v>#REF!</v>
      </c>
      <c r="H1003" s="2276">
        <v>6</v>
      </c>
      <c r="I1003" s="2276" t="e">
        <f t="shared" si="128"/>
        <v>#REF!</v>
      </c>
      <c r="J1003" s="1451" t="s">
        <v>286</v>
      </c>
      <c r="K1003" s="1452" t="e">
        <f t="shared" si="129"/>
        <v>#REF!</v>
      </c>
      <c r="L1003" s="1349" t="s">
        <v>69</v>
      </c>
      <c r="M1003" s="1652" t="s">
        <v>283</v>
      </c>
    </row>
    <row r="1004" spans="1:13" ht="27" customHeight="1" x14ac:dyDescent="0.25">
      <c r="A1004" s="17" t="s">
        <v>88</v>
      </c>
      <c r="B1004" s="185" t="s">
        <v>298</v>
      </c>
      <c r="C1004" s="1658" t="s">
        <v>1748</v>
      </c>
      <c r="D1004" s="2323" t="s">
        <v>1747</v>
      </c>
      <c r="E1004" s="2297" t="s">
        <v>1978</v>
      </c>
      <c r="F1004" s="2298" t="s">
        <v>84</v>
      </c>
      <c r="G1004" s="2300" t="e">
        <f>+#REF!*#REF!</f>
        <v>#REF!</v>
      </c>
      <c r="H1004" s="2276">
        <v>35</v>
      </c>
      <c r="I1004" s="2276" t="e">
        <f t="shared" si="128"/>
        <v>#REF!</v>
      </c>
      <c r="J1004" s="1451" t="s">
        <v>286</v>
      </c>
      <c r="K1004" s="1452" t="e">
        <f t="shared" si="129"/>
        <v>#REF!</v>
      </c>
      <c r="L1004" s="1349" t="s">
        <v>69</v>
      </c>
      <c r="M1004" s="1652" t="s">
        <v>283</v>
      </c>
    </row>
    <row r="1005" spans="1:13" ht="27" customHeight="1" x14ac:dyDescent="0.25">
      <c r="A1005" s="17" t="s">
        <v>88</v>
      </c>
      <c r="B1005" s="185" t="s">
        <v>298</v>
      </c>
      <c r="C1005" s="1658" t="s">
        <v>1748</v>
      </c>
      <c r="D1005" s="2323" t="s">
        <v>1747</v>
      </c>
      <c r="E1005" s="2297" t="s">
        <v>1979</v>
      </c>
      <c r="F1005" s="2298" t="s">
        <v>66</v>
      </c>
      <c r="G1005" s="2300" t="e">
        <f>+#REF!*#REF!</f>
        <v>#REF!</v>
      </c>
      <c r="H1005" s="2276">
        <v>32.5</v>
      </c>
      <c r="I1005" s="2276" t="e">
        <f t="shared" si="128"/>
        <v>#REF!</v>
      </c>
      <c r="J1005" s="1451" t="s">
        <v>286</v>
      </c>
      <c r="K1005" s="1452" t="e">
        <f t="shared" si="129"/>
        <v>#REF!</v>
      </c>
      <c r="L1005" s="1349" t="s">
        <v>69</v>
      </c>
      <c r="M1005" s="1652" t="s">
        <v>283</v>
      </c>
    </row>
    <row r="1006" spans="1:13" ht="27" customHeight="1" x14ac:dyDescent="0.25">
      <c r="A1006" s="17" t="s">
        <v>88</v>
      </c>
      <c r="B1006" s="185" t="s">
        <v>298</v>
      </c>
      <c r="C1006" s="1658" t="s">
        <v>1748</v>
      </c>
      <c r="D1006" s="2323" t="s">
        <v>1747</v>
      </c>
      <c r="E1006" s="2297" t="s">
        <v>1980</v>
      </c>
      <c r="F1006" s="2298" t="s">
        <v>66</v>
      </c>
      <c r="G1006" s="2300" t="e">
        <f>+#REF!*#REF!</f>
        <v>#REF!</v>
      </c>
      <c r="H1006" s="2276">
        <v>180</v>
      </c>
      <c r="I1006" s="2276" t="e">
        <f t="shared" si="128"/>
        <v>#REF!</v>
      </c>
      <c r="J1006" s="1451" t="s">
        <v>286</v>
      </c>
      <c r="K1006" s="1452" t="e">
        <f t="shared" si="129"/>
        <v>#REF!</v>
      </c>
      <c r="L1006" s="1349" t="s">
        <v>69</v>
      </c>
      <c r="M1006" s="1652" t="s">
        <v>283</v>
      </c>
    </row>
    <row r="1007" spans="1:13" ht="27" customHeight="1" x14ac:dyDescent="0.25">
      <c r="A1007" s="17" t="s">
        <v>88</v>
      </c>
      <c r="B1007" s="185" t="s">
        <v>298</v>
      </c>
      <c r="C1007" s="1658" t="s">
        <v>1748</v>
      </c>
      <c r="D1007" s="2323" t="s">
        <v>1747</v>
      </c>
      <c r="E1007" s="2297" t="s">
        <v>1981</v>
      </c>
      <c r="F1007" s="2298" t="s">
        <v>84</v>
      </c>
      <c r="G1007" s="2300" t="e">
        <f>+#REF!*#REF!</f>
        <v>#REF!</v>
      </c>
      <c r="H1007" s="2276">
        <v>5.2</v>
      </c>
      <c r="I1007" s="2276" t="e">
        <f t="shared" si="128"/>
        <v>#REF!</v>
      </c>
      <c r="J1007" s="1451" t="s">
        <v>286</v>
      </c>
      <c r="K1007" s="1452" t="e">
        <f t="shared" si="129"/>
        <v>#REF!</v>
      </c>
      <c r="L1007" s="1349" t="s">
        <v>69</v>
      </c>
      <c r="M1007" s="1652" t="s">
        <v>283</v>
      </c>
    </row>
    <row r="1008" spans="1:13" s="10" customFormat="1" ht="29.25" customHeight="1" x14ac:dyDescent="0.25">
      <c r="A1008" s="17" t="s">
        <v>88</v>
      </c>
      <c r="B1008" s="185" t="s">
        <v>298</v>
      </c>
      <c r="C1008" s="1658" t="s">
        <v>1748</v>
      </c>
      <c r="D1008" s="2323" t="s">
        <v>1747</v>
      </c>
      <c r="E1008" s="2297" t="s">
        <v>1982</v>
      </c>
      <c r="F1008" s="2298" t="s">
        <v>1139</v>
      </c>
      <c r="G1008" s="2300" t="e">
        <f>+#REF!*#REF!</f>
        <v>#REF!</v>
      </c>
      <c r="H1008" s="2276">
        <v>1.9200000000000002</v>
      </c>
      <c r="I1008" s="2276" t="e">
        <f t="shared" si="128"/>
        <v>#REF!</v>
      </c>
      <c r="J1008" s="1451" t="s">
        <v>286</v>
      </c>
      <c r="K1008" s="1452" t="e">
        <f t="shared" si="129"/>
        <v>#REF!</v>
      </c>
      <c r="L1008" s="1349" t="s">
        <v>69</v>
      </c>
      <c r="M1008" s="1652" t="s">
        <v>283</v>
      </c>
    </row>
    <row r="1009" spans="1:18" s="10" customFormat="1" ht="31.5" customHeight="1" x14ac:dyDescent="0.25">
      <c r="A1009" s="2762" t="s">
        <v>525</v>
      </c>
      <c r="B1009" s="2762"/>
      <c r="C1009" s="2762"/>
      <c r="D1009" s="2762"/>
      <c r="E1009" s="2762"/>
      <c r="F1009" s="2762"/>
      <c r="G1009" s="2762"/>
      <c r="H1009" s="2762"/>
      <c r="I1009" s="2762"/>
      <c r="J1009" s="2762"/>
      <c r="K1009" s="2762"/>
      <c r="L1009" s="2762"/>
      <c r="M1009" s="2762"/>
    </row>
    <row r="1010" spans="1:18" s="10" customFormat="1" ht="34.5" customHeight="1" x14ac:dyDescent="0.25">
      <c r="A1010" s="17" t="s">
        <v>88</v>
      </c>
      <c r="B1010" s="185" t="s">
        <v>298</v>
      </c>
      <c r="C1010" s="1658" t="s">
        <v>1748</v>
      </c>
      <c r="D1010" s="2323" t="s">
        <v>1747</v>
      </c>
      <c r="E1010" s="2297" t="s">
        <v>1983</v>
      </c>
      <c r="F1010" s="2298" t="s">
        <v>1139</v>
      </c>
      <c r="G1010" s="2300" t="e">
        <f>+#REF!*#REF!</f>
        <v>#REF!</v>
      </c>
      <c r="H1010" s="2276">
        <v>1.2</v>
      </c>
      <c r="I1010" s="2276" t="e">
        <f t="shared" si="128"/>
        <v>#REF!</v>
      </c>
      <c r="J1010" s="1451" t="s">
        <v>286</v>
      </c>
      <c r="K1010" s="1452" t="e">
        <f t="shared" si="129"/>
        <v>#REF!</v>
      </c>
      <c r="L1010" s="1349" t="s">
        <v>69</v>
      </c>
      <c r="M1010" s="1652" t="s">
        <v>283</v>
      </c>
    </row>
    <row r="1011" spans="1:18" s="10" customFormat="1" ht="31.5" customHeight="1" x14ac:dyDescent="0.25">
      <c r="A1011" s="17" t="s">
        <v>88</v>
      </c>
      <c r="B1011" s="185" t="s">
        <v>298</v>
      </c>
      <c r="C1011" s="1658" t="s">
        <v>1748</v>
      </c>
      <c r="D1011" s="2323" t="s">
        <v>1747</v>
      </c>
      <c r="E1011" s="2297" t="s">
        <v>1984</v>
      </c>
      <c r="F1011" s="2298" t="s">
        <v>84</v>
      </c>
      <c r="G1011" s="2300" t="e">
        <f>+#REF!*#REF!</f>
        <v>#REF!</v>
      </c>
      <c r="H1011" s="2276">
        <v>0.8</v>
      </c>
      <c r="I1011" s="2276" t="e">
        <f t="shared" si="128"/>
        <v>#REF!</v>
      </c>
      <c r="J1011" s="1451" t="s">
        <v>286</v>
      </c>
      <c r="K1011" s="1452" t="e">
        <f t="shared" si="129"/>
        <v>#REF!</v>
      </c>
      <c r="L1011" s="1349" t="s">
        <v>69</v>
      </c>
      <c r="M1011" s="1652" t="s">
        <v>283</v>
      </c>
    </row>
    <row r="1012" spans="1:18" s="10" customFormat="1" ht="33.75" customHeight="1" x14ac:dyDescent="0.25">
      <c r="A1012" s="17" t="s">
        <v>88</v>
      </c>
      <c r="B1012" s="185" t="s">
        <v>298</v>
      </c>
      <c r="C1012" s="1658" t="s">
        <v>1748</v>
      </c>
      <c r="D1012" s="2323" t="s">
        <v>1747</v>
      </c>
      <c r="E1012" s="2297" t="s">
        <v>1985</v>
      </c>
      <c r="F1012" s="2298" t="s">
        <v>84</v>
      </c>
      <c r="G1012" s="2300" t="e">
        <f>+#REF!*#REF!</f>
        <v>#REF!</v>
      </c>
      <c r="H1012" s="2276">
        <v>0.9</v>
      </c>
      <c r="I1012" s="2276" t="e">
        <f t="shared" si="128"/>
        <v>#REF!</v>
      </c>
      <c r="J1012" s="1451" t="s">
        <v>286</v>
      </c>
      <c r="K1012" s="1452" t="e">
        <f t="shared" si="129"/>
        <v>#REF!</v>
      </c>
      <c r="L1012" s="1349" t="s">
        <v>69</v>
      </c>
      <c r="M1012" s="1652" t="s">
        <v>283</v>
      </c>
      <c r="R1012"/>
    </row>
    <row r="1013" spans="1:18" s="10" customFormat="1" ht="42.75" customHeight="1" x14ac:dyDescent="0.25">
      <c r="A1013" s="17" t="s">
        <v>88</v>
      </c>
      <c r="B1013" s="185" t="s">
        <v>298</v>
      </c>
      <c r="C1013" s="1658" t="s">
        <v>1748</v>
      </c>
      <c r="D1013" s="2323" t="s">
        <v>1747</v>
      </c>
      <c r="E1013" s="2297" t="s">
        <v>1986</v>
      </c>
      <c r="F1013" s="2298" t="s">
        <v>84</v>
      </c>
      <c r="G1013" s="2300" t="e">
        <f>+#REF!*#REF!</f>
        <v>#REF!</v>
      </c>
      <c r="H1013" s="2276">
        <v>1.2</v>
      </c>
      <c r="I1013" s="2276" t="e">
        <f t="shared" si="128"/>
        <v>#REF!</v>
      </c>
      <c r="J1013" s="1451" t="s">
        <v>286</v>
      </c>
      <c r="K1013" s="1452" t="e">
        <f t="shared" si="129"/>
        <v>#REF!</v>
      </c>
      <c r="L1013" s="1349" t="s">
        <v>69</v>
      </c>
      <c r="M1013" s="1652" t="s">
        <v>283</v>
      </c>
    </row>
    <row r="1014" spans="1:18" s="10" customFormat="1" ht="42.75" customHeight="1" x14ac:dyDescent="0.25">
      <c r="A1014" s="848"/>
      <c r="B1014" s="849" t="s">
        <v>273</v>
      </c>
      <c r="C1014" s="850"/>
      <c r="D1014" s="851">
        <v>100000</v>
      </c>
      <c r="E1014" s="852" t="s">
        <v>2092</v>
      </c>
      <c r="F1014" s="853"/>
      <c r="G1014" s="853"/>
      <c r="H1014" s="853"/>
      <c r="I1014" s="856" t="e">
        <f>SUM(I958:I1013)</f>
        <v>#REF!</v>
      </c>
      <c r="J1014" s="855"/>
      <c r="K1014" s="856" t="e">
        <f>SUM(K958:K1013)</f>
        <v>#REF!</v>
      </c>
      <c r="L1014" s="854" t="e">
        <f>+D1014-K1014</f>
        <v>#REF!</v>
      </c>
      <c r="M1014" s="857"/>
    </row>
    <row r="1015" spans="1:18" s="10" customFormat="1" ht="33.75" customHeight="1" x14ac:dyDescent="0.25">
      <c r="A1015" s="17" t="s">
        <v>88</v>
      </c>
      <c r="B1015" s="185" t="s">
        <v>298</v>
      </c>
      <c r="C1015" s="1658" t="s">
        <v>1748</v>
      </c>
      <c r="D1015" s="2323" t="s">
        <v>1747</v>
      </c>
      <c r="E1015" s="2297" t="s">
        <v>1988</v>
      </c>
      <c r="F1015" s="2298" t="s">
        <v>66</v>
      </c>
      <c r="G1015" s="2298">
        <v>400</v>
      </c>
      <c r="H1015" s="430">
        <v>0.5</v>
      </c>
      <c r="I1015" s="2298">
        <f>+G1015*H1015</f>
        <v>200</v>
      </c>
      <c r="J1015" s="1451" t="s">
        <v>286</v>
      </c>
      <c r="K1015" s="1452">
        <f t="shared" ref="K1015:K1026" si="130">+I1015</f>
        <v>200</v>
      </c>
      <c r="L1015" s="1349" t="s">
        <v>69</v>
      </c>
      <c r="M1015" s="2299"/>
    </row>
    <row r="1016" spans="1:18" s="10" customFormat="1" ht="23.25" customHeight="1" x14ac:dyDescent="0.25">
      <c r="A1016" s="17" t="s">
        <v>88</v>
      </c>
      <c r="B1016" s="185" t="s">
        <v>298</v>
      </c>
      <c r="C1016" s="1658" t="s">
        <v>1748</v>
      </c>
      <c r="D1016" s="2323" t="s">
        <v>1747</v>
      </c>
      <c r="E1016" s="2297" t="s">
        <v>1989</v>
      </c>
      <c r="F1016" s="2298" t="s">
        <v>202</v>
      </c>
      <c r="G1016" s="2298">
        <v>20</v>
      </c>
      <c r="H1016" s="430">
        <v>2.5</v>
      </c>
      <c r="I1016" s="2298">
        <f>+G1016*H1016</f>
        <v>50</v>
      </c>
      <c r="J1016" s="1451" t="s">
        <v>286</v>
      </c>
      <c r="K1016" s="1452">
        <f t="shared" si="130"/>
        <v>50</v>
      </c>
      <c r="L1016" s="1349" t="s">
        <v>69</v>
      </c>
      <c r="M1016" s="2299"/>
    </row>
    <row r="1017" spans="1:18" s="10" customFormat="1" ht="38.25" customHeight="1" x14ac:dyDescent="0.25">
      <c r="A1017" s="17" t="s">
        <v>88</v>
      </c>
      <c r="B1017" s="185" t="s">
        <v>298</v>
      </c>
      <c r="C1017" s="1658" t="s">
        <v>1748</v>
      </c>
      <c r="D1017" s="2323" t="s">
        <v>1747</v>
      </c>
      <c r="E1017" s="2297" t="s">
        <v>1431</v>
      </c>
      <c r="F1017" s="2298" t="s">
        <v>288</v>
      </c>
      <c r="G1017" s="2298">
        <v>2</v>
      </c>
      <c r="H1017" s="430">
        <v>15</v>
      </c>
      <c r="I1017" s="2298">
        <f t="shared" ref="I1017:I1026" si="131">+G1017*H1017</f>
        <v>30</v>
      </c>
      <c r="J1017" s="1451" t="s">
        <v>286</v>
      </c>
      <c r="K1017" s="1452">
        <f t="shared" si="130"/>
        <v>30</v>
      </c>
      <c r="L1017" s="1349" t="s">
        <v>69</v>
      </c>
      <c r="M1017" s="2299"/>
    </row>
    <row r="1018" spans="1:18" s="10" customFormat="1" ht="34.5" customHeight="1" x14ac:dyDescent="0.25">
      <c r="A1018" s="17" t="s">
        <v>88</v>
      </c>
      <c r="B1018" s="185" t="s">
        <v>298</v>
      </c>
      <c r="C1018" s="1658" t="s">
        <v>1748</v>
      </c>
      <c r="D1018" s="2323" t="s">
        <v>1747</v>
      </c>
      <c r="E1018" s="2297" t="s">
        <v>1990</v>
      </c>
      <c r="F1018" s="2298" t="s">
        <v>85</v>
      </c>
      <c r="G1018" s="2298">
        <v>1</v>
      </c>
      <c r="H1018" s="430">
        <v>500</v>
      </c>
      <c r="I1018" s="2298">
        <f t="shared" si="131"/>
        <v>500</v>
      </c>
      <c r="J1018" s="1451" t="s">
        <v>286</v>
      </c>
      <c r="K1018" s="1452">
        <f t="shared" si="130"/>
        <v>500</v>
      </c>
      <c r="L1018" s="1349" t="s">
        <v>69</v>
      </c>
      <c r="M1018" s="2299"/>
    </row>
    <row r="1019" spans="1:18" s="10" customFormat="1" ht="47.25" customHeight="1" x14ac:dyDescent="0.25">
      <c r="A1019" s="17" t="s">
        <v>88</v>
      </c>
      <c r="B1019" s="185" t="s">
        <v>298</v>
      </c>
      <c r="C1019" s="1658" t="s">
        <v>1748</v>
      </c>
      <c r="D1019" s="2323" t="s">
        <v>1747</v>
      </c>
      <c r="E1019" s="2297" t="s">
        <v>1991</v>
      </c>
      <c r="F1019" s="2298" t="s">
        <v>85</v>
      </c>
      <c r="G1019" s="2298">
        <f>100/2.5</f>
        <v>40</v>
      </c>
      <c r="H1019" s="430">
        <v>20</v>
      </c>
      <c r="I1019" s="2298">
        <f t="shared" si="131"/>
        <v>800</v>
      </c>
      <c r="J1019" s="1451" t="s">
        <v>286</v>
      </c>
      <c r="K1019" s="1452">
        <f t="shared" si="130"/>
        <v>800</v>
      </c>
      <c r="L1019" s="1349" t="s">
        <v>69</v>
      </c>
      <c r="M1019" s="2299"/>
    </row>
    <row r="1020" spans="1:18" s="10" customFormat="1" ht="23.25" customHeight="1" x14ac:dyDescent="0.25">
      <c r="A1020" s="17" t="s">
        <v>88</v>
      </c>
      <c r="B1020" s="185" t="s">
        <v>298</v>
      </c>
      <c r="C1020" s="1658" t="s">
        <v>1748</v>
      </c>
      <c r="D1020" s="2323" t="s">
        <v>1747</v>
      </c>
      <c r="E1020" s="2297" t="s">
        <v>999</v>
      </c>
      <c r="F1020" s="2298" t="s">
        <v>82</v>
      </c>
      <c r="G1020" s="2298">
        <v>5</v>
      </c>
      <c r="H1020" s="430">
        <v>15.7</v>
      </c>
      <c r="I1020" s="2298">
        <f t="shared" si="131"/>
        <v>78.5</v>
      </c>
      <c r="J1020" s="1451" t="s">
        <v>286</v>
      </c>
      <c r="K1020" s="1452">
        <f t="shared" si="130"/>
        <v>78.5</v>
      </c>
      <c r="L1020" s="1349" t="s">
        <v>69</v>
      </c>
      <c r="M1020" s="2299"/>
    </row>
    <row r="1021" spans="1:18" s="10" customFormat="1" ht="48" customHeight="1" x14ac:dyDescent="0.25">
      <c r="A1021" s="17" t="s">
        <v>88</v>
      </c>
      <c r="B1021" s="185" t="s">
        <v>298</v>
      </c>
      <c r="C1021" s="1658" t="s">
        <v>1748</v>
      </c>
      <c r="D1021" s="2323" t="s">
        <v>1747</v>
      </c>
      <c r="E1021" s="2297" t="s">
        <v>1993</v>
      </c>
      <c r="F1021" s="2298" t="s">
        <v>66</v>
      </c>
      <c r="G1021" s="2298">
        <v>1</v>
      </c>
      <c r="H1021" s="430">
        <v>1</v>
      </c>
      <c r="I1021" s="2298">
        <f t="shared" si="131"/>
        <v>1</v>
      </c>
      <c r="J1021" s="1451" t="s">
        <v>286</v>
      </c>
      <c r="K1021" s="1452">
        <f t="shared" si="130"/>
        <v>1</v>
      </c>
      <c r="L1021" s="1349" t="s">
        <v>69</v>
      </c>
      <c r="M1021" s="2299"/>
    </row>
    <row r="1022" spans="1:18" s="10" customFormat="1" ht="31.5" customHeight="1" x14ac:dyDescent="0.25">
      <c r="A1022" s="17" t="s">
        <v>88</v>
      </c>
      <c r="B1022" s="185" t="s">
        <v>298</v>
      </c>
      <c r="C1022" s="1658" t="s">
        <v>1748</v>
      </c>
      <c r="D1022" s="2323" t="s">
        <v>1747</v>
      </c>
      <c r="E1022" s="2297" t="s">
        <v>1994</v>
      </c>
      <c r="F1022" s="2298" t="s">
        <v>318</v>
      </c>
      <c r="G1022" s="2298">
        <v>80</v>
      </c>
      <c r="H1022" s="430">
        <v>22</v>
      </c>
      <c r="I1022" s="2298">
        <f t="shared" si="131"/>
        <v>1760</v>
      </c>
      <c r="J1022" s="1451" t="s">
        <v>286</v>
      </c>
      <c r="K1022" s="1452">
        <f t="shared" si="130"/>
        <v>1760</v>
      </c>
      <c r="L1022" s="1349" t="s">
        <v>69</v>
      </c>
      <c r="M1022" s="2299"/>
    </row>
    <row r="1023" spans="1:18" s="10" customFormat="1" ht="31.5" customHeight="1" x14ac:dyDescent="0.25">
      <c r="A1023" s="17" t="s">
        <v>88</v>
      </c>
      <c r="B1023" s="185" t="s">
        <v>298</v>
      </c>
      <c r="C1023" s="1658" t="s">
        <v>1748</v>
      </c>
      <c r="D1023" s="2323" t="s">
        <v>1747</v>
      </c>
      <c r="E1023" s="2297" t="s">
        <v>1684</v>
      </c>
      <c r="F1023" s="2298" t="s">
        <v>318</v>
      </c>
      <c r="G1023" s="2298">
        <v>200</v>
      </c>
      <c r="H1023" s="430">
        <v>2.5</v>
      </c>
      <c r="I1023" s="2298">
        <f t="shared" si="131"/>
        <v>500</v>
      </c>
      <c r="J1023" s="1451" t="s">
        <v>286</v>
      </c>
      <c r="K1023" s="1452">
        <f t="shared" si="130"/>
        <v>500</v>
      </c>
      <c r="L1023" s="1349" t="s">
        <v>69</v>
      </c>
      <c r="M1023" s="2299"/>
    </row>
    <row r="1024" spans="1:18" s="10" customFormat="1" ht="31.5" customHeight="1" x14ac:dyDescent="0.25">
      <c r="A1024" s="17" t="s">
        <v>88</v>
      </c>
      <c r="B1024" s="185" t="s">
        <v>298</v>
      </c>
      <c r="C1024" s="1658" t="s">
        <v>1748</v>
      </c>
      <c r="D1024" s="2323" t="s">
        <v>1747</v>
      </c>
      <c r="E1024" s="2297" t="s">
        <v>1974</v>
      </c>
      <c r="F1024" s="2298" t="s">
        <v>302</v>
      </c>
      <c r="G1024" s="2298">
        <v>32</v>
      </c>
      <c r="H1024" s="430">
        <v>30</v>
      </c>
      <c r="I1024" s="2298">
        <f t="shared" si="131"/>
        <v>960</v>
      </c>
      <c r="J1024" s="1451" t="s">
        <v>286</v>
      </c>
      <c r="K1024" s="1452">
        <f t="shared" si="130"/>
        <v>960</v>
      </c>
      <c r="L1024" s="1349" t="s">
        <v>69</v>
      </c>
      <c r="M1024" s="2299"/>
    </row>
    <row r="1025" spans="1:13" s="10" customFormat="1" ht="31.5" customHeight="1" x14ac:dyDescent="0.25">
      <c r="A1025" s="17" t="s">
        <v>88</v>
      </c>
      <c r="B1025" s="185" t="s">
        <v>298</v>
      </c>
      <c r="C1025" s="1658" t="s">
        <v>1748</v>
      </c>
      <c r="D1025" s="2323" t="s">
        <v>1747</v>
      </c>
      <c r="E1025" s="2297" t="s">
        <v>797</v>
      </c>
      <c r="F1025" s="2298" t="s">
        <v>82</v>
      </c>
      <c r="G1025" s="2298">
        <v>2</v>
      </c>
      <c r="H1025" s="430">
        <v>17</v>
      </c>
      <c r="I1025" s="2298">
        <f t="shared" si="131"/>
        <v>34</v>
      </c>
      <c r="J1025" s="1451" t="s">
        <v>286</v>
      </c>
      <c r="K1025" s="1452">
        <f t="shared" si="130"/>
        <v>34</v>
      </c>
      <c r="L1025" s="1349" t="s">
        <v>69</v>
      </c>
      <c r="M1025" s="2299"/>
    </row>
    <row r="1026" spans="1:13" s="10" customFormat="1" ht="31.5" customHeight="1" x14ac:dyDescent="0.25">
      <c r="A1026" s="17" t="s">
        <v>88</v>
      </c>
      <c r="B1026" s="185" t="s">
        <v>298</v>
      </c>
      <c r="C1026" s="1658" t="s">
        <v>1748</v>
      </c>
      <c r="D1026" s="2323" t="s">
        <v>1747</v>
      </c>
      <c r="E1026" s="2297" t="s">
        <v>1995</v>
      </c>
      <c r="F1026" s="2298" t="s">
        <v>85</v>
      </c>
      <c r="G1026" s="2298">
        <v>5</v>
      </c>
      <c r="H1026" s="430">
        <v>25</v>
      </c>
      <c r="I1026" s="2298">
        <f t="shared" si="131"/>
        <v>125</v>
      </c>
      <c r="J1026" s="1451" t="s">
        <v>286</v>
      </c>
      <c r="K1026" s="1452">
        <f t="shared" si="130"/>
        <v>125</v>
      </c>
      <c r="L1026" s="1349" t="s">
        <v>69</v>
      </c>
      <c r="M1026" s="2299"/>
    </row>
    <row r="1027" spans="1:13" s="10" customFormat="1" ht="31.5" customHeight="1" x14ac:dyDescent="0.25">
      <c r="A1027" s="848"/>
      <c r="B1027" s="849" t="s">
        <v>273</v>
      </c>
      <c r="C1027" s="850"/>
      <c r="D1027" s="851">
        <v>3000</v>
      </c>
      <c r="E1027" s="852" t="s">
        <v>1992</v>
      </c>
      <c r="F1027" s="853"/>
      <c r="G1027" s="853"/>
      <c r="H1027" s="853"/>
      <c r="I1027" s="854">
        <f>SUM(I1015:I1026)</f>
        <v>5038.5</v>
      </c>
      <c r="J1027" s="855"/>
      <c r="K1027" s="854">
        <f>SUM(K1015:K1026)</f>
        <v>5038.5</v>
      </c>
      <c r="L1027" s="854">
        <f>+D1027-K1027</f>
        <v>-2038.5</v>
      </c>
      <c r="M1027" s="857"/>
    </row>
    <row r="1028" spans="1:13" s="10" customFormat="1" ht="31.5" customHeight="1" x14ac:dyDescent="0.25">
      <c r="A1028" s="17" t="s">
        <v>88</v>
      </c>
      <c r="B1028" s="185" t="s">
        <v>298</v>
      </c>
      <c r="C1028" s="1479" t="s">
        <v>1746</v>
      </c>
      <c r="D1028" s="265" t="s">
        <v>247</v>
      </c>
      <c r="E1028" s="534" t="s">
        <v>368</v>
      </c>
      <c r="F1028" s="533" t="s">
        <v>66</v>
      </c>
      <c r="G1028" s="533">
        <v>1000</v>
      </c>
      <c r="H1028" s="533">
        <v>3.75</v>
      </c>
      <c r="I1028" s="533">
        <f t="shared" ref="I1028:I1040" si="132">+G1028*H1028</f>
        <v>3750</v>
      </c>
      <c r="J1028" s="469" t="s">
        <v>184</v>
      </c>
      <c r="K1028" s="520">
        <f t="shared" ref="K1028:K1036" si="133">+I1028</f>
        <v>3750</v>
      </c>
      <c r="L1028" s="470" t="s">
        <v>69</v>
      </c>
      <c r="M1028" s="521" t="s">
        <v>283</v>
      </c>
    </row>
    <row r="1029" spans="1:13" s="10" customFormat="1" ht="31.5" customHeight="1" x14ac:dyDescent="0.25">
      <c r="A1029" s="17" t="s">
        <v>88</v>
      </c>
      <c r="B1029" s="185" t="s">
        <v>298</v>
      </c>
      <c r="C1029" s="1655" t="s">
        <v>358</v>
      </c>
      <c r="D1029" s="265" t="s">
        <v>6</v>
      </c>
      <c r="E1029" s="534" t="s">
        <v>369</v>
      </c>
      <c r="F1029" s="533" t="s">
        <v>85</v>
      </c>
      <c r="G1029" s="533">
        <v>1</v>
      </c>
      <c r="H1029" s="533">
        <v>670.77</v>
      </c>
      <c r="I1029" s="533">
        <f t="shared" si="132"/>
        <v>670.77</v>
      </c>
      <c r="J1029" s="486" t="s">
        <v>183</v>
      </c>
      <c r="K1029" s="520">
        <f t="shared" si="133"/>
        <v>670.77</v>
      </c>
      <c r="L1029" s="470" t="s">
        <v>69</v>
      </c>
      <c r="M1029" s="521" t="s">
        <v>283</v>
      </c>
    </row>
    <row r="1030" spans="1:13" s="10" customFormat="1" ht="31.5" customHeight="1" x14ac:dyDescent="0.25">
      <c r="A1030" s="17" t="s">
        <v>88</v>
      </c>
      <c r="B1030" s="185" t="s">
        <v>298</v>
      </c>
      <c r="C1030" s="1655" t="s">
        <v>359</v>
      </c>
      <c r="D1030" s="265" t="s">
        <v>351</v>
      </c>
      <c r="E1030" s="534" t="s">
        <v>1753</v>
      </c>
      <c r="F1030" s="533" t="s">
        <v>1754</v>
      </c>
      <c r="G1030" s="533">
        <v>3000</v>
      </c>
      <c r="H1030" s="533">
        <v>40</v>
      </c>
      <c r="I1030" s="533"/>
      <c r="J1030" s="469" t="s">
        <v>184</v>
      </c>
      <c r="K1030" s="520">
        <f t="shared" si="133"/>
        <v>0</v>
      </c>
      <c r="L1030" s="470" t="s">
        <v>69</v>
      </c>
      <c r="M1030" s="521" t="s">
        <v>283</v>
      </c>
    </row>
    <row r="1031" spans="1:13" s="10" customFormat="1" ht="31.5" customHeight="1" x14ac:dyDescent="0.25">
      <c r="A1031" s="2762" t="s">
        <v>525</v>
      </c>
      <c r="B1031" s="2762"/>
      <c r="C1031" s="2762"/>
      <c r="D1031" s="2762"/>
      <c r="E1031" s="2762"/>
      <c r="F1031" s="2762"/>
      <c r="G1031" s="2762"/>
      <c r="H1031" s="2762"/>
      <c r="I1031" s="2762"/>
      <c r="J1031" s="2762"/>
      <c r="K1031" s="2762"/>
      <c r="L1031" s="2762"/>
      <c r="M1031" s="2762"/>
    </row>
    <row r="1032" spans="1:13" s="10" customFormat="1" ht="31.5" customHeight="1" thickBot="1" x14ac:dyDescent="0.3">
      <c r="A1032" s="300" t="s">
        <v>88</v>
      </c>
      <c r="B1032" s="578" t="s">
        <v>298</v>
      </c>
      <c r="C1032" s="1656" t="s">
        <v>359</v>
      </c>
      <c r="D1032" s="598" t="s">
        <v>352</v>
      </c>
      <c r="E1032" s="599"/>
      <c r="F1032" s="580"/>
      <c r="G1032" s="580"/>
      <c r="H1032" s="580"/>
      <c r="I1032" s="580"/>
      <c r="J1032" s="600" t="s">
        <v>184</v>
      </c>
      <c r="K1032" s="601">
        <f t="shared" si="133"/>
        <v>0</v>
      </c>
      <c r="L1032" s="602" t="s">
        <v>69</v>
      </c>
      <c r="M1032" s="522" t="s">
        <v>283</v>
      </c>
    </row>
    <row r="1033" spans="1:13" s="10" customFormat="1" ht="31.5" customHeight="1" thickBot="1" x14ac:dyDescent="0.3">
      <c r="A1033" s="2327" t="s">
        <v>88</v>
      </c>
      <c r="B1033" s="2329" t="s">
        <v>298</v>
      </c>
      <c r="C1033" s="2330" t="s">
        <v>1755</v>
      </c>
      <c r="D1033" s="2769" t="s">
        <v>833</v>
      </c>
      <c r="E1033" s="2331" t="s">
        <v>1605</v>
      </c>
      <c r="F1033" s="2209" t="s">
        <v>85</v>
      </c>
      <c r="G1033" s="2209">
        <v>1</v>
      </c>
      <c r="H1033" s="2209">
        <v>100000</v>
      </c>
      <c r="I1033" s="2209">
        <f t="shared" si="132"/>
        <v>100000</v>
      </c>
      <c r="J1033" s="2332" t="s">
        <v>183</v>
      </c>
      <c r="K1033" s="1824">
        <f t="shared" si="133"/>
        <v>100000</v>
      </c>
      <c r="L1033" s="1531" t="s">
        <v>69</v>
      </c>
      <c r="M1033" s="1825" t="s">
        <v>283</v>
      </c>
    </row>
    <row r="1034" spans="1:13" s="10" customFormat="1" ht="23.25" customHeight="1" thickBot="1" x14ac:dyDescent="0.3">
      <c r="A1034" s="2327" t="s">
        <v>88</v>
      </c>
      <c r="B1034" s="2333" t="s">
        <v>298</v>
      </c>
      <c r="C1034" s="2227" t="s">
        <v>1755</v>
      </c>
      <c r="D1034" s="2825"/>
      <c r="E1034" s="2324" t="s">
        <v>1996</v>
      </c>
      <c r="F1034" s="2325" t="s">
        <v>85</v>
      </c>
      <c r="G1034" s="2325">
        <v>1</v>
      </c>
      <c r="H1034" s="2325">
        <v>60000</v>
      </c>
      <c r="I1034" s="2325">
        <f t="shared" si="132"/>
        <v>60000</v>
      </c>
      <c r="J1034" s="2195" t="s">
        <v>181</v>
      </c>
      <c r="K1034" s="2326">
        <f t="shared" si="133"/>
        <v>60000</v>
      </c>
      <c r="L1034" s="2196" t="s">
        <v>1149</v>
      </c>
      <c r="M1034" s="2334" t="s">
        <v>283</v>
      </c>
    </row>
    <row r="1035" spans="1:13" s="10" customFormat="1" ht="30.75" customHeight="1" x14ac:dyDescent="0.25">
      <c r="A1035" s="2327" t="s">
        <v>88</v>
      </c>
      <c r="B1035" s="2333" t="s">
        <v>298</v>
      </c>
      <c r="C1035" s="2227" t="s">
        <v>1755</v>
      </c>
      <c r="D1035" s="2825"/>
      <c r="E1035" s="2324" t="s">
        <v>1595</v>
      </c>
      <c r="F1035" s="2325" t="s">
        <v>85</v>
      </c>
      <c r="G1035" s="2325">
        <v>1</v>
      </c>
      <c r="H1035" s="2325">
        <v>25000</v>
      </c>
      <c r="I1035" s="2325">
        <f>+G1035*H1035</f>
        <v>25000</v>
      </c>
      <c r="J1035" s="2195" t="s">
        <v>181</v>
      </c>
      <c r="K1035" s="2326">
        <f t="shared" si="133"/>
        <v>25000</v>
      </c>
      <c r="L1035" s="2196" t="s">
        <v>1149</v>
      </c>
      <c r="M1035" s="2334" t="s">
        <v>283</v>
      </c>
    </row>
    <row r="1036" spans="1:13" s="10" customFormat="1" ht="31.5" customHeight="1" thickBot="1" x14ac:dyDescent="0.3">
      <c r="A1036" s="2328" t="s">
        <v>88</v>
      </c>
      <c r="B1036" s="2335" t="s">
        <v>298</v>
      </c>
      <c r="C1036" s="2336" t="s">
        <v>1755</v>
      </c>
      <c r="D1036" s="2826"/>
      <c r="E1036" s="2337" t="s">
        <v>1997</v>
      </c>
      <c r="F1036" s="2217" t="s">
        <v>85</v>
      </c>
      <c r="G1036" s="2217">
        <v>1</v>
      </c>
      <c r="H1036" s="2217">
        <v>90000</v>
      </c>
      <c r="I1036" s="2217">
        <f t="shared" si="132"/>
        <v>90000</v>
      </c>
      <c r="J1036" s="2338" t="s">
        <v>181</v>
      </c>
      <c r="K1036" s="2339">
        <f t="shared" si="133"/>
        <v>90000</v>
      </c>
      <c r="L1036" s="2340" t="s">
        <v>1149</v>
      </c>
      <c r="M1036" s="2341" t="s">
        <v>283</v>
      </c>
    </row>
    <row r="1037" spans="1:13" s="10" customFormat="1" ht="31.5" customHeight="1" thickBot="1" x14ac:dyDescent="0.3">
      <c r="A1037" s="858"/>
      <c r="B1037" s="859" t="s">
        <v>273</v>
      </c>
      <c r="C1037" s="858"/>
      <c r="D1037" s="860">
        <v>3000</v>
      </c>
      <c r="E1037" s="861"/>
      <c r="F1037" s="862"/>
      <c r="G1037" s="862"/>
      <c r="H1037" s="862"/>
      <c r="I1037" s="863">
        <f>SUM(I1028:I1036)</f>
        <v>279420.77</v>
      </c>
      <c r="J1037" s="864"/>
      <c r="K1037" s="865">
        <f>SUM(K1033:K1036)</f>
        <v>275000</v>
      </c>
      <c r="L1037" s="863">
        <f>+D1037-K1037</f>
        <v>-272000</v>
      </c>
      <c r="M1037" s="866"/>
    </row>
    <row r="1038" spans="1:13" s="10" customFormat="1" ht="31.5" customHeight="1" x14ac:dyDescent="0.25">
      <c r="A1038" s="1220" t="s">
        <v>88</v>
      </c>
      <c r="B1038" s="1221" t="s">
        <v>298</v>
      </c>
      <c r="C1038" s="1664" t="s">
        <v>1756</v>
      </c>
      <c r="D1038" s="1219" t="s">
        <v>8</v>
      </c>
      <c r="E1038" s="687" t="s">
        <v>786</v>
      </c>
      <c r="F1038" s="688" t="s">
        <v>85</v>
      </c>
      <c r="G1038" s="688">
        <v>1</v>
      </c>
      <c r="H1038" s="688">
        <v>438.6</v>
      </c>
      <c r="I1038" s="688">
        <f t="shared" si="132"/>
        <v>438.6</v>
      </c>
      <c r="J1038" s="689" t="s">
        <v>183</v>
      </c>
      <c r="K1038" s="690">
        <f>+I1038</f>
        <v>438.6</v>
      </c>
      <c r="L1038" s="691" t="s">
        <v>69</v>
      </c>
      <c r="M1038" s="538" t="s">
        <v>283</v>
      </c>
    </row>
    <row r="1039" spans="1:13" s="10" customFormat="1" ht="31.5" customHeight="1" x14ac:dyDescent="0.25">
      <c r="A1039" s="1220" t="s">
        <v>88</v>
      </c>
      <c r="B1039" s="1221" t="s">
        <v>298</v>
      </c>
      <c r="C1039" s="1545" t="s">
        <v>1756</v>
      </c>
      <c r="D1039" s="1219" t="s">
        <v>8</v>
      </c>
      <c r="E1039" s="534" t="s">
        <v>787</v>
      </c>
      <c r="F1039" s="533" t="s">
        <v>85</v>
      </c>
      <c r="G1039" s="533">
        <v>1</v>
      </c>
      <c r="H1039" s="533">
        <v>100</v>
      </c>
      <c r="I1039" s="533">
        <f t="shared" si="132"/>
        <v>100</v>
      </c>
      <c r="J1039" s="486" t="s">
        <v>183</v>
      </c>
      <c r="K1039" s="520">
        <f t="shared" ref="K1039:K1040" si="134">+I1039</f>
        <v>100</v>
      </c>
      <c r="L1039" s="470" t="s">
        <v>69</v>
      </c>
      <c r="M1039" s="521" t="s">
        <v>283</v>
      </c>
    </row>
    <row r="1040" spans="1:13" s="10" customFormat="1" ht="31.5" customHeight="1" x14ac:dyDescent="0.25">
      <c r="A1040" s="1220" t="s">
        <v>88</v>
      </c>
      <c r="B1040" s="1221" t="s">
        <v>298</v>
      </c>
      <c r="C1040" s="1545" t="s">
        <v>1756</v>
      </c>
      <c r="D1040" s="1219" t="s">
        <v>8</v>
      </c>
      <c r="E1040" s="534" t="s">
        <v>1107</v>
      </c>
      <c r="F1040" s="533" t="s">
        <v>85</v>
      </c>
      <c r="G1040" s="533">
        <v>1</v>
      </c>
      <c r="H1040" s="533">
        <v>200</v>
      </c>
      <c r="I1040" s="533">
        <f t="shared" si="132"/>
        <v>200</v>
      </c>
      <c r="J1040" s="486" t="s">
        <v>183</v>
      </c>
      <c r="K1040" s="520">
        <f t="shared" si="134"/>
        <v>200</v>
      </c>
      <c r="L1040" s="470" t="s">
        <v>69</v>
      </c>
      <c r="M1040" s="521" t="s">
        <v>283</v>
      </c>
    </row>
    <row r="1041" spans="1:13" s="10" customFormat="1" ht="31.5" customHeight="1" thickBot="1" x14ac:dyDescent="0.3">
      <c r="A1041" s="858"/>
      <c r="B1041" s="859" t="s">
        <v>273</v>
      </c>
      <c r="C1041" s="858"/>
      <c r="D1041" s="860">
        <v>500</v>
      </c>
      <c r="E1041" s="861"/>
      <c r="F1041" s="862"/>
      <c r="G1041" s="862"/>
      <c r="H1041" s="862"/>
      <c r="I1041" s="863">
        <f>SUM(I1038:I1040)</f>
        <v>738.6</v>
      </c>
      <c r="J1041" s="864"/>
      <c r="K1041" s="865">
        <f>SUM(K1038:K1040)</f>
        <v>738.6</v>
      </c>
      <c r="L1041" s="863">
        <f>+D1041-K1041</f>
        <v>-238.60000000000002</v>
      </c>
      <c r="M1041" s="866"/>
    </row>
    <row r="1042" spans="1:13" s="10" customFormat="1" ht="31.5" customHeight="1" x14ac:dyDescent="0.25">
      <c r="A1042" s="17" t="s">
        <v>88</v>
      </c>
      <c r="B1042" s="183" t="s">
        <v>298</v>
      </c>
      <c r="C1042" s="1665" t="s">
        <v>1757</v>
      </c>
      <c r="D1042" s="356" t="s">
        <v>129</v>
      </c>
      <c r="E1042" s="535" t="s">
        <v>370</v>
      </c>
      <c r="F1042" s="536" t="s">
        <v>85</v>
      </c>
      <c r="G1042" s="536">
        <v>1</v>
      </c>
      <c r="H1042" s="536">
        <v>500</v>
      </c>
      <c r="I1042" s="536">
        <f>+G1042*H1042</f>
        <v>500</v>
      </c>
      <c r="J1042" s="481" t="s">
        <v>183</v>
      </c>
      <c r="K1042" s="537">
        <f>+I1042</f>
        <v>500</v>
      </c>
      <c r="L1042" s="482" t="s">
        <v>69</v>
      </c>
      <c r="M1042" s="538" t="s">
        <v>283</v>
      </c>
    </row>
    <row r="1043" spans="1:13" s="10" customFormat="1" ht="31.5" customHeight="1" thickBot="1" x14ac:dyDescent="0.3">
      <c r="A1043" s="17" t="s">
        <v>88</v>
      </c>
      <c r="B1043" s="352" t="s">
        <v>298</v>
      </c>
      <c r="C1043" s="1666" t="s">
        <v>1746</v>
      </c>
      <c r="D1043" s="353" t="s">
        <v>11</v>
      </c>
      <c r="E1043" s="360" t="s">
        <v>1758</v>
      </c>
      <c r="F1043" s="354" t="s">
        <v>85</v>
      </c>
      <c r="G1043" s="354">
        <v>1</v>
      </c>
      <c r="H1043" s="354">
        <v>1000</v>
      </c>
      <c r="I1043" s="354">
        <f>+G1043*H1043</f>
        <v>1000</v>
      </c>
      <c r="J1043" s="481" t="s">
        <v>183</v>
      </c>
      <c r="K1043" s="537">
        <f>+I1043</f>
        <v>1000</v>
      </c>
      <c r="L1043" s="482" t="s">
        <v>69</v>
      </c>
      <c r="M1043" s="538" t="s">
        <v>283</v>
      </c>
    </row>
    <row r="1044" spans="1:13" s="10" customFormat="1" ht="31.5" customHeight="1" x14ac:dyDescent="0.25">
      <c r="A1044" s="358" t="s">
        <v>87</v>
      </c>
      <c r="B1044" s="361" t="s">
        <v>298</v>
      </c>
      <c r="C1044" s="2820" t="s">
        <v>360</v>
      </c>
      <c r="D1044" s="2342" t="s">
        <v>353</v>
      </c>
      <c r="E1044" s="539" t="s">
        <v>176</v>
      </c>
      <c r="F1044" s="530" t="s">
        <v>66</v>
      </c>
      <c r="G1044" s="540">
        <v>28</v>
      </c>
      <c r="H1044" s="530">
        <v>148.25</v>
      </c>
      <c r="I1044" s="530">
        <f>+G1044*H1044</f>
        <v>4151</v>
      </c>
      <c r="J1044" s="466" t="s">
        <v>184</v>
      </c>
      <c r="K1044" s="523">
        <f>+I1044</f>
        <v>4151</v>
      </c>
      <c r="L1044" s="467" t="s">
        <v>69</v>
      </c>
      <c r="M1044" s="524" t="s">
        <v>283</v>
      </c>
    </row>
    <row r="1045" spans="1:13" s="10" customFormat="1" ht="31.5" customHeight="1" thickBot="1" x14ac:dyDescent="0.3">
      <c r="A1045" s="359" t="s">
        <v>87</v>
      </c>
      <c r="B1045" s="343" t="s">
        <v>298</v>
      </c>
      <c r="C1045" s="2821"/>
      <c r="D1045" s="2342" t="s">
        <v>353</v>
      </c>
      <c r="E1045" s="532" t="s">
        <v>176</v>
      </c>
      <c r="F1045" s="533" t="s">
        <v>66</v>
      </c>
      <c r="G1045" s="533">
        <v>5</v>
      </c>
      <c r="H1045" s="533">
        <v>175.44</v>
      </c>
      <c r="I1045" s="533">
        <f>+G1045*H1045</f>
        <v>877.2</v>
      </c>
      <c r="J1045" s="486" t="s">
        <v>184</v>
      </c>
      <c r="K1045" s="520">
        <f>+I1045</f>
        <v>877.2</v>
      </c>
      <c r="L1045" s="470" t="s">
        <v>69</v>
      </c>
      <c r="M1045" s="521" t="s">
        <v>283</v>
      </c>
    </row>
    <row r="1046" spans="1:13" ht="21.75" customHeight="1" x14ac:dyDescent="0.25">
      <c r="A1046" s="362" t="s">
        <v>87</v>
      </c>
      <c r="B1046" s="343" t="s">
        <v>298</v>
      </c>
      <c r="C1046" s="2821"/>
      <c r="D1046" s="2342" t="s">
        <v>353</v>
      </c>
      <c r="E1046" s="541" t="s">
        <v>371</v>
      </c>
      <c r="F1046" s="533" t="s">
        <v>66</v>
      </c>
      <c r="G1046" s="542">
        <v>43</v>
      </c>
      <c r="H1046" s="533">
        <v>10</v>
      </c>
      <c r="I1046" s="533">
        <f t="shared" ref="I1046:I1054" si="135">+G1046*H1046</f>
        <v>430</v>
      </c>
      <c r="J1046" s="486" t="s">
        <v>183</v>
      </c>
      <c r="K1046" s="520">
        <f>+I1046</f>
        <v>430</v>
      </c>
      <c r="L1046" s="470" t="s">
        <v>69</v>
      </c>
      <c r="M1046" s="521" t="s">
        <v>283</v>
      </c>
    </row>
    <row r="1047" spans="1:13" ht="33" customHeight="1" x14ac:dyDescent="0.25">
      <c r="A1047" s="358" t="s">
        <v>87</v>
      </c>
      <c r="B1047" s="343" t="s">
        <v>298</v>
      </c>
      <c r="C1047" s="2821"/>
      <c r="D1047" s="2342" t="s">
        <v>353</v>
      </c>
      <c r="E1047" s="541" t="s">
        <v>372</v>
      </c>
      <c r="F1047" s="533" t="s">
        <v>66</v>
      </c>
      <c r="G1047" s="542">
        <v>43</v>
      </c>
      <c r="H1047" s="533">
        <v>20</v>
      </c>
      <c r="I1047" s="533">
        <f t="shared" si="135"/>
        <v>860</v>
      </c>
      <c r="J1047" s="486" t="s">
        <v>183</v>
      </c>
      <c r="K1047" s="520">
        <f t="shared" ref="K1047:K1054" si="136">+I1047</f>
        <v>860</v>
      </c>
      <c r="L1047" s="470" t="s">
        <v>69</v>
      </c>
      <c r="M1047" s="521" t="s">
        <v>283</v>
      </c>
    </row>
    <row r="1048" spans="1:13" s="10" customFormat="1" ht="31.5" customHeight="1" x14ac:dyDescent="0.25">
      <c r="A1048" s="358" t="s">
        <v>87</v>
      </c>
      <c r="B1048" s="343" t="s">
        <v>298</v>
      </c>
      <c r="C1048" s="2821"/>
      <c r="D1048" s="2342" t="s">
        <v>353</v>
      </c>
      <c r="E1048" s="541" t="s">
        <v>373</v>
      </c>
      <c r="F1048" s="533" t="s">
        <v>66</v>
      </c>
      <c r="G1048" s="542">
        <v>86</v>
      </c>
      <c r="H1048" s="543">
        <v>8.0769230769230766</v>
      </c>
      <c r="I1048" s="533">
        <f t="shared" si="135"/>
        <v>694.61538461538464</v>
      </c>
      <c r="J1048" s="486" t="s">
        <v>183</v>
      </c>
      <c r="K1048" s="520">
        <f t="shared" si="136"/>
        <v>694.61538461538464</v>
      </c>
      <c r="L1048" s="470" t="s">
        <v>69</v>
      </c>
      <c r="M1048" s="521" t="s">
        <v>283</v>
      </c>
    </row>
    <row r="1049" spans="1:13" s="10" customFormat="1" ht="31.5" customHeight="1" x14ac:dyDescent="0.25">
      <c r="A1049" s="358" t="s">
        <v>87</v>
      </c>
      <c r="B1049" s="343" t="s">
        <v>298</v>
      </c>
      <c r="C1049" s="2821"/>
      <c r="D1049" s="2342" t="s">
        <v>353</v>
      </c>
      <c r="E1049" s="541" t="s">
        <v>374</v>
      </c>
      <c r="F1049" s="533" t="s">
        <v>66</v>
      </c>
      <c r="G1049" s="542">
        <v>90</v>
      </c>
      <c r="H1049" s="543">
        <v>5.333333333333333</v>
      </c>
      <c r="I1049" s="533">
        <f t="shared" si="135"/>
        <v>480</v>
      </c>
      <c r="J1049" s="486" t="s">
        <v>183</v>
      </c>
      <c r="K1049" s="520">
        <f t="shared" si="136"/>
        <v>480</v>
      </c>
      <c r="L1049" s="470" t="s">
        <v>69</v>
      </c>
      <c r="M1049" s="521" t="s">
        <v>283</v>
      </c>
    </row>
    <row r="1050" spans="1:13" s="10" customFormat="1" ht="31.5" customHeight="1" x14ac:dyDescent="0.25">
      <c r="A1050" s="358" t="s">
        <v>87</v>
      </c>
      <c r="B1050" s="343" t="s">
        <v>298</v>
      </c>
      <c r="C1050" s="2821"/>
      <c r="D1050" s="2342" t="s">
        <v>353</v>
      </c>
      <c r="E1050" s="541" t="s">
        <v>375</v>
      </c>
      <c r="F1050" s="533" t="s">
        <v>66</v>
      </c>
      <c r="G1050" s="542">
        <v>20</v>
      </c>
      <c r="H1050" s="533">
        <v>5</v>
      </c>
      <c r="I1050" s="533">
        <f t="shared" si="135"/>
        <v>100</v>
      </c>
      <c r="J1050" s="486" t="s">
        <v>183</v>
      </c>
      <c r="K1050" s="520">
        <f t="shared" si="136"/>
        <v>100</v>
      </c>
      <c r="L1050" s="470" t="s">
        <v>69</v>
      </c>
      <c r="M1050" s="521" t="s">
        <v>283</v>
      </c>
    </row>
    <row r="1051" spans="1:13" s="10" customFormat="1" ht="31.5" customHeight="1" x14ac:dyDescent="0.25">
      <c r="A1051" s="358" t="s">
        <v>87</v>
      </c>
      <c r="B1051" s="343" t="s">
        <v>298</v>
      </c>
      <c r="C1051" s="2821"/>
      <c r="D1051" s="2342" t="s">
        <v>353</v>
      </c>
      <c r="E1051" s="541" t="s">
        <v>376</v>
      </c>
      <c r="F1051" s="533" t="s">
        <v>66</v>
      </c>
      <c r="G1051" s="542">
        <v>10</v>
      </c>
      <c r="H1051" s="533">
        <v>10</v>
      </c>
      <c r="I1051" s="533">
        <f t="shared" si="135"/>
        <v>100</v>
      </c>
      <c r="J1051" s="486" t="s">
        <v>183</v>
      </c>
      <c r="K1051" s="520">
        <f t="shared" si="136"/>
        <v>100</v>
      </c>
      <c r="L1051" s="470" t="s">
        <v>69</v>
      </c>
      <c r="M1051" s="521" t="s">
        <v>283</v>
      </c>
    </row>
    <row r="1052" spans="1:13" s="10" customFormat="1" ht="31.5" customHeight="1" x14ac:dyDescent="0.25">
      <c r="A1052" s="358" t="s">
        <v>87</v>
      </c>
      <c r="B1052" s="343" t="s">
        <v>298</v>
      </c>
      <c r="C1052" s="2821"/>
      <c r="D1052" s="2342" t="s">
        <v>353</v>
      </c>
      <c r="E1052" s="541" t="s">
        <v>377</v>
      </c>
      <c r="F1052" s="533" t="s">
        <v>66</v>
      </c>
      <c r="G1052" s="542">
        <v>10</v>
      </c>
      <c r="H1052" s="533">
        <v>5</v>
      </c>
      <c r="I1052" s="533">
        <f t="shared" si="135"/>
        <v>50</v>
      </c>
      <c r="J1052" s="486" t="s">
        <v>183</v>
      </c>
      <c r="K1052" s="520">
        <f t="shared" si="136"/>
        <v>50</v>
      </c>
      <c r="L1052" s="470" t="s">
        <v>69</v>
      </c>
      <c r="M1052" s="521" t="s">
        <v>283</v>
      </c>
    </row>
    <row r="1053" spans="1:13" s="10" customFormat="1" ht="31.5" customHeight="1" x14ac:dyDescent="0.25">
      <c r="A1053" s="358" t="s">
        <v>87</v>
      </c>
      <c r="B1053" s="343" t="s">
        <v>298</v>
      </c>
      <c r="C1053" s="2821"/>
      <c r="D1053" s="2342" t="s">
        <v>353</v>
      </c>
      <c r="E1053" s="541" t="s">
        <v>378</v>
      </c>
      <c r="F1053" s="533" t="s">
        <v>66</v>
      </c>
      <c r="G1053" s="542">
        <v>4</v>
      </c>
      <c r="H1053" s="533">
        <v>25</v>
      </c>
      <c r="I1053" s="533">
        <f t="shared" si="135"/>
        <v>100</v>
      </c>
      <c r="J1053" s="486" t="s">
        <v>183</v>
      </c>
      <c r="K1053" s="520">
        <f t="shared" si="136"/>
        <v>100</v>
      </c>
      <c r="L1053" s="470" t="s">
        <v>69</v>
      </c>
      <c r="M1053" s="521" t="s">
        <v>283</v>
      </c>
    </row>
    <row r="1054" spans="1:13" s="10" customFormat="1" ht="48" customHeight="1" thickBot="1" x14ac:dyDescent="0.3">
      <c r="A1054" s="363" t="s">
        <v>87</v>
      </c>
      <c r="B1054" s="343" t="s">
        <v>298</v>
      </c>
      <c r="C1054" s="2822"/>
      <c r="D1054" s="2342" t="s">
        <v>353</v>
      </c>
      <c r="E1054" s="541" t="s">
        <v>379</v>
      </c>
      <c r="F1054" s="533" t="s">
        <v>66</v>
      </c>
      <c r="G1054" s="542">
        <v>20</v>
      </c>
      <c r="H1054" s="533">
        <v>20</v>
      </c>
      <c r="I1054" s="533">
        <f t="shared" si="135"/>
        <v>400</v>
      </c>
      <c r="J1054" s="486" t="s">
        <v>183</v>
      </c>
      <c r="K1054" s="520">
        <f t="shared" si="136"/>
        <v>400</v>
      </c>
      <c r="L1054" s="470" t="s">
        <v>69</v>
      </c>
      <c r="M1054" s="521" t="s">
        <v>283</v>
      </c>
    </row>
    <row r="1055" spans="1:13" s="10" customFormat="1" ht="21.75" customHeight="1" x14ac:dyDescent="0.25">
      <c r="A1055" s="2762" t="s">
        <v>525</v>
      </c>
      <c r="B1055" s="2762"/>
      <c r="C1055" s="2762"/>
      <c r="D1055" s="2762"/>
      <c r="E1055" s="2762"/>
      <c r="F1055" s="2762"/>
      <c r="G1055" s="2762"/>
      <c r="H1055" s="2762"/>
      <c r="I1055" s="2762"/>
      <c r="J1055" s="2762"/>
      <c r="K1055" s="2762"/>
      <c r="L1055" s="2762"/>
      <c r="M1055" s="2762"/>
    </row>
    <row r="1056" spans="1:13" s="10" customFormat="1" ht="40.5" customHeight="1" thickBot="1" x14ac:dyDescent="0.3">
      <c r="A1056" s="867"/>
      <c r="B1056" s="868" t="s">
        <v>273</v>
      </c>
      <c r="C1056" s="1667"/>
      <c r="D1056" s="869">
        <v>6563</v>
      </c>
      <c r="E1056" s="870"/>
      <c r="F1056" s="871"/>
      <c r="G1056" s="871"/>
      <c r="H1056" s="871"/>
      <c r="I1056" s="872">
        <f>SUM(I1042:I1054)</f>
        <v>9742.8153846153837</v>
      </c>
      <c r="J1056" s="873"/>
      <c r="K1056" s="874">
        <f>SUM(K1044:K1054)</f>
        <v>8242.8153846153837</v>
      </c>
      <c r="L1056" s="872">
        <f>+D1056-K1056</f>
        <v>-1679.8153846153837</v>
      </c>
      <c r="M1056" s="875"/>
    </row>
    <row r="1057" spans="1:13" s="10" customFormat="1" ht="31.5" customHeight="1" x14ac:dyDescent="0.25">
      <c r="A1057" s="359" t="s">
        <v>87</v>
      </c>
      <c r="B1057" s="344" t="s">
        <v>298</v>
      </c>
      <c r="C1057" s="1668" t="s">
        <v>1759</v>
      </c>
      <c r="D1057" s="2815" t="s">
        <v>14</v>
      </c>
      <c r="E1057" s="596" t="s">
        <v>1076</v>
      </c>
      <c r="F1057" s="354" t="s">
        <v>288</v>
      </c>
      <c r="G1057" s="364">
        <v>5</v>
      </c>
      <c r="H1057" s="354">
        <v>30</v>
      </c>
      <c r="I1057" s="354">
        <f>+G1057*H1057</f>
        <v>150</v>
      </c>
      <c r="J1057" s="191" t="s">
        <v>183</v>
      </c>
      <c r="K1057" s="200">
        <f>+I1057</f>
        <v>150</v>
      </c>
      <c r="L1057" s="188" t="s">
        <v>69</v>
      </c>
      <c r="M1057" s="304" t="s">
        <v>283</v>
      </c>
    </row>
    <row r="1058" spans="1:13" s="10" customFormat="1" ht="31.5" customHeight="1" x14ac:dyDescent="0.25">
      <c r="A1058" s="650" t="s">
        <v>87</v>
      </c>
      <c r="B1058" s="344" t="s">
        <v>298</v>
      </c>
      <c r="C1058" s="1668" t="s">
        <v>1759</v>
      </c>
      <c r="D1058" s="2816"/>
      <c r="E1058" s="597" t="s">
        <v>1077</v>
      </c>
      <c r="F1058" s="579" t="s">
        <v>66</v>
      </c>
      <c r="G1058" s="595">
        <v>5</v>
      </c>
      <c r="H1058" s="579">
        <v>50</v>
      </c>
      <c r="I1058" s="354">
        <f t="shared" ref="I1058:I1067" si="137">+G1058*H1058</f>
        <v>250</v>
      </c>
      <c r="J1058" s="191" t="s">
        <v>183</v>
      </c>
      <c r="K1058" s="200">
        <f t="shared" ref="K1058:K1067" si="138">+I1058</f>
        <v>250</v>
      </c>
      <c r="L1058" s="188" t="s">
        <v>69</v>
      </c>
      <c r="M1058" s="304" t="s">
        <v>283</v>
      </c>
    </row>
    <row r="1059" spans="1:13" s="10" customFormat="1" ht="31.5" customHeight="1" x14ac:dyDescent="0.25">
      <c r="A1059" s="650" t="s">
        <v>87</v>
      </c>
      <c r="B1059" s="344" t="s">
        <v>298</v>
      </c>
      <c r="C1059" s="1668" t="s">
        <v>1759</v>
      </c>
      <c r="D1059" s="2816"/>
      <c r="E1059" s="597" t="s">
        <v>1078</v>
      </c>
      <c r="F1059" s="579" t="s">
        <v>66</v>
      </c>
      <c r="G1059" s="595">
        <v>5</v>
      </c>
      <c r="H1059" s="579">
        <v>6</v>
      </c>
      <c r="I1059" s="354">
        <f t="shared" si="137"/>
        <v>30</v>
      </c>
      <c r="J1059" s="191" t="s">
        <v>183</v>
      </c>
      <c r="K1059" s="200">
        <f t="shared" si="138"/>
        <v>30</v>
      </c>
      <c r="L1059" s="188" t="s">
        <v>69</v>
      </c>
      <c r="M1059" s="304" t="s">
        <v>283</v>
      </c>
    </row>
    <row r="1060" spans="1:13" ht="21.75" customHeight="1" x14ac:dyDescent="0.25">
      <c r="A1060" s="650" t="s">
        <v>87</v>
      </c>
      <c r="B1060" s="344" t="s">
        <v>298</v>
      </c>
      <c r="C1060" s="1668" t="s">
        <v>1759</v>
      </c>
      <c r="D1060" s="2816"/>
      <c r="E1060" s="597" t="s">
        <v>1079</v>
      </c>
      <c r="F1060" s="579" t="s">
        <v>66</v>
      </c>
      <c r="G1060" s="595">
        <v>2</v>
      </c>
      <c r="H1060" s="579">
        <v>15</v>
      </c>
      <c r="I1060" s="354">
        <f t="shared" si="137"/>
        <v>30</v>
      </c>
      <c r="J1060" s="191" t="s">
        <v>183</v>
      </c>
      <c r="K1060" s="200">
        <f t="shared" si="138"/>
        <v>30</v>
      </c>
      <c r="L1060" s="188" t="s">
        <v>69</v>
      </c>
      <c r="M1060" s="304" t="s">
        <v>283</v>
      </c>
    </row>
    <row r="1061" spans="1:13" s="10" customFormat="1" ht="31.5" customHeight="1" x14ac:dyDescent="0.25">
      <c r="A1061" s="650" t="s">
        <v>87</v>
      </c>
      <c r="B1061" s="344" t="s">
        <v>298</v>
      </c>
      <c r="C1061" s="1668" t="s">
        <v>1759</v>
      </c>
      <c r="D1061" s="2816"/>
      <c r="E1061" s="597" t="s">
        <v>1080</v>
      </c>
      <c r="F1061" s="579" t="s">
        <v>66</v>
      </c>
      <c r="G1061" s="595">
        <v>2</v>
      </c>
      <c r="H1061" s="579">
        <v>15</v>
      </c>
      <c r="I1061" s="354">
        <f t="shared" si="137"/>
        <v>30</v>
      </c>
      <c r="J1061" s="191" t="s">
        <v>183</v>
      </c>
      <c r="K1061" s="200">
        <f t="shared" si="138"/>
        <v>30</v>
      </c>
      <c r="L1061" s="188" t="s">
        <v>69</v>
      </c>
      <c r="M1061" s="304" t="s">
        <v>283</v>
      </c>
    </row>
    <row r="1062" spans="1:13" s="10" customFormat="1" ht="31.5" customHeight="1" x14ac:dyDescent="0.25">
      <c r="A1062" s="650" t="s">
        <v>87</v>
      </c>
      <c r="B1062" s="344" t="s">
        <v>298</v>
      </c>
      <c r="C1062" s="1668" t="s">
        <v>1759</v>
      </c>
      <c r="D1062" s="2816"/>
      <c r="E1062" s="597" t="s">
        <v>1081</v>
      </c>
      <c r="F1062" s="579" t="s">
        <v>66</v>
      </c>
      <c r="G1062" s="595">
        <v>2</v>
      </c>
      <c r="H1062" s="579">
        <v>15</v>
      </c>
      <c r="I1062" s="354">
        <f t="shared" si="137"/>
        <v>30</v>
      </c>
      <c r="J1062" s="191" t="s">
        <v>183</v>
      </c>
      <c r="K1062" s="200">
        <f t="shared" si="138"/>
        <v>30</v>
      </c>
      <c r="L1062" s="188" t="s">
        <v>69</v>
      </c>
      <c r="M1062" s="304" t="s">
        <v>283</v>
      </c>
    </row>
    <row r="1063" spans="1:13" s="10" customFormat="1" ht="31.5" customHeight="1" x14ac:dyDescent="0.25">
      <c r="A1063" s="650" t="s">
        <v>87</v>
      </c>
      <c r="B1063" s="344" t="s">
        <v>298</v>
      </c>
      <c r="C1063" s="1668" t="s">
        <v>1759</v>
      </c>
      <c r="D1063" s="2816"/>
      <c r="E1063" s="597" t="s">
        <v>1082</v>
      </c>
      <c r="F1063" s="579" t="s">
        <v>66</v>
      </c>
      <c r="G1063" s="595">
        <v>2</v>
      </c>
      <c r="H1063" s="579">
        <v>15</v>
      </c>
      <c r="I1063" s="354">
        <f t="shared" si="137"/>
        <v>30</v>
      </c>
      <c r="J1063" s="191" t="s">
        <v>183</v>
      </c>
      <c r="K1063" s="200">
        <f t="shared" si="138"/>
        <v>30</v>
      </c>
      <c r="L1063" s="188" t="s">
        <v>69</v>
      </c>
      <c r="M1063" s="304" t="s">
        <v>283</v>
      </c>
    </row>
    <row r="1064" spans="1:13" s="10" customFormat="1" ht="31.5" customHeight="1" x14ac:dyDescent="0.25">
      <c r="A1064" s="650" t="s">
        <v>87</v>
      </c>
      <c r="B1064" s="344" t="s">
        <v>298</v>
      </c>
      <c r="C1064" s="1668" t="s">
        <v>1759</v>
      </c>
      <c r="D1064" s="2816"/>
      <c r="E1064" s="597" t="s">
        <v>1083</v>
      </c>
      <c r="F1064" s="579" t="s">
        <v>66</v>
      </c>
      <c r="G1064" s="595">
        <v>1</v>
      </c>
      <c r="H1064" s="579">
        <v>10</v>
      </c>
      <c r="I1064" s="354">
        <f t="shared" si="137"/>
        <v>10</v>
      </c>
      <c r="J1064" s="191" t="s">
        <v>183</v>
      </c>
      <c r="K1064" s="200">
        <f t="shared" si="138"/>
        <v>10</v>
      </c>
      <c r="L1064" s="188" t="s">
        <v>69</v>
      </c>
      <c r="M1064" s="304" t="s">
        <v>283</v>
      </c>
    </row>
    <row r="1065" spans="1:13" s="10" customFormat="1" ht="31.5" customHeight="1" x14ac:dyDescent="0.25">
      <c r="A1065" s="650" t="s">
        <v>87</v>
      </c>
      <c r="B1065" s="344" t="s">
        <v>298</v>
      </c>
      <c r="C1065" s="1668" t="s">
        <v>1759</v>
      </c>
      <c r="D1065" s="2816"/>
      <c r="E1065" s="597" t="s">
        <v>1084</v>
      </c>
      <c r="F1065" s="579" t="s">
        <v>66</v>
      </c>
      <c r="G1065" s="595">
        <v>1</v>
      </c>
      <c r="H1065" s="579">
        <v>5</v>
      </c>
      <c r="I1065" s="354">
        <f t="shared" si="137"/>
        <v>5</v>
      </c>
      <c r="J1065" s="191" t="s">
        <v>183</v>
      </c>
      <c r="K1065" s="200">
        <f t="shared" si="138"/>
        <v>5</v>
      </c>
      <c r="L1065" s="188" t="s">
        <v>69</v>
      </c>
      <c r="M1065" s="304" t="s">
        <v>283</v>
      </c>
    </row>
    <row r="1066" spans="1:13" s="10" customFormat="1" ht="31.5" customHeight="1" x14ac:dyDescent="0.25">
      <c r="A1066" s="650" t="s">
        <v>87</v>
      </c>
      <c r="B1066" s="344" t="s">
        <v>298</v>
      </c>
      <c r="C1066" s="1668" t="s">
        <v>1759</v>
      </c>
      <c r="D1066" s="2816"/>
      <c r="E1066" s="597" t="s">
        <v>292</v>
      </c>
      <c r="F1066" s="579" t="s">
        <v>66</v>
      </c>
      <c r="G1066" s="595">
        <v>2</v>
      </c>
      <c r="H1066" s="579">
        <v>3</v>
      </c>
      <c r="I1066" s="354">
        <f t="shared" si="137"/>
        <v>6</v>
      </c>
      <c r="J1066" s="191" t="s">
        <v>183</v>
      </c>
      <c r="K1066" s="200">
        <f t="shared" si="138"/>
        <v>6</v>
      </c>
      <c r="L1066" s="188" t="s">
        <v>69</v>
      </c>
      <c r="M1066" s="304" t="s">
        <v>283</v>
      </c>
    </row>
    <row r="1067" spans="1:13" s="10" customFormat="1" ht="31.5" customHeight="1" thickBot="1" x14ac:dyDescent="0.3">
      <c r="A1067" s="649" t="s">
        <v>87</v>
      </c>
      <c r="B1067" s="344" t="s">
        <v>298</v>
      </c>
      <c r="C1067" s="1668" t="s">
        <v>1759</v>
      </c>
      <c r="D1067" s="2817"/>
      <c r="E1067" s="597" t="s">
        <v>1088</v>
      </c>
      <c r="F1067" s="579" t="s">
        <v>66</v>
      </c>
      <c r="G1067" s="595">
        <v>1</v>
      </c>
      <c r="H1067" s="579">
        <v>700</v>
      </c>
      <c r="I1067" s="354">
        <f t="shared" si="137"/>
        <v>700</v>
      </c>
      <c r="J1067" s="191" t="s">
        <v>183</v>
      </c>
      <c r="K1067" s="200">
        <f t="shared" si="138"/>
        <v>700</v>
      </c>
      <c r="L1067" s="188" t="s">
        <v>69</v>
      </c>
      <c r="M1067" s="304" t="s">
        <v>283</v>
      </c>
    </row>
    <row r="1068" spans="1:13" s="10" customFormat="1" ht="31.5" customHeight="1" thickBot="1" x14ac:dyDescent="0.3">
      <c r="A1068" s="867"/>
      <c r="B1068" s="868" t="s">
        <v>273</v>
      </c>
      <c r="C1068" s="1119"/>
      <c r="D1068" s="876">
        <v>1000</v>
      </c>
      <c r="E1068" s="870"/>
      <c r="F1068" s="871"/>
      <c r="G1068" s="871"/>
      <c r="H1068" s="871"/>
      <c r="I1068" s="872">
        <f>SUM(I1057:I1067)</f>
        <v>1271</v>
      </c>
      <c r="J1068" s="873"/>
      <c r="K1068" s="872">
        <f>SUM(K1057:K1067)</f>
        <v>1271</v>
      </c>
      <c r="L1068" s="872">
        <f>+D1068-K1068</f>
        <v>-271</v>
      </c>
      <c r="M1068" s="875"/>
    </row>
    <row r="1069" spans="1:13" s="10" customFormat="1" ht="31.5" customHeight="1" x14ac:dyDescent="0.25">
      <c r="A1069" s="1464" t="s">
        <v>87</v>
      </c>
      <c r="B1069" s="1404" t="s">
        <v>298</v>
      </c>
      <c r="C1069" s="1723" t="s">
        <v>1760</v>
      </c>
      <c r="D1069" s="1724" t="s">
        <v>1761</v>
      </c>
      <c r="E1069" s="1713" t="s">
        <v>380</v>
      </c>
      <c r="F1069" s="1725" t="s">
        <v>66</v>
      </c>
      <c r="G1069" s="1714">
        <v>1</v>
      </c>
      <c r="H1069" s="1714">
        <v>65</v>
      </c>
      <c r="I1069" s="1715">
        <f>+G1069*H1069</f>
        <v>65</v>
      </c>
      <c r="J1069" s="1581" t="s">
        <v>286</v>
      </c>
      <c r="K1069" s="1716">
        <f>+I1069</f>
        <v>65</v>
      </c>
      <c r="L1069" s="1582" t="s">
        <v>69</v>
      </c>
      <c r="M1069" s="538" t="s">
        <v>283</v>
      </c>
    </row>
    <row r="1070" spans="1:13" s="10" customFormat="1" ht="31.5" customHeight="1" x14ac:dyDescent="0.25">
      <c r="A1070" s="1464" t="s">
        <v>87</v>
      </c>
      <c r="B1070" s="1398" t="s">
        <v>298</v>
      </c>
      <c r="C1070" s="1723" t="s">
        <v>1760</v>
      </c>
      <c r="D1070" s="1434" t="s">
        <v>1761</v>
      </c>
      <c r="E1070" s="1428" t="s">
        <v>381</v>
      </c>
      <c r="F1070" s="1726" t="s">
        <v>66</v>
      </c>
      <c r="G1070" s="1727">
        <v>8</v>
      </c>
      <c r="H1070" s="1727">
        <v>15</v>
      </c>
      <c r="I1070" s="1533">
        <f t="shared" ref="I1070:I1074" si="139">+G1070*H1070</f>
        <v>120</v>
      </c>
      <c r="J1070" s="1348" t="s">
        <v>286</v>
      </c>
      <c r="K1070" s="1669">
        <f t="shared" ref="K1070:K1095" si="140">+I1070</f>
        <v>120</v>
      </c>
      <c r="L1070" s="1340" t="s">
        <v>69</v>
      </c>
      <c r="M1070" s="1728" t="s">
        <v>283</v>
      </c>
    </row>
    <row r="1071" spans="1:13" s="10" customFormat="1" ht="31.5" customHeight="1" x14ac:dyDescent="0.25">
      <c r="A1071" s="1464" t="s">
        <v>87</v>
      </c>
      <c r="B1071" s="1398" t="s">
        <v>298</v>
      </c>
      <c r="C1071" s="1723" t="s">
        <v>1760</v>
      </c>
      <c r="D1071" s="1434" t="s">
        <v>1761</v>
      </c>
      <c r="E1071" s="1428" t="s">
        <v>382</v>
      </c>
      <c r="F1071" s="1726" t="s">
        <v>66</v>
      </c>
      <c r="G1071" s="1727">
        <v>1</v>
      </c>
      <c r="H1071" s="1727">
        <v>25</v>
      </c>
      <c r="I1071" s="1533">
        <f t="shared" si="139"/>
        <v>25</v>
      </c>
      <c r="J1071" s="1348" t="s">
        <v>286</v>
      </c>
      <c r="K1071" s="1669">
        <f t="shared" si="140"/>
        <v>25</v>
      </c>
      <c r="L1071" s="1340" t="s">
        <v>69</v>
      </c>
      <c r="M1071" s="1728" t="s">
        <v>283</v>
      </c>
    </row>
    <row r="1072" spans="1:13" s="10" customFormat="1" ht="31.5" customHeight="1" x14ac:dyDescent="0.25">
      <c r="A1072" s="1464" t="s">
        <v>87</v>
      </c>
      <c r="B1072" s="1398" t="s">
        <v>298</v>
      </c>
      <c r="C1072" s="1723" t="s">
        <v>1760</v>
      </c>
      <c r="D1072" s="1434" t="s">
        <v>1761</v>
      </c>
      <c r="E1072" s="1428" t="s">
        <v>1606</v>
      </c>
      <c r="F1072" s="1726" t="s">
        <v>66</v>
      </c>
      <c r="G1072" s="1727">
        <v>1</v>
      </c>
      <c r="H1072" s="1727">
        <v>250</v>
      </c>
      <c r="I1072" s="1533">
        <f t="shared" si="139"/>
        <v>250</v>
      </c>
      <c r="J1072" s="1348" t="s">
        <v>286</v>
      </c>
      <c r="K1072" s="1669">
        <f>+I1072</f>
        <v>250</v>
      </c>
      <c r="L1072" s="1340" t="s">
        <v>69</v>
      </c>
      <c r="M1072" s="1728" t="s">
        <v>283</v>
      </c>
    </row>
    <row r="1073" spans="1:13" s="10" customFormat="1" ht="31.5" customHeight="1" x14ac:dyDescent="0.25">
      <c r="A1073" s="1464" t="s">
        <v>87</v>
      </c>
      <c r="B1073" s="1398" t="s">
        <v>298</v>
      </c>
      <c r="C1073" s="1723" t="s">
        <v>1760</v>
      </c>
      <c r="D1073" s="1434" t="s">
        <v>1761</v>
      </c>
      <c r="E1073" s="1729" t="s">
        <v>1512</v>
      </c>
      <c r="F1073" s="1726" t="s">
        <v>66</v>
      </c>
      <c r="G1073" s="1730">
        <v>1</v>
      </c>
      <c r="H1073" s="1730">
        <v>200</v>
      </c>
      <c r="I1073" s="1731">
        <f t="shared" si="139"/>
        <v>200</v>
      </c>
      <c r="J1073" s="1348" t="s">
        <v>286</v>
      </c>
      <c r="K1073" s="1732">
        <f t="shared" si="140"/>
        <v>200</v>
      </c>
      <c r="L1073" s="1340" t="s">
        <v>69</v>
      </c>
      <c r="M1073" s="1728" t="s">
        <v>283</v>
      </c>
    </row>
    <row r="1074" spans="1:13" s="10" customFormat="1" ht="31.5" customHeight="1" x14ac:dyDescent="0.25">
      <c r="A1074" s="1464" t="s">
        <v>87</v>
      </c>
      <c r="B1074" s="1398" t="s">
        <v>298</v>
      </c>
      <c r="C1074" s="1723" t="s">
        <v>1760</v>
      </c>
      <c r="D1074" s="1434" t="s">
        <v>1761</v>
      </c>
      <c r="E1074" s="1729" t="s">
        <v>1513</v>
      </c>
      <c r="F1074" s="1726" t="s">
        <v>66</v>
      </c>
      <c r="G1074" s="1730">
        <v>1</v>
      </c>
      <c r="H1074" s="1730">
        <v>1000</v>
      </c>
      <c r="I1074" s="1731">
        <f t="shared" si="139"/>
        <v>1000</v>
      </c>
      <c r="J1074" s="1348" t="s">
        <v>286</v>
      </c>
      <c r="K1074" s="1732">
        <f t="shared" si="140"/>
        <v>1000</v>
      </c>
      <c r="L1074" s="1340" t="s">
        <v>69</v>
      </c>
      <c r="M1074" s="1728" t="s">
        <v>283</v>
      </c>
    </row>
    <row r="1075" spans="1:13" s="10" customFormat="1" ht="31.5" customHeight="1" x14ac:dyDescent="0.25">
      <c r="A1075" s="1464" t="s">
        <v>87</v>
      </c>
      <c r="B1075" s="1398" t="s">
        <v>298</v>
      </c>
      <c r="C1075" s="1723" t="s">
        <v>1760</v>
      </c>
      <c r="D1075" s="1434" t="s">
        <v>1761</v>
      </c>
      <c r="E1075" s="1729" t="s">
        <v>1518</v>
      </c>
      <c r="F1075" s="1733" t="s">
        <v>66</v>
      </c>
      <c r="G1075" s="1734">
        <v>1</v>
      </c>
      <c r="H1075" s="1734">
        <v>6560</v>
      </c>
      <c r="I1075" s="1734">
        <f>H1075*G1075</f>
        <v>6560</v>
      </c>
      <c r="J1075" s="1348" t="s">
        <v>286</v>
      </c>
      <c r="K1075" s="1732">
        <f t="shared" si="140"/>
        <v>6560</v>
      </c>
      <c r="L1075" s="1340" t="s">
        <v>69</v>
      </c>
      <c r="M1075" s="1728" t="s">
        <v>283</v>
      </c>
    </row>
    <row r="1076" spans="1:13" s="10" customFormat="1" ht="31.5" customHeight="1" x14ac:dyDescent="0.25">
      <c r="A1076" s="1464" t="s">
        <v>87</v>
      </c>
      <c r="B1076" s="1398" t="s">
        <v>298</v>
      </c>
      <c r="C1076" s="1723" t="s">
        <v>1760</v>
      </c>
      <c r="D1076" s="1434" t="s">
        <v>1761</v>
      </c>
      <c r="E1076" s="1729" t="s">
        <v>1519</v>
      </c>
      <c r="F1076" s="1735" t="s">
        <v>66</v>
      </c>
      <c r="G1076" s="1427">
        <v>3</v>
      </c>
      <c r="H1076" s="1427">
        <v>85</v>
      </c>
      <c r="I1076" s="1427">
        <f t="shared" ref="I1076" si="141">H1076*G1076</f>
        <v>255</v>
      </c>
      <c r="J1076" s="1348" t="s">
        <v>286</v>
      </c>
      <c r="K1076" s="1732">
        <f t="shared" si="140"/>
        <v>255</v>
      </c>
      <c r="L1076" s="1340" t="s">
        <v>69</v>
      </c>
      <c r="M1076" s="1728" t="s">
        <v>283</v>
      </c>
    </row>
    <row r="1077" spans="1:13" s="10" customFormat="1" ht="31.5" customHeight="1" x14ac:dyDescent="0.25">
      <c r="A1077" s="1464" t="s">
        <v>87</v>
      </c>
      <c r="B1077" s="1398" t="s">
        <v>298</v>
      </c>
      <c r="C1077" s="1723" t="s">
        <v>1760</v>
      </c>
      <c r="D1077" s="1434" t="s">
        <v>1761</v>
      </c>
      <c r="E1077" s="1428" t="s">
        <v>1520</v>
      </c>
      <c r="F1077" s="1670" t="s">
        <v>66</v>
      </c>
      <c r="G1077" s="1429">
        <v>8</v>
      </c>
      <c r="H1077" s="1429">
        <v>15</v>
      </c>
      <c r="I1077" s="1429">
        <f>H1077*G1077</f>
        <v>120</v>
      </c>
      <c r="J1077" s="1348" t="s">
        <v>286</v>
      </c>
      <c r="K1077" s="1732">
        <f t="shared" si="140"/>
        <v>120</v>
      </c>
      <c r="L1077" s="1340" t="s">
        <v>69</v>
      </c>
      <c r="M1077" s="1728" t="s">
        <v>283</v>
      </c>
    </row>
    <row r="1078" spans="1:13" s="10" customFormat="1" ht="37.5" customHeight="1" x14ac:dyDescent="0.25">
      <c r="A1078" s="1464" t="s">
        <v>87</v>
      </c>
      <c r="B1078" s="1398" t="s">
        <v>298</v>
      </c>
      <c r="C1078" s="1723" t="s">
        <v>1760</v>
      </c>
      <c r="D1078" s="1434" t="s">
        <v>1761</v>
      </c>
      <c r="E1078" s="2359" t="s">
        <v>1521</v>
      </c>
      <c r="F1078" s="1123" t="s">
        <v>66</v>
      </c>
      <c r="G1078" s="1124">
        <v>1</v>
      </c>
      <c r="H1078" s="1124">
        <v>200</v>
      </c>
      <c r="I1078" s="1124">
        <f t="shared" ref="I1078:I1080" si="142">H1078*G1078</f>
        <v>200</v>
      </c>
      <c r="J1078" s="1348" t="s">
        <v>286</v>
      </c>
      <c r="K1078" s="1732">
        <f t="shared" si="140"/>
        <v>200</v>
      </c>
      <c r="L1078" s="1340" t="s">
        <v>69</v>
      </c>
      <c r="M1078" s="1728" t="s">
        <v>283</v>
      </c>
    </row>
    <row r="1079" spans="1:13" s="10" customFormat="1" ht="24.75" customHeight="1" x14ac:dyDescent="0.25">
      <c r="A1079" s="2762" t="s">
        <v>525</v>
      </c>
      <c r="B1079" s="2762"/>
      <c r="C1079" s="2762"/>
      <c r="D1079" s="2762"/>
      <c r="E1079" s="2762"/>
      <c r="F1079" s="2762"/>
      <c r="G1079" s="2762"/>
      <c r="H1079" s="2762"/>
      <c r="I1079" s="2762"/>
      <c r="J1079" s="2762"/>
      <c r="K1079" s="2762"/>
      <c r="L1079" s="2762"/>
      <c r="M1079" s="2762"/>
    </row>
    <row r="1080" spans="1:13" s="10" customFormat="1" ht="31.5" customHeight="1" x14ac:dyDescent="0.25">
      <c r="A1080" s="1464" t="s">
        <v>87</v>
      </c>
      <c r="B1080" s="1398" t="s">
        <v>298</v>
      </c>
      <c r="C1080" s="1723" t="s">
        <v>1760</v>
      </c>
      <c r="D1080" s="1434" t="s">
        <v>1761</v>
      </c>
      <c r="E1080" s="2360" t="s">
        <v>1522</v>
      </c>
      <c r="F1080" s="1126" t="s">
        <v>66</v>
      </c>
      <c r="G1080" s="1127">
        <v>4</v>
      </c>
      <c r="H1080" s="1127">
        <v>10</v>
      </c>
      <c r="I1080" s="1127">
        <f t="shared" si="142"/>
        <v>40</v>
      </c>
      <c r="J1080" s="1348" t="s">
        <v>286</v>
      </c>
      <c r="K1080" s="1732">
        <f t="shared" si="140"/>
        <v>40</v>
      </c>
      <c r="L1080" s="1340" t="s">
        <v>69</v>
      </c>
      <c r="M1080" s="1728" t="s">
        <v>283</v>
      </c>
    </row>
    <row r="1081" spans="1:13" s="10" customFormat="1" ht="31.5" customHeight="1" x14ac:dyDescent="0.25">
      <c r="A1081" s="665"/>
      <c r="B1081" s="1398"/>
      <c r="C1081" s="1723"/>
      <c r="D1081" s="1712"/>
      <c r="E1081" s="1128"/>
      <c r="F1081" s="1129" t="s">
        <v>1523</v>
      </c>
      <c r="G1081" s="1431"/>
      <c r="H1081" s="1130"/>
      <c r="I1081" s="1131">
        <f>SUM(I1069:I1080)</f>
        <v>8835</v>
      </c>
      <c r="J1081" s="1348"/>
      <c r="K1081" s="1732">
        <f t="shared" si="140"/>
        <v>8835</v>
      </c>
      <c r="L1081" s="1340"/>
      <c r="M1081" s="1728"/>
    </row>
    <row r="1082" spans="1:13" s="10" customFormat="1" ht="31.5" customHeight="1" x14ac:dyDescent="0.25">
      <c r="A1082" s="1736"/>
      <c r="B1082" s="1736"/>
      <c r="C1082" s="1736"/>
      <c r="D1082" s="1736"/>
      <c r="E1082" s="1737" t="s">
        <v>1524</v>
      </c>
      <c r="F1082" s="1738"/>
      <c r="G1082" s="1736"/>
      <c r="H1082" s="1736"/>
      <c r="I1082" s="1739"/>
      <c r="J1082" s="1739"/>
      <c r="K1082" s="1739"/>
      <c r="L1082" s="1739"/>
      <c r="M1082" s="1739"/>
    </row>
    <row r="1083" spans="1:13" s="10" customFormat="1" ht="31.5" customHeight="1" x14ac:dyDescent="0.25">
      <c r="A1083" s="1430" t="s">
        <v>88</v>
      </c>
      <c r="B1083" s="1398" t="s">
        <v>298</v>
      </c>
      <c r="C1083" s="1723" t="s">
        <v>361</v>
      </c>
      <c r="D1083" s="1434" t="s">
        <v>7</v>
      </c>
      <c r="E1083" s="1740" t="s">
        <v>1525</v>
      </c>
      <c r="F1083" s="1733" t="s">
        <v>66</v>
      </c>
      <c r="G1083" s="1734">
        <v>1</v>
      </c>
      <c r="H1083" s="1734">
        <v>1500</v>
      </c>
      <c r="I1083" s="1734">
        <f>H1083*G1083</f>
        <v>1500</v>
      </c>
      <c r="J1083" s="1348" t="s">
        <v>286</v>
      </c>
      <c r="K1083" s="1732">
        <f t="shared" si="140"/>
        <v>1500</v>
      </c>
      <c r="L1083" s="1340" t="s">
        <v>69</v>
      </c>
      <c r="M1083" s="1728" t="s">
        <v>283</v>
      </c>
    </row>
    <row r="1084" spans="1:13" s="10" customFormat="1" ht="31.5" customHeight="1" x14ac:dyDescent="0.25">
      <c r="A1084" s="1430" t="s">
        <v>88</v>
      </c>
      <c r="B1084" s="1398" t="s">
        <v>298</v>
      </c>
      <c r="C1084" s="1723" t="s">
        <v>361</v>
      </c>
      <c r="D1084" s="1434" t="s">
        <v>7</v>
      </c>
      <c r="E1084" s="1741" t="s">
        <v>1526</v>
      </c>
      <c r="F1084" s="1126" t="s">
        <v>66</v>
      </c>
      <c r="G1084" s="1127">
        <v>1</v>
      </c>
      <c r="H1084" s="1127">
        <v>100</v>
      </c>
      <c r="I1084" s="1127">
        <f>H1084*G1084</f>
        <v>100</v>
      </c>
      <c r="J1084" s="1348" t="s">
        <v>286</v>
      </c>
      <c r="K1084" s="1732">
        <f t="shared" si="140"/>
        <v>100</v>
      </c>
      <c r="L1084" s="1340" t="s">
        <v>69</v>
      </c>
      <c r="M1084" s="1728" t="s">
        <v>283</v>
      </c>
    </row>
    <row r="1085" spans="1:13" s="10" customFormat="1" ht="31.5" customHeight="1" x14ac:dyDescent="0.25">
      <c r="A1085" s="1464" t="s">
        <v>87</v>
      </c>
      <c r="B1085" s="1398" t="s">
        <v>298</v>
      </c>
      <c r="C1085" s="1723" t="s">
        <v>1760</v>
      </c>
      <c r="D1085" s="1434" t="s">
        <v>1761</v>
      </c>
      <c r="E1085" s="1742" t="s">
        <v>1613</v>
      </c>
      <c r="F1085" s="1398" t="s">
        <v>66</v>
      </c>
      <c r="G1085" s="1743">
        <v>1</v>
      </c>
      <c r="H1085" s="1435">
        <v>500</v>
      </c>
      <c r="I1085" s="1127">
        <f t="shared" ref="I1085:I1095" si="143">H1085*G1085</f>
        <v>500</v>
      </c>
      <c r="J1085" s="1348" t="s">
        <v>286</v>
      </c>
      <c r="K1085" s="1732">
        <f t="shared" si="140"/>
        <v>500</v>
      </c>
      <c r="L1085" s="1340" t="s">
        <v>69</v>
      </c>
      <c r="M1085" s="1728" t="s">
        <v>283</v>
      </c>
    </row>
    <row r="1086" spans="1:13" s="10" customFormat="1" ht="31.5" customHeight="1" x14ac:dyDescent="0.25">
      <c r="A1086" s="1464" t="s">
        <v>87</v>
      </c>
      <c r="B1086" s="1398" t="s">
        <v>298</v>
      </c>
      <c r="C1086" s="1723" t="s">
        <v>1760</v>
      </c>
      <c r="D1086" s="1434" t="s">
        <v>1761</v>
      </c>
      <c r="E1086" s="1742" t="s">
        <v>1614</v>
      </c>
      <c r="F1086" s="1398" t="s">
        <v>85</v>
      </c>
      <c r="G1086" s="1743">
        <v>1</v>
      </c>
      <c r="H1086" s="1435">
        <v>500</v>
      </c>
      <c r="I1086" s="1127">
        <f t="shared" si="143"/>
        <v>500</v>
      </c>
      <c r="J1086" s="1348" t="s">
        <v>286</v>
      </c>
      <c r="K1086" s="1732">
        <f t="shared" si="140"/>
        <v>500</v>
      </c>
      <c r="L1086" s="1340" t="s">
        <v>69</v>
      </c>
      <c r="M1086" s="1728" t="s">
        <v>283</v>
      </c>
    </row>
    <row r="1087" spans="1:13" s="10" customFormat="1" ht="31.5" customHeight="1" x14ac:dyDescent="0.25">
      <c r="A1087" s="1464" t="s">
        <v>87</v>
      </c>
      <c r="B1087" s="1398" t="s">
        <v>298</v>
      </c>
      <c r="C1087" s="1723" t="s">
        <v>1760</v>
      </c>
      <c r="D1087" s="1434" t="s">
        <v>1761</v>
      </c>
      <c r="E1087" s="1742" t="s">
        <v>1615</v>
      </c>
      <c r="F1087" s="1398" t="s">
        <v>85</v>
      </c>
      <c r="G1087" s="1744"/>
      <c r="H1087" s="1435">
        <v>140</v>
      </c>
      <c r="I1087" s="1127">
        <f t="shared" si="143"/>
        <v>0</v>
      </c>
      <c r="J1087" s="1348" t="s">
        <v>286</v>
      </c>
      <c r="K1087" s="1732">
        <f t="shared" si="140"/>
        <v>0</v>
      </c>
      <c r="L1087" s="1340" t="s">
        <v>69</v>
      </c>
      <c r="M1087" s="1728" t="s">
        <v>283</v>
      </c>
    </row>
    <row r="1088" spans="1:13" s="10" customFormat="1" ht="31.5" customHeight="1" x14ac:dyDescent="0.25">
      <c r="A1088" s="1464" t="s">
        <v>87</v>
      </c>
      <c r="B1088" s="1398" t="s">
        <v>298</v>
      </c>
      <c r="C1088" s="1723" t="s">
        <v>1760</v>
      </c>
      <c r="D1088" s="1434" t="s">
        <v>1761</v>
      </c>
      <c r="E1088" s="1742" t="s">
        <v>1616</v>
      </c>
      <c r="F1088" s="1398" t="s">
        <v>85</v>
      </c>
      <c r="G1088" s="1743">
        <v>1</v>
      </c>
      <c r="H1088" s="1435">
        <v>500</v>
      </c>
      <c r="I1088" s="1127">
        <f t="shared" si="143"/>
        <v>500</v>
      </c>
      <c r="J1088" s="1348" t="s">
        <v>286</v>
      </c>
      <c r="K1088" s="1732">
        <f t="shared" si="140"/>
        <v>500</v>
      </c>
      <c r="L1088" s="1340" t="s">
        <v>69</v>
      </c>
      <c r="M1088" s="1728" t="s">
        <v>283</v>
      </c>
    </row>
    <row r="1089" spans="1:13" s="10" customFormat="1" ht="31.5" customHeight="1" x14ac:dyDescent="0.25">
      <c r="A1089" s="1464" t="s">
        <v>87</v>
      </c>
      <c r="B1089" s="1398" t="s">
        <v>298</v>
      </c>
      <c r="C1089" s="1723" t="s">
        <v>1760</v>
      </c>
      <c r="D1089" s="1434" t="s">
        <v>1761</v>
      </c>
      <c r="E1089" s="1745" t="s">
        <v>1617</v>
      </c>
      <c r="F1089" s="1436" t="s">
        <v>483</v>
      </c>
      <c r="G1089" s="1744">
        <v>2</v>
      </c>
      <c r="H1089" s="1435">
        <v>10</v>
      </c>
      <c r="I1089" s="1127">
        <f t="shared" si="143"/>
        <v>20</v>
      </c>
      <c r="J1089" s="1348" t="s">
        <v>286</v>
      </c>
      <c r="K1089" s="1732">
        <f t="shared" si="140"/>
        <v>20</v>
      </c>
      <c r="L1089" s="1340" t="s">
        <v>69</v>
      </c>
      <c r="M1089" s="1728" t="s">
        <v>283</v>
      </c>
    </row>
    <row r="1090" spans="1:13" s="10" customFormat="1" ht="31.5" customHeight="1" x14ac:dyDescent="0.25">
      <c r="A1090" s="1464" t="s">
        <v>87</v>
      </c>
      <c r="B1090" s="1398" t="s">
        <v>298</v>
      </c>
      <c r="C1090" s="1723" t="s">
        <v>1760</v>
      </c>
      <c r="D1090" s="1434" t="s">
        <v>1761</v>
      </c>
      <c r="E1090" s="1742" t="s">
        <v>1618</v>
      </c>
      <c r="F1090" s="1436" t="s">
        <v>66</v>
      </c>
      <c r="G1090" s="1744">
        <v>1</v>
      </c>
      <c r="H1090" s="1435">
        <v>150</v>
      </c>
      <c r="I1090" s="1127">
        <f t="shared" si="143"/>
        <v>150</v>
      </c>
      <c r="J1090" s="1348" t="s">
        <v>286</v>
      </c>
      <c r="K1090" s="1732">
        <f t="shared" si="140"/>
        <v>150</v>
      </c>
      <c r="L1090" s="1340" t="s">
        <v>69</v>
      </c>
      <c r="M1090" s="1728" t="s">
        <v>283</v>
      </c>
    </row>
    <row r="1091" spans="1:13" s="10" customFormat="1" ht="31.5" customHeight="1" x14ac:dyDescent="0.25">
      <c r="A1091" s="1464" t="s">
        <v>87</v>
      </c>
      <c r="B1091" s="1398" t="s">
        <v>298</v>
      </c>
      <c r="C1091" s="1723" t="s">
        <v>1760</v>
      </c>
      <c r="D1091" s="1434" t="s">
        <v>1761</v>
      </c>
      <c r="E1091" s="1742" t="s">
        <v>1619</v>
      </c>
      <c r="F1091" s="1398" t="s">
        <v>66</v>
      </c>
      <c r="G1091" s="1743">
        <v>1</v>
      </c>
      <c r="H1091" s="1435">
        <v>300</v>
      </c>
      <c r="I1091" s="1127">
        <f t="shared" si="143"/>
        <v>300</v>
      </c>
      <c r="J1091" s="1348" t="s">
        <v>286</v>
      </c>
      <c r="K1091" s="1732">
        <f t="shared" si="140"/>
        <v>300</v>
      </c>
      <c r="L1091" s="1340" t="s">
        <v>69</v>
      </c>
      <c r="M1091" s="1728" t="s">
        <v>283</v>
      </c>
    </row>
    <row r="1092" spans="1:13" s="10" customFormat="1" ht="31.5" customHeight="1" x14ac:dyDescent="0.25">
      <c r="A1092" s="1430" t="s">
        <v>88</v>
      </c>
      <c r="B1092" s="1398" t="s">
        <v>298</v>
      </c>
      <c r="C1092" s="1723" t="s">
        <v>361</v>
      </c>
      <c r="D1092" s="1434" t="s">
        <v>7</v>
      </c>
      <c r="E1092" s="1742" t="s">
        <v>1620</v>
      </c>
      <c r="F1092" s="1398" t="s">
        <v>85</v>
      </c>
      <c r="G1092" s="1744">
        <v>1</v>
      </c>
      <c r="H1092" s="1435">
        <v>200</v>
      </c>
      <c r="I1092" s="1127">
        <f t="shared" si="143"/>
        <v>200</v>
      </c>
      <c r="J1092" s="1348" t="s">
        <v>286</v>
      </c>
      <c r="K1092" s="1732">
        <f t="shared" si="140"/>
        <v>200</v>
      </c>
      <c r="L1092" s="1340" t="s">
        <v>69</v>
      </c>
      <c r="M1092" s="1728" t="s">
        <v>283</v>
      </c>
    </row>
    <row r="1093" spans="1:13" s="10" customFormat="1" ht="31.5" customHeight="1" x14ac:dyDescent="0.25">
      <c r="A1093" s="1430" t="s">
        <v>88</v>
      </c>
      <c r="B1093" s="1398" t="s">
        <v>298</v>
      </c>
      <c r="C1093" s="1723" t="s">
        <v>361</v>
      </c>
      <c r="D1093" s="1434" t="s">
        <v>7</v>
      </c>
      <c r="E1093" s="1742" t="s">
        <v>1621</v>
      </c>
      <c r="F1093" s="1398" t="s">
        <v>66</v>
      </c>
      <c r="G1093" s="1744">
        <v>1</v>
      </c>
      <c r="H1093" s="1435">
        <v>100</v>
      </c>
      <c r="I1093" s="1127">
        <f t="shared" si="143"/>
        <v>100</v>
      </c>
      <c r="J1093" s="1348" t="s">
        <v>286</v>
      </c>
      <c r="K1093" s="1732">
        <f t="shared" si="140"/>
        <v>100</v>
      </c>
      <c r="L1093" s="1340" t="s">
        <v>69</v>
      </c>
      <c r="M1093" s="1728" t="s">
        <v>283</v>
      </c>
    </row>
    <row r="1094" spans="1:13" s="10" customFormat="1" ht="31.5" customHeight="1" x14ac:dyDescent="0.25">
      <c r="A1094" s="1464" t="s">
        <v>87</v>
      </c>
      <c r="B1094" s="1398" t="s">
        <v>298</v>
      </c>
      <c r="C1094" s="1723" t="s">
        <v>1760</v>
      </c>
      <c r="D1094" s="1434" t="s">
        <v>1761</v>
      </c>
      <c r="E1094" s="1742" t="s">
        <v>1622</v>
      </c>
      <c r="F1094" s="1436" t="s">
        <v>66</v>
      </c>
      <c r="G1094" s="1744">
        <v>1</v>
      </c>
      <c r="H1094" s="1435">
        <v>75</v>
      </c>
      <c r="I1094" s="1127">
        <f t="shared" si="143"/>
        <v>75</v>
      </c>
      <c r="J1094" s="1348" t="s">
        <v>286</v>
      </c>
      <c r="K1094" s="1732">
        <f t="shared" si="140"/>
        <v>75</v>
      </c>
      <c r="L1094" s="1340" t="s">
        <v>69</v>
      </c>
      <c r="M1094" s="1728" t="s">
        <v>283</v>
      </c>
    </row>
    <row r="1095" spans="1:13" s="10" customFormat="1" ht="31.5" customHeight="1" thickBot="1" x14ac:dyDescent="0.3">
      <c r="A1095" s="1464" t="s">
        <v>87</v>
      </c>
      <c r="B1095" s="1398" t="s">
        <v>298</v>
      </c>
      <c r="C1095" s="1723" t="s">
        <v>1760</v>
      </c>
      <c r="D1095" s="1434" t="s">
        <v>1761</v>
      </c>
      <c r="E1095" s="1746" t="s">
        <v>1623</v>
      </c>
      <c r="F1095" s="1410" t="s">
        <v>66</v>
      </c>
      <c r="G1095" s="1747">
        <v>1</v>
      </c>
      <c r="H1095" s="1435">
        <v>45</v>
      </c>
      <c r="I1095" s="1127">
        <f t="shared" si="143"/>
        <v>45</v>
      </c>
      <c r="J1095" s="1348" t="s">
        <v>286</v>
      </c>
      <c r="K1095" s="1732">
        <f t="shared" si="140"/>
        <v>45</v>
      </c>
      <c r="L1095" s="1340" t="s">
        <v>69</v>
      </c>
      <c r="M1095" s="1728" t="s">
        <v>283</v>
      </c>
    </row>
    <row r="1096" spans="1:13" s="10" customFormat="1" ht="31.5" customHeight="1" x14ac:dyDescent="0.25">
      <c r="A1096" s="1736"/>
      <c r="B1096" s="1736"/>
      <c r="C1096" s="1736"/>
      <c r="D1096" s="1736"/>
      <c r="E1096" s="1737" t="s">
        <v>1624</v>
      </c>
      <c r="F1096" s="1738"/>
      <c r="G1096" s="1736"/>
      <c r="H1096" s="1736"/>
      <c r="I1096" s="1749">
        <f>SUM(I1083:I1095)</f>
        <v>3990</v>
      </c>
      <c r="J1096" s="1739"/>
      <c r="K1096" s="1739"/>
      <c r="L1096" s="1739"/>
      <c r="M1096" s="1739"/>
    </row>
    <row r="1097" spans="1:13" s="10" customFormat="1" ht="31.5" customHeight="1" x14ac:dyDescent="0.25">
      <c r="A1097" s="1464" t="s">
        <v>87</v>
      </c>
      <c r="B1097" s="1398" t="s">
        <v>298</v>
      </c>
      <c r="C1097" s="1723" t="s">
        <v>1760</v>
      </c>
      <c r="D1097" s="1434" t="s">
        <v>1761</v>
      </c>
      <c r="E1097" s="1742" t="s">
        <v>1625</v>
      </c>
      <c r="F1097" s="1443" t="s">
        <v>66</v>
      </c>
      <c r="G1097" s="1436">
        <v>1</v>
      </c>
      <c r="H1097" s="1431">
        <v>200</v>
      </c>
      <c r="I1097" s="1127">
        <f t="shared" ref="I1097:I1107" si="144">H1097*G1097</f>
        <v>200</v>
      </c>
      <c r="J1097" s="1348" t="s">
        <v>286</v>
      </c>
      <c r="K1097" s="1732">
        <f t="shared" ref="K1097:K1107" si="145">+I1097</f>
        <v>200</v>
      </c>
      <c r="L1097" s="1340" t="s">
        <v>69</v>
      </c>
      <c r="M1097" s="1728" t="s">
        <v>283</v>
      </c>
    </row>
    <row r="1098" spans="1:13" s="10" customFormat="1" ht="31.5" customHeight="1" x14ac:dyDescent="0.25">
      <c r="A1098" s="1464" t="s">
        <v>87</v>
      </c>
      <c r="B1098" s="1398" t="s">
        <v>298</v>
      </c>
      <c r="C1098" s="1723" t="s">
        <v>1760</v>
      </c>
      <c r="D1098" s="1434" t="s">
        <v>1761</v>
      </c>
      <c r="E1098" s="1742" t="s">
        <v>1626</v>
      </c>
      <c r="F1098" s="1443" t="s">
        <v>66</v>
      </c>
      <c r="G1098" s="1398">
        <v>1</v>
      </c>
      <c r="H1098" s="1431">
        <v>300</v>
      </c>
      <c r="I1098" s="1127">
        <f t="shared" si="144"/>
        <v>300</v>
      </c>
      <c r="J1098" s="1348" t="s">
        <v>286</v>
      </c>
      <c r="K1098" s="1732">
        <f t="shared" si="145"/>
        <v>300</v>
      </c>
      <c r="L1098" s="1340" t="s">
        <v>69</v>
      </c>
      <c r="M1098" s="1728" t="s">
        <v>283</v>
      </c>
    </row>
    <row r="1099" spans="1:13" s="10" customFormat="1" ht="31.5" customHeight="1" x14ac:dyDescent="0.25">
      <c r="A1099" s="1464" t="s">
        <v>87</v>
      </c>
      <c r="B1099" s="1398" t="s">
        <v>298</v>
      </c>
      <c r="C1099" s="1723" t="s">
        <v>1760</v>
      </c>
      <c r="D1099" s="1434" t="s">
        <v>1761</v>
      </c>
      <c r="E1099" s="1742" t="s">
        <v>1627</v>
      </c>
      <c r="F1099" s="1444" t="s">
        <v>66</v>
      </c>
      <c r="G1099" s="1436">
        <v>1</v>
      </c>
      <c r="H1099" s="1431">
        <v>300</v>
      </c>
      <c r="I1099" s="1127">
        <f t="shared" si="144"/>
        <v>300</v>
      </c>
      <c r="J1099" s="1348" t="s">
        <v>286</v>
      </c>
      <c r="K1099" s="1732">
        <f t="shared" si="145"/>
        <v>300</v>
      </c>
      <c r="L1099" s="1340" t="s">
        <v>69</v>
      </c>
      <c r="M1099" s="1728" t="s">
        <v>283</v>
      </c>
    </row>
    <row r="1100" spans="1:13" s="10" customFormat="1" ht="31.5" customHeight="1" x14ac:dyDescent="0.25">
      <c r="A1100" s="1464" t="s">
        <v>87</v>
      </c>
      <c r="B1100" s="1398" t="s">
        <v>298</v>
      </c>
      <c r="C1100" s="1723" t="s">
        <v>1760</v>
      </c>
      <c r="D1100" s="1434" t="s">
        <v>1761</v>
      </c>
      <c r="E1100" s="1742" t="s">
        <v>1613</v>
      </c>
      <c r="F1100" s="1443" t="s">
        <v>66</v>
      </c>
      <c r="G1100" s="1398">
        <v>1</v>
      </c>
      <c r="H1100" s="1431">
        <v>400</v>
      </c>
      <c r="I1100" s="1127">
        <f t="shared" si="144"/>
        <v>400</v>
      </c>
      <c r="J1100" s="1348" t="s">
        <v>286</v>
      </c>
      <c r="K1100" s="1732">
        <f t="shared" si="145"/>
        <v>400</v>
      </c>
      <c r="L1100" s="1340" t="s">
        <v>69</v>
      </c>
      <c r="M1100" s="1728" t="s">
        <v>283</v>
      </c>
    </row>
    <row r="1101" spans="1:13" s="10" customFormat="1" ht="31.5" customHeight="1" x14ac:dyDescent="0.25">
      <c r="A1101" s="1464" t="s">
        <v>87</v>
      </c>
      <c r="B1101" s="1398" t="s">
        <v>298</v>
      </c>
      <c r="C1101" s="1723" t="s">
        <v>1760</v>
      </c>
      <c r="D1101" s="1434" t="s">
        <v>1761</v>
      </c>
      <c r="E1101" s="1742" t="s">
        <v>1628</v>
      </c>
      <c r="F1101" s="1443" t="s">
        <v>66</v>
      </c>
      <c r="G1101" s="1398">
        <v>1</v>
      </c>
      <c r="H1101" s="1431">
        <v>200</v>
      </c>
      <c r="I1101" s="1127">
        <f t="shared" si="144"/>
        <v>200</v>
      </c>
      <c r="J1101" s="1348" t="s">
        <v>286</v>
      </c>
      <c r="K1101" s="1732">
        <f t="shared" si="145"/>
        <v>200</v>
      </c>
      <c r="L1101" s="1340" t="s">
        <v>69</v>
      </c>
      <c r="M1101" s="1728" t="s">
        <v>283</v>
      </c>
    </row>
    <row r="1102" spans="1:13" s="10" customFormat="1" ht="31.5" customHeight="1" x14ac:dyDescent="0.25">
      <c r="A1102" s="1464" t="s">
        <v>87</v>
      </c>
      <c r="B1102" s="1398" t="s">
        <v>298</v>
      </c>
      <c r="C1102" s="1723" t="s">
        <v>1760</v>
      </c>
      <c r="D1102" s="1434" t="s">
        <v>1761</v>
      </c>
      <c r="E1102" s="1745" t="s">
        <v>1629</v>
      </c>
      <c r="F1102" s="1443" t="s">
        <v>66</v>
      </c>
      <c r="G1102" s="1398">
        <v>1</v>
      </c>
      <c r="H1102" s="1431">
        <v>400</v>
      </c>
      <c r="I1102" s="1127">
        <f t="shared" si="144"/>
        <v>400</v>
      </c>
      <c r="J1102" s="1348" t="s">
        <v>286</v>
      </c>
      <c r="K1102" s="1732">
        <f t="shared" si="145"/>
        <v>400</v>
      </c>
      <c r="L1102" s="1340" t="s">
        <v>69</v>
      </c>
      <c r="M1102" s="1728" t="s">
        <v>283</v>
      </c>
    </row>
    <row r="1103" spans="1:13" s="10" customFormat="1" ht="31.5" customHeight="1" x14ac:dyDescent="0.25">
      <c r="A1103" s="2762" t="s">
        <v>525</v>
      </c>
      <c r="B1103" s="2762"/>
      <c r="C1103" s="2762"/>
      <c r="D1103" s="2762"/>
      <c r="E1103" s="2762"/>
      <c r="F1103" s="2762"/>
      <c r="G1103" s="2762"/>
      <c r="H1103" s="2762"/>
      <c r="I1103" s="2762"/>
      <c r="J1103" s="2762"/>
      <c r="K1103" s="2762"/>
      <c r="L1103" s="2762"/>
      <c r="M1103" s="2762"/>
    </row>
    <row r="1104" spans="1:13" s="10" customFormat="1" ht="31.5" customHeight="1" x14ac:dyDescent="0.25">
      <c r="A1104" s="1464" t="s">
        <v>87</v>
      </c>
      <c r="B1104" s="1398" t="s">
        <v>298</v>
      </c>
      <c r="C1104" s="1723" t="s">
        <v>1760</v>
      </c>
      <c r="D1104" s="1434" t="s">
        <v>1761</v>
      </c>
      <c r="E1104" s="1742" t="s">
        <v>1618</v>
      </c>
      <c r="F1104" s="1443" t="s">
        <v>66</v>
      </c>
      <c r="G1104" s="1398">
        <v>1</v>
      </c>
      <c r="H1104" s="1431">
        <v>350</v>
      </c>
      <c r="I1104" s="1127">
        <f t="shared" si="144"/>
        <v>350</v>
      </c>
      <c r="J1104" s="1348" t="s">
        <v>286</v>
      </c>
      <c r="K1104" s="1732">
        <f t="shared" si="145"/>
        <v>350</v>
      </c>
      <c r="L1104" s="1340" t="s">
        <v>69</v>
      </c>
      <c r="M1104" s="1728" t="s">
        <v>283</v>
      </c>
    </row>
    <row r="1105" spans="1:13" s="10" customFormat="1" ht="31.5" customHeight="1" x14ac:dyDescent="0.25">
      <c r="A1105" s="1464" t="s">
        <v>87</v>
      </c>
      <c r="B1105" s="1398" t="s">
        <v>298</v>
      </c>
      <c r="C1105" s="1723" t="s">
        <v>1760</v>
      </c>
      <c r="D1105" s="1434" t="s">
        <v>1761</v>
      </c>
      <c r="E1105" s="1742" t="s">
        <v>1621</v>
      </c>
      <c r="F1105" s="1443" t="s">
        <v>841</v>
      </c>
      <c r="G1105" s="1398">
        <v>1</v>
      </c>
      <c r="H1105" s="1431">
        <v>100</v>
      </c>
      <c r="I1105" s="1127">
        <f t="shared" si="144"/>
        <v>100</v>
      </c>
      <c r="J1105" s="1348" t="s">
        <v>286</v>
      </c>
      <c r="K1105" s="1732">
        <f t="shared" si="145"/>
        <v>100</v>
      </c>
      <c r="L1105" s="1340" t="s">
        <v>69</v>
      </c>
      <c r="M1105" s="1728" t="s">
        <v>283</v>
      </c>
    </row>
    <row r="1106" spans="1:13" s="10" customFormat="1" ht="31.5" customHeight="1" x14ac:dyDescent="0.25">
      <c r="A1106" s="1464" t="s">
        <v>87</v>
      </c>
      <c r="B1106" s="1398" t="s">
        <v>298</v>
      </c>
      <c r="C1106" s="1723" t="s">
        <v>1760</v>
      </c>
      <c r="D1106" s="1434" t="s">
        <v>1761</v>
      </c>
      <c r="E1106" s="1742" t="s">
        <v>1622</v>
      </c>
      <c r="F1106" s="1443" t="s">
        <v>66</v>
      </c>
      <c r="G1106" s="1398">
        <v>1</v>
      </c>
      <c r="H1106" s="1435">
        <v>100</v>
      </c>
      <c r="I1106" s="1127">
        <f t="shared" si="144"/>
        <v>100</v>
      </c>
      <c r="J1106" s="1348" t="s">
        <v>286</v>
      </c>
      <c r="K1106" s="1732">
        <f t="shared" si="145"/>
        <v>100</v>
      </c>
      <c r="L1106" s="1340" t="s">
        <v>69</v>
      </c>
      <c r="M1106" s="1728" t="s">
        <v>283</v>
      </c>
    </row>
    <row r="1107" spans="1:13" s="10" customFormat="1" ht="31.5" customHeight="1" x14ac:dyDescent="0.25">
      <c r="A1107" s="1430" t="s">
        <v>88</v>
      </c>
      <c r="B1107" s="1398" t="s">
        <v>298</v>
      </c>
      <c r="C1107" s="1723" t="s">
        <v>1630</v>
      </c>
      <c r="D1107" s="1434" t="s">
        <v>7</v>
      </c>
      <c r="E1107" s="1742" t="s">
        <v>1623</v>
      </c>
      <c r="F1107" s="1443" t="s">
        <v>66</v>
      </c>
      <c r="G1107" s="1398">
        <v>1</v>
      </c>
      <c r="H1107" s="1435">
        <v>100</v>
      </c>
      <c r="I1107" s="1127">
        <f t="shared" si="144"/>
        <v>100</v>
      </c>
      <c r="J1107" s="1348" t="s">
        <v>286</v>
      </c>
      <c r="K1107" s="1732">
        <f t="shared" si="145"/>
        <v>100</v>
      </c>
      <c r="L1107" s="1340" t="s">
        <v>69</v>
      </c>
      <c r="M1107" s="1728" t="s">
        <v>283</v>
      </c>
    </row>
    <row r="1108" spans="1:13" s="10" customFormat="1" ht="31.5" customHeight="1" x14ac:dyDescent="0.25">
      <c r="A1108" s="1430"/>
      <c r="B1108" s="1398"/>
      <c r="C1108" s="1723"/>
      <c r="D1108" s="1712"/>
      <c r="E1108" s="1748"/>
      <c r="F1108" s="1132" t="s">
        <v>1523</v>
      </c>
      <c r="G1108" s="1431"/>
      <c r="H1108" s="1130"/>
      <c r="I1108" s="1749">
        <f>SUM(I1097:I1107)</f>
        <v>2450</v>
      </c>
      <c r="J1108" s="1348"/>
      <c r="K1108" s="1732"/>
      <c r="L1108" s="1340"/>
      <c r="M1108" s="1728"/>
    </row>
    <row r="1109" spans="1:13" s="10" customFormat="1" ht="31.5" customHeight="1" x14ac:dyDescent="0.25">
      <c r="A1109" s="1736"/>
      <c r="B1109" s="1736"/>
      <c r="C1109" s="1736"/>
      <c r="D1109" s="1736"/>
      <c r="E1109" s="1737" t="s">
        <v>1607</v>
      </c>
      <c r="F1109" s="1738"/>
      <c r="G1109" s="1736"/>
      <c r="H1109" s="1736"/>
      <c r="I1109" s="1739"/>
      <c r="J1109" s="1739"/>
      <c r="K1109" s="1739"/>
      <c r="L1109" s="1739"/>
      <c r="M1109" s="1739"/>
    </row>
    <row r="1110" spans="1:13" s="10" customFormat="1" ht="31.5" customHeight="1" x14ac:dyDescent="0.25">
      <c r="A1110" s="1464" t="s">
        <v>87</v>
      </c>
      <c r="B1110" s="1398" t="s">
        <v>298</v>
      </c>
      <c r="C1110" s="1723" t="s">
        <v>1760</v>
      </c>
      <c r="D1110" s="1434" t="s">
        <v>1761</v>
      </c>
      <c r="E1110" s="1740" t="s">
        <v>1608</v>
      </c>
      <c r="F1110" s="1733" t="s">
        <v>66</v>
      </c>
      <c r="G1110" s="1734">
        <v>1</v>
      </c>
      <c r="H1110" s="1734">
        <v>140</v>
      </c>
      <c r="I1110" s="1734">
        <f>H1110*G1110</f>
        <v>140</v>
      </c>
      <c r="J1110" s="1348" t="s">
        <v>286</v>
      </c>
      <c r="K1110" s="1732">
        <f t="shared" ref="K1110:K1114" si="146">+I1110</f>
        <v>140</v>
      </c>
      <c r="L1110" s="1340" t="s">
        <v>69</v>
      </c>
      <c r="M1110" s="1728" t="s">
        <v>283</v>
      </c>
    </row>
    <row r="1111" spans="1:13" s="10" customFormat="1" ht="31.5" customHeight="1" x14ac:dyDescent="0.25">
      <c r="A1111" s="1464" t="s">
        <v>87</v>
      </c>
      <c r="B1111" s="1398" t="s">
        <v>298</v>
      </c>
      <c r="C1111" s="1723" t="s">
        <v>1760</v>
      </c>
      <c r="D1111" s="1434" t="s">
        <v>1761</v>
      </c>
      <c r="E1111" s="1750" t="s">
        <v>1609</v>
      </c>
      <c r="F1111" s="1123" t="s">
        <v>66</v>
      </c>
      <c r="G1111" s="1124">
        <v>1</v>
      </c>
      <c r="H1111" s="1124">
        <v>500</v>
      </c>
      <c r="I1111" s="1124">
        <f t="shared" ref="I1111:I1113" si="147">H1111*G1111</f>
        <v>500</v>
      </c>
      <c r="J1111" s="1348" t="s">
        <v>286</v>
      </c>
      <c r="K1111" s="1732">
        <f t="shared" si="146"/>
        <v>500</v>
      </c>
      <c r="L1111" s="1340" t="s">
        <v>69</v>
      </c>
      <c r="M1111" s="1728" t="s">
        <v>283</v>
      </c>
    </row>
    <row r="1112" spans="1:13" s="10" customFormat="1" ht="31.5" customHeight="1" x14ac:dyDescent="0.25">
      <c r="A1112" s="1464" t="s">
        <v>87</v>
      </c>
      <c r="B1112" s="1398" t="s">
        <v>298</v>
      </c>
      <c r="C1112" s="1723" t="s">
        <v>1760</v>
      </c>
      <c r="D1112" s="1434" t="s">
        <v>1761</v>
      </c>
      <c r="E1112" s="1750" t="s">
        <v>1610</v>
      </c>
      <c r="F1112" s="1123" t="s">
        <v>66</v>
      </c>
      <c r="G1112" s="1124">
        <v>1</v>
      </c>
      <c r="H1112" s="1124">
        <v>200</v>
      </c>
      <c r="I1112" s="1124">
        <f t="shared" si="147"/>
        <v>200</v>
      </c>
      <c r="J1112" s="1348" t="s">
        <v>286</v>
      </c>
      <c r="K1112" s="1732">
        <f t="shared" si="146"/>
        <v>200</v>
      </c>
      <c r="L1112" s="1340" t="s">
        <v>69</v>
      </c>
      <c r="M1112" s="1728" t="s">
        <v>283</v>
      </c>
    </row>
    <row r="1113" spans="1:13" s="10" customFormat="1" ht="31.5" customHeight="1" x14ac:dyDescent="0.25">
      <c r="A1113" s="1464" t="s">
        <v>87</v>
      </c>
      <c r="B1113" s="1398" t="s">
        <v>298</v>
      </c>
      <c r="C1113" s="1723" t="s">
        <v>1760</v>
      </c>
      <c r="D1113" s="1434" t="s">
        <v>1761</v>
      </c>
      <c r="E1113" s="1741" t="s">
        <v>1611</v>
      </c>
      <c r="F1113" s="1126" t="s">
        <v>66</v>
      </c>
      <c r="G1113" s="1127">
        <v>1</v>
      </c>
      <c r="H1113" s="1127">
        <v>150</v>
      </c>
      <c r="I1113" s="1127">
        <f t="shared" si="147"/>
        <v>150</v>
      </c>
      <c r="J1113" s="1348" t="s">
        <v>286</v>
      </c>
      <c r="K1113" s="1732">
        <f t="shared" si="146"/>
        <v>150</v>
      </c>
      <c r="L1113" s="1340" t="s">
        <v>69</v>
      </c>
      <c r="M1113" s="1728" t="s">
        <v>283</v>
      </c>
    </row>
    <row r="1114" spans="1:13" s="10" customFormat="1" ht="31.5" customHeight="1" x14ac:dyDescent="0.25">
      <c r="A1114" s="1430"/>
      <c r="B1114" s="1398"/>
      <c r="C1114" s="1723"/>
      <c r="D1114" s="1712"/>
      <c r="E1114" s="1748"/>
      <c r="F1114" s="1132" t="s">
        <v>1523</v>
      </c>
      <c r="G1114" s="1431"/>
      <c r="H1114" s="1130"/>
      <c r="I1114" s="1749">
        <f>SUM(I1110:I1113)</f>
        <v>990</v>
      </c>
      <c r="J1114" s="1348" t="s">
        <v>286</v>
      </c>
      <c r="K1114" s="1732">
        <f t="shared" si="146"/>
        <v>990</v>
      </c>
      <c r="L1114" s="1340" t="s">
        <v>69</v>
      </c>
      <c r="M1114" s="1728" t="s">
        <v>283</v>
      </c>
    </row>
    <row r="1115" spans="1:13" s="10" customFormat="1" ht="31.5" customHeight="1" x14ac:dyDescent="0.25">
      <c r="A1115" s="1751" t="s">
        <v>1780</v>
      </c>
      <c r="B1115" s="1736"/>
      <c r="C1115" s="1736"/>
      <c r="D1115" s="1736"/>
      <c r="E1115" s="1737"/>
      <c r="F1115" s="1738"/>
      <c r="G1115" s="1736"/>
      <c r="H1115" s="1736"/>
      <c r="I1115" s="1739"/>
      <c r="J1115" s="1739"/>
      <c r="K1115" s="1739"/>
      <c r="L1115" s="1739"/>
      <c r="M1115" s="1739"/>
    </row>
    <row r="1116" spans="1:13" s="10" customFormat="1" ht="31.5" customHeight="1" x14ac:dyDescent="0.25">
      <c r="A1116" s="1464" t="s">
        <v>87</v>
      </c>
      <c r="B1116" s="1398" t="s">
        <v>298</v>
      </c>
      <c r="C1116" s="1723" t="s">
        <v>1760</v>
      </c>
      <c r="D1116" s="1434" t="s">
        <v>1761</v>
      </c>
      <c r="E1116" s="1742" t="s">
        <v>1631</v>
      </c>
      <c r="F1116" s="1398" t="s">
        <v>66</v>
      </c>
      <c r="G1116" s="1398">
        <v>1</v>
      </c>
      <c r="H1116" s="1398">
        <v>5.6967999999999996</v>
      </c>
      <c r="I1116" s="1127">
        <f t="shared" ref="I1116:I1147" si="148">H1116*G1116</f>
        <v>5.6967999999999996</v>
      </c>
      <c r="J1116" s="1348" t="s">
        <v>286</v>
      </c>
      <c r="K1116" s="1732">
        <f t="shared" ref="K1116:K1132" si="149">+I1116</f>
        <v>5.6967999999999996</v>
      </c>
      <c r="L1116" s="1340" t="s">
        <v>69</v>
      </c>
      <c r="M1116" s="1728" t="s">
        <v>283</v>
      </c>
    </row>
    <row r="1117" spans="1:13" s="10" customFormat="1" ht="31.5" customHeight="1" x14ac:dyDescent="0.25">
      <c r="A1117" s="1464" t="s">
        <v>87</v>
      </c>
      <c r="B1117" s="1398" t="s">
        <v>298</v>
      </c>
      <c r="C1117" s="1723" t="s">
        <v>1760</v>
      </c>
      <c r="D1117" s="1434" t="s">
        <v>1761</v>
      </c>
      <c r="E1117" s="1742" t="s">
        <v>1632</v>
      </c>
      <c r="F1117" s="1398" t="s">
        <v>66</v>
      </c>
      <c r="G1117" s="1398">
        <v>1</v>
      </c>
      <c r="H1117" s="1398">
        <v>219.6429</v>
      </c>
      <c r="I1117" s="1127">
        <f t="shared" si="148"/>
        <v>219.6429</v>
      </c>
      <c r="J1117" s="1348" t="s">
        <v>286</v>
      </c>
      <c r="K1117" s="1732">
        <f t="shared" si="149"/>
        <v>219.6429</v>
      </c>
      <c r="L1117" s="1340" t="s">
        <v>69</v>
      </c>
      <c r="M1117" s="1728" t="s">
        <v>283</v>
      </c>
    </row>
    <row r="1118" spans="1:13" s="10" customFormat="1" ht="31.5" customHeight="1" x14ac:dyDescent="0.25">
      <c r="A1118" s="1464" t="s">
        <v>87</v>
      </c>
      <c r="B1118" s="1398" t="s">
        <v>298</v>
      </c>
      <c r="C1118" s="1723" t="s">
        <v>1760</v>
      </c>
      <c r="D1118" s="1434" t="s">
        <v>1761</v>
      </c>
      <c r="E1118" s="1742" t="s">
        <v>1633</v>
      </c>
      <c r="F1118" s="1436" t="s">
        <v>66</v>
      </c>
      <c r="G1118" s="1445">
        <v>1</v>
      </c>
      <c r="H1118" s="1398">
        <v>77.802199999999999</v>
      </c>
      <c r="I1118" s="1127">
        <f t="shared" si="148"/>
        <v>77.802199999999999</v>
      </c>
      <c r="J1118" s="1348" t="s">
        <v>286</v>
      </c>
      <c r="K1118" s="1732">
        <f t="shared" si="149"/>
        <v>77.802199999999999</v>
      </c>
      <c r="L1118" s="1340" t="s">
        <v>69</v>
      </c>
      <c r="M1118" s="1728" t="s">
        <v>283</v>
      </c>
    </row>
    <row r="1119" spans="1:13" s="10" customFormat="1" ht="31.5" customHeight="1" x14ac:dyDescent="0.25">
      <c r="A1119" s="1464" t="s">
        <v>87</v>
      </c>
      <c r="B1119" s="1398" t="s">
        <v>298</v>
      </c>
      <c r="C1119" s="1723" t="s">
        <v>1760</v>
      </c>
      <c r="D1119" s="1434" t="s">
        <v>1761</v>
      </c>
      <c r="E1119" s="1742" t="s">
        <v>1634</v>
      </c>
      <c r="F1119" s="1398" t="s">
        <v>66</v>
      </c>
      <c r="G1119" s="1398">
        <v>1</v>
      </c>
      <c r="H1119" s="1436">
        <v>2282.3213999999998</v>
      </c>
      <c r="I1119" s="1127">
        <f t="shared" si="148"/>
        <v>2282.3213999999998</v>
      </c>
      <c r="J1119" s="1348" t="s">
        <v>286</v>
      </c>
      <c r="K1119" s="1732">
        <f t="shared" si="149"/>
        <v>2282.3213999999998</v>
      </c>
      <c r="L1119" s="1340" t="s">
        <v>69</v>
      </c>
      <c r="M1119" s="1728" t="s">
        <v>283</v>
      </c>
    </row>
    <row r="1120" spans="1:13" s="10" customFormat="1" ht="31.5" customHeight="1" x14ac:dyDescent="0.25">
      <c r="A1120" s="1464" t="s">
        <v>87</v>
      </c>
      <c r="B1120" s="1398" t="s">
        <v>298</v>
      </c>
      <c r="C1120" s="1723" t="s">
        <v>1760</v>
      </c>
      <c r="D1120" s="1434" t="s">
        <v>1761</v>
      </c>
      <c r="E1120" s="1742" t="s">
        <v>1635</v>
      </c>
      <c r="F1120" s="1436" t="s">
        <v>66</v>
      </c>
      <c r="G1120" s="1445">
        <v>1</v>
      </c>
      <c r="H1120" s="1398">
        <v>2500</v>
      </c>
      <c r="I1120" s="1127">
        <f t="shared" si="148"/>
        <v>2500</v>
      </c>
      <c r="J1120" s="1348" t="s">
        <v>286</v>
      </c>
      <c r="K1120" s="1732">
        <f t="shared" si="149"/>
        <v>2500</v>
      </c>
      <c r="L1120" s="1340" t="s">
        <v>69</v>
      </c>
      <c r="M1120" s="1728" t="s">
        <v>283</v>
      </c>
    </row>
    <row r="1121" spans="1:13" s="10" customFormat="1" ht="31.5" customHeight="1" x14ac:dyDescent="0.25">
      <c r="A1121" s="1464" t="s">
        <v>87</v>
      </c>
      <c r="B1121" s="1398" t="s">
        <v>298</v>
      </c>
      <c r="C1121" s="1723" t="s">
        <v>1760</v>
      </c>
      <c r="D1121" s="1434" t="s">
        <v>1761</v>
      </c>
      <c r="E1121" s="1742" t="s">
        <v>1636</v>
      </c>
      <c r="F1121" s="1398" t="s">
        <v>66</v>
      </c>
      <c r="G1121" s="1398">
        <v>5</v>
      </c>
      <c r="H1121" s="1398">
        <v>4.4896000000000003</v>
      </c>
      <c r="I1121" s="1127">
        <f t="shared" si="148"/>
        <v>22.448</v>
      </c>
      <c r="J1121" s="1348" t="s">
        <v>286</v>
      </c>
      <c r="K1121" s="1732">
        <f t="shared" si="149"/>
        <v>22.448</v>
      </c>
      <c r="L1121" s="1340" t="s">
        <v>69</v>
      </c>
      <c r="M1121" s="1728" t="s">
        <v>283</v>
      </c>
    </row>
    <row r="1122" spans="1:13" s="10" customFormat="1" ht="31.5" customHeight="1" x14ac:dyDescent="0.25">
      <c r="A1122" s="1464" t="s">
        <v>87</v>
      </c>
      <c r="B1122" s="1398" t="s">
        <v>298</v>
      </c>
      <c r="C1122" s="1723" t="s">
        <v>1760</v>
      </c>
      <c r="D1122" s="1434" t="s">
        <v>1761</v>
      </c>
      <c r="E1122" s="1742" t="s">
        <v>1637</v>
      </c>
      <c r="F1122" s="1436" t="s">
        <v>66</v>
      </c>
      <c r="G1122" s="1445">
        <v>12</v>
      </c>
      <c r="H1122" s="1398">
        <v>4.9358000000000004</v>
      </c>
      <c r="I1122" s="1127">
        <f t="shared" si="148"/>
        <v>59.229600000000005</v>
      </c>
      <c r="J1122" s="1348" t="s">
        <v>286</v>
      </c>
      <c r="K1122" s="1732">
        <f t="shared" si="149"/>
        <v>59.229600000000005</v>
      </c>
      <c r="L1122" s="1340" t="s">
        <v>69</v>
      </c>
      <c r="M1122" s="1728" t="s">
        <v>283</v>
      </c>
    </row>
    <row r="1123" spans="1:13" s="10" customFormat="1" ht="31.5" customHeight="1" x14ac:dyDescent="0.25">
      <c r="A1123" s="1464" t="s">
        <v>87</v>
      </c>
      <c r="B1123" s="1398" t="s">
        <v>298</v>
      </c>
      <c r="C1123" s="1723" t="s">
        <v>1760</v>
      </c>
      <c r="D1123" s="1434" t="s">
        <v>1761</v>
      </c>
      <c r="E1123" s="1742" t="s">
        <v>1638</v>
      </c>
      <c r="F1123" s="1398" t="s">
        <v>66</v>
      </c>
      <c r="G1123" s="1398">
        <v>12</v>
      </c>
      <c r="H1123" s="1398">
        <v>54</v>
      </c>
      <c r="I1123" s="1127">
        <f t="shared" si="148"/>
        <v>648</v>
      </c>
      <c r="J1123" s="1348" t="s">
        <v>286</v>
      </c>
      <c r="K1123" s="1732">
        <f t="shared" si="149"/>
        <v>648</v>
      </c>
      <c r="L1123" s="1340" t="s">
        <v>69</v>
      </c>
      <c r="M1123" s="1728" t="s">
        <v>283</v>
      </c>
    </row>
    <row r="1124" spans="1:13" s="1448" customFormat="1" ht="31.5" customHeight="1" x14ac:dyDescent="0.25">
      <c r="A1124" s="1464" t="s">
        <v>87</v>
      </c>
      <c r="B1124" s="1398" t="s">
        <v>298</v>
      </c>
      <c r="C1124" s="1723" t="s">
        <v>1760</v>
      </c>
      <c r="D1124" s="1434" t="s">
        <v>1761</v>
      </c>
      <c r="E1124" s="1742" t="s">
        <v>1639</v>
      </c>
      <c r="F1124" s="1436" t="s">
        <v>66</v>
      </c>
      <c r="G1124" s="1445">
        <v>12</v>
      </c>
      <c r="H1124" s="1398">
        <v>6724</v>
      </c>
      <c r="I1124" s="1127">
        <f t="shared" si="148"/>
        <v>80688</v>
      </c>
      <c r="J1124" s="1348" t="s">
        <v>286</v>
      </c>
      <c r="K1124" s="1732">
        <f t="shared" si="149"/>
        <v>80688</v>
      </c>
      <c r="L1124" s="1340" t="s">
        <v>69</v>
      </c>
      <c r="M1124" s="1728" t="s">
        <v>283</v>
      </c>
    </row>
    <row r="1125" spans="1:13" s="10" customFormat="1" ht="31.5" customHeight="1" x14ac:dyDescent="0.25">
      <c r="A1125" s="1464" t="s">
        <v>87</v>
      </c>
      <c r="B1125" s="1398" t="s">
        <v>298</v>
      </c>
      <c r="C1125" s="1723" t="s">
        <v>1760</v>
      </c>
      <c r="D1125" s="1434" t="s">
        <v>1761</v>
      </c>
      <c r="E1125" s="1742" t="s">
        <v>1640</v>
      </c>
      <c r="F1125" s="1398" t="s">
        <v>66</v>
      </c>
      <c r="G1125" s="1398">
        <v>12</v>
      </c>
      <c r="H1125" s="1398">
        <v>3.5253000000000001</v>
      </c>
      <c r="I1125" s="1127">
        <f t="shared" si="148"/>
        <v>42.303600000000003</v>
      </c>
      <c r="J1125" s="1348" t="s">
        <v>286</v>
      </c>
      <c r="K1125" s="1732">
        <f t="shared" si="149"/>
        <v>42.303600000000003</v>
      </c>
      <c r="L1125" s="1340" t="s">
        <v>69</v>
      </c>
      <c r="M1125" s="1728" t="s">
        <v>283</v>
      </c>
    </row>
    <row r="1126" spans="1:13" s="10" customFormat="1" ht="31.5" customHeight="1" x14ac:dyDescent="0.25">
      <c r="A1126" s="1464" t="s">
        <v>87</v>
      </c>
      <c r="B1126" s="1398" t="s">
        <v>298</v>
      </c>
      <c r="C1126" s="1723" t="s">
        <v>1760</v>
      </c>
      <c r="D1126" s="1434" t="s">
        <v>1761</v>
      </c>
      <c r="E1126" s="1742" t="s">
        <v>1641</v>
      </c>
      <c r="F1126" s="1436" t="s">
        <v>66</v>
      </c>
      <c r="G1126" s="1445">
        <v>12</v>
      </c>
      <c r="H1126" s="1398">
        <v>50</v>
      </c>
      <c r="I1126" s="1127">
        <f t="shared" si="148"/>
        <v>600</v>
      </c>
      <c r="J1126" s="1348" t="s">
        <v>286</v>
      </c>
      <c r="K1126" s="1732">
        <f t="shared" si="149"/>
        <v>600</v>
      </c>
      <c r="L1126" s="1340" t="s">
        <v>69</v>
      </c>
      <c r="M1126" s="1728" t="s">
        <v>283</v>
      </c>
    </row>
    <row r="1127" spans="1:13" s="10" customFormat="1" ht="24" customHeight="1" x14ac:dyDescent="0.25">
      <c r="A1127" s="2762" t="s">
        <v>525</v>
      </c>
      <c r="B1127" s="2762"/>
      <c r="C1127" s="2762"/>
      <c r="D1127" s="2762"/>
      <c r="E1127" s="2762"/>
      <c r="F1127" s="2762"/>
      <c r="G1127" s="2762"/>
      <c r="H1127" s="2762"/>
      <c r="I1127" s="2762"/>
      <c r="J1127" s="2762"/>
      <c r="K1127" s="2762"/>
      <c r="L1127" s="2762"/>
      <c r="M1127" s="2762"/>
    </row>
    <row r="1128" spans="1:13" s="10" customFormat="1" ht="31.5" customHeight="1" x14ac:dyDescent="0.25">
      <c r="A1128" s="1464" t="s">
        <v>87</v>
      </c>
      <c r="B1128" s="1398" t="s">
        <v>298</v>
      </c>
      <c r="C1128" s="1723" t="s">
        <v>1760</v>
      </c>
      <c r="D1128" s="1434" t="s">
        <v>1761</v>
      </c>
      <c r="E1128" s="1742" t="s">
        <v>1642</v>
      </c>
      <c r="F1128" s="1398" t="s">
        <v>66</v>
      </c>
      <c r="G1128" s="1398">
        <v>4</v>
      </c>
      <c r="H1128" s="1398">
        <v>250</v>
      </c>
      <c r="I1128" s="1127">
        <f t="shared" si="148"/>
        <v>1000</v>
      </c>
      <c r="J1128" s="1348" t="s">
        <v>286</v>
      </c>
      <c r="K1128" s="1732">
        <f t="shared" si="149"/>
        <v>1000</v>
      </c>
      <c r="L1128" s="1340" t="s">
        <v>69</v>
      </c>
      <c r="M1128" s="1728" t="s">
        <v>283</v>
      </c>
    </row>
    <row r="1129" spans="1:13" s="10" customFormat="1" ht="31.5" customHeight="1" x14ac:dyDescent="0.25">
      <c r="A1129" s="1464" t="s">
        <v>87</v>
      </c>
      <c r="B1129" s="1398" t="s">
        <v>298</v>
      </c>
      <c r="C1129" s="1723" t="s">
        <v>1760</v>
      </c>
      <c r="D1129" s="1434" t="s">
        <v>1761</v>
      </c>
      <c r="E1129" s="1742" t="s">
        <v>1643</v>
      </c>
      <c r="F1129" s="1436" t="s">
        <v>66</v>
      </c>
      <c r="G1129" s="1445">
        <v>1</v>
      </c>
      <c r="H1129" s="1398">
        <v>115</v>
      </c>
      <c r="I1129" s="1127">
        <f t="shared" si="148"/>
        <v>115</v>
      </c>
      <c r="J1129" s="1348" t="s">
        <v>286</v>
      </c>
      <c r="K1129" s="1732">
        <f t="shared" si="149"/>
        <v>115</v>
      </c>
      <c r="L1129" s="1340" t="s">
        <v>69</v>
      </c>
      <c r="M1129" s="1728" t="s">
        <v>283</v>
      </c>
    </row>
    <row r="1130" spans="1:13" s="10" customFormat="1" ht="31.5" customHeight="1" x14ac:dyDescent="0.25">
      <c r="A1130" s="1464" t="s">
        <v>87</v>
      </c>
      <c r="B1130" s="1398" t="s">
        <v>298</v>
      </c>
      <c r="C1130" s="1723" t="s">
        <v>1760</v>
      </c>
      <c r="D1130" s="1434" t="s">
        <v>1761</v>
      </c>
      <c r="E1130" s="1742" t="s">
        <v>1644</v>
      </c>
      <c r="F1130" s="1436" t="s">
        <v>66</v>
      </c>
      <c r="G1130" s="1398">
        <v>1</v>
      </c>
      <c r="H1130" s="1398">
        <v>170</v>
      </c>
      <c r="I1130" s="1127">
        <f t="shared" si="148"/>
        <v>170</v>
      </c>
      <c r="J1130" s="1348" t="s">
        <v>286</v>
      </c>
      <c r="K1130" s="1732">
        <f t="shared" si="149"/>
        <v>170</v>
      </c>
      <c r="L1130" s="1340" t="s">
        <v>69</v>
      </c>
      <c r="M1130" s="1728" t="s">
        <v>283</v>
      </c>
    </row>
    <row r="1131" spans="1:13" s="10" customFormat="1" ht="31.5" customHeight="1" x14ac:dyDescent="0.25">
      <c r="A1131" s="1464" t="s">
        <v>87</v>
      </c>
      <c r="B1131" s="1398" t="s">
        <v>298</v>
      </c>
      <c r="C1131" s="1723" t="s">
        <v>1760</v>
      </c>
      <c r="D1131" s="1434" t="s">
        <v>1761</v>
      </c>
      <c r="E1131" s="1742" t="s">
        <v>1645</v>
      </c>
      <c r="F1131" s="1436" t="s">
        <v>66</v>
      </c>
      <c r="G1131" s="1445">
        <v>1</v>
      </c>
      <c r="H1131" s="1398">
        <v>30</v>
      </c>
      <c r="I1131" s="1127">
        <f t="shared" si="148"/>
        <v>30</v>
      </c>
      <c r="J1131" s="1348" t="s">
        <v>286</v>
      </c>
      <c r="K1131" s="1732">
        <f t="shared" si="149"/>
        <v>30</v>
      </c>
      <c r="L1131" s="1340" t="s">
        <v>69</v>
      </c>
      <c r="M1131" s="1728" t="s">
        <v>283</v>
      </c>
    </row>
    <row r="1132" spans="1:13" s="10" customFormat="1" ht="31.5" customHeight="1" x14ac:dyDescent="0.25">
      <c r="A1132" s="1752"/>
      <c r="B1132" s="1752"/>
      <c r="C1132" s="1752"/>
      <c r="D1132" s="1752"/>
      <c r="E1132" s="1752"/>
      <c r="F1132" s="1446" t="s">
        <v>1523</v>
      </c>
      <c r="G1132" s="1449"/>
      <c r="H1132" s="1447"/>
      <c r="I1132" s="1753">
        <f>SUM(I1116:I1131)</f>
        <v>88460.444499999998</v>
      </c>
      <c r="J1132" s="1754" t="s">
        <v>286</v>
      </c>
      <c r="K1132" s="1755">
        <f t="shared" si="149"/>
        <v>88460.444499999998</v>
      </c>
      <c r="L1132" s="1756" t="s">
        <v>69</v>
      </c>
      <c r="M1132" s="1757" t="s">
        <v>283</v>
      </c>
    </row>
    <row r="1133" spans="1:13" s="10" customFormat="1" ht="31.5" customHeight="1" x14ac:dyDescent="0.25">
      <c r="A1133" s="1653" t="s">
        <v>1781</v>
      </c>
      <c r="B1133" s="1736"/>
      <c r="C1133" s="1736"/>
      <c r="D1133" s="1736"/>
      <c r="E1133" s="1737"/>
      <c r="F1133" s="1738"/>
      <c r="G1133" s="1736"/>
      <c r="H1133" s="1736"/>
      <c r="I1133" s="1739"/>
      <c r="J1133" s="1739"/>
      <c r="K1133" s="1739"/>
      <c r="L1133" s="1739"/>
      <c r="M1133" s="1739"/>
    </row>
    <row r="1134" spans="1:13" s="10" customFormat="1" ht="31.5" customHeight="1" x14ac:dyDescent="0.25">
      <c r="A1134" s="1430" t="s">
        <v>88</v>
      </c>
      <c r="B1134" s="1398" t="s">
        <v>298</v>
      </c>
      <c r="C1134" s="1723" t="s">
        <v>361</v>
      </c>
      <c r="D1134" s="1434" t="s">
        <v>7</v>
      </c>
      <c r="E1134" s="1745" t="s">
        <v>1646</v>
      </c>
      <c r="F1134" s="1436" t="s">
        <v>66</v>
      </c>
      <c r="G1134" s="1398">
        <v>1</v>
      </c>
      <c r="H1134" s="2995">
        <v>500</v>
      </c>
      <c r="I1134" s="1127">
        <f t="shared" si="148"/>
        <v>500</v>
      </c>
      <c r="J1134" s="1348" t="s">
        <v>286</v>
      </c>
      <c r="K1134" s="1732">
        <f t="shared" ref="K1134:K1148" si="150">+I1134</f>
        <v>500</v>
      </c>
      <c r="L1134" s="1340" t="s">
        <v>69</v>
      </c>
      <c r="M1134" s="1728" t="s">
        <v>283</v>
      </c>
    </row>
    <row r="1135" spans="1:13" s="10" customFormat="1" ht="31.5" customHeight="1" x14ac:dyDescent="0.25">
      <c r="A1135" s="1430" t="s">
        <v>87</v>
      </c>
      <c r="B1135" s="1398" t="s">
        <v>298</v>
      </c>
      <c r="C1135" s="1723" t="s">
        <v>1760</v>
      </c>
      <c r="D1135" s="1434" t="s">
        <v>1761</v>
      </c>
      <c r="E1135" s="1745" t="s">
        <v>1647</v>
      </c>
      <c r="F1135" s="1398" t="s">
        <v>66</v>
      </c>
      <c r="G1135" s="1445">
        <v>1</v>
      </c>
      <c r="H1135" s="2995">
        <v>15</v>
      </c>
      <c r="I1135" s="1127">
        <f t="shared" si="148"/>
        <v>15</v>
      </c>
      <c r="J1135" s="1348" t="s">
        <v>286</v>
      </c>
      <c r="K1135" s="1732">
        <f t="shared" si="150"/>
        <v>15</v>
      </c>
      <c r="L1135" s="1340" t="s">
        <v>69</v>
      </c>
      <c r="M1135" s="1728" t="s">
        <v>283</v>
      </c>
    </row>
    <row r="1136" spans="1:13" s="1448" customFormat="1" ht="31.5" customHeight="1" x14ac:dyDescent="0.25">
      <c r="A1136" s="1430" t="s">
        <v>87</v>
      </c>
      <c r="B1136" s="1398" t="s">
        <v>298</v>
      </c>
      <c r="C1136" s="1723" t="s">
        <v>1760</v>
      </c>
      <c r="D1136" s="1434" t="s">
        <v>1761</v>
      </c>
      <c r="E1136" s="1742" t="s">
        <v>1648</v>
      </c>
      <c r="F1136" s="1436" t="s">
        <v>66</v>
      </c>
      <c r="G1136" s="1398">
        <v>1</v>
      </c>
      <c r="H1136" s="2995">
        <v>50</v>
      </c>
      <c r="I1136" s="1127">
        <f t="shared" si="148"/>
        <v>50</v>
      </c>
      <c r="J1136" s="1348" t="s">
        <v>286</v>
      </c>
      <c r="K1136" s="1732">
        <f t="shared" si="150"/>
        <v>50</v>
      </c>
      <c r="L1136" s="1340" t="s">
        <v>69</v>
      </c>
      <c r="M1136" s="1728" t="s">
        <v>283</v>
      </c>
    </row>
    <row r="1137" spans="1:13" s="10" customFormat="1" ht="31.5" customHeight="1" x14ac:dyDescent="0.25">
      <c r="A1137" s="1430" t="s">
        <v>87</v>
      </c>
      <c r="B1137" s="1398" t="s">
        <v>298</v>
      </c>
      <c r="C1137" s="1723" t="s">
        <v>1760</v>
      </c>
      <c r="D1137" s="1434" t="s">
        <v>1761</v>
      </c>
      <c r="E1137" s="1742" t="s">
        <v>1649</v>
      </c>
      <c r="F1137" s="1398" t="s">
        <v>66</v>
      </c>
      <c r="G1137" s="1445">
        <v>1</v>
      </c>
      <c r="H1137" s="2995">
        <v>34</v>
      </c>
      <c r="I1137" s="1127">
        <f t="shared" si="148"/>
        <v>34</v>
      </c>
      <c r="J1137" s="1348" t="s">
        <v>286</v>
      </c>
      <c r="K1137" s="1732">
        <f t="shared" si="150"/>
        <v>34</v>
      </c>
      <c r="L1137" s="1340" t="s">
        <v>69</v>
      </c>
      <c r="M1137" s="1728" t="s">
        <v>283</v>
      </c>
    </row>
    <row r="1138" spans="1:13" s="10" customFormat="1" ht="31.5" customHeight="1" x14ac:dyDescent="0.25">
      <c r="A1138" s="1430" t="s">
        <v>88</v>
      </c>
      <c r="B1138" s="1398" t="s">
        <v>298</v>
      </c>
      <c r="C1138" s="1723" t="s">
        <v>361</v>
      </c>
      <c r="D1138" s="1434" t="s">
        <v>7</v>
      </c>
      <c r="E1138" s="1742" t="s">
        <v>1650</v>
      </c>
      <c r="F1138" s="1436" t="s">
        <v>66</v>
      </c>
      <c r="G1138" s="1398">
        <v>1</v>
      </c>
      <c r="H1138" s="2995">
        <v>240</v>
      </c>
      <c r="I1138" s="1127">
        <f t="shared" si="148"/>
        <v>240</v>
      </c>
      <c r="J1138" s="1348" t="s">
        <v>286</v>
      </c>
      <c r="K1138" s="1732">
        <f t="shared" si="150"/>
        <v>240</v>
      </c>
      <c r="L1138" s="1340" t="s">
        <v>69</v>
      </c>
      <c r="M1138" s="1728" t="s">
        <v>283</v>
      </c>
    </row>
    <row r="1139" spans="1:13" s="10" customFormat="1" ht="31.5" customHeight="1" x14ac:dyDescent="0.25">
      <c r="A1139" s="1430" t="s">
        <v>87</v>
      </c>
      <c r="B1139" s="1398" t="s">
        <v>298</v>
      </c>
      <c r="C1139" s="1723" t="s">
        <v>1760</v>
      </c>
      <c r="D1139" s="1434" t="s">
        <v>1761</v>
      </c>
      <c r="E1139" s="1742" t="s">
        <v>1619</v>
      </c>
      <c r="F1139" s="1398" t="s">
        <v>66</v>
      </c>
      <c r="G1139" s="1445">
        <v>1</v>
      </c>
      <c r="H1139" s="2995">
        <v>150</v>
      </c>
      <c r="I1139" s="1127">
        <f t="shared" si="148"/>
        <v>150</v>
      </c>
      <c r="J1139" s="1348" t="s">
        <v>286</v>
      </c>
      <c r="K1139" s="1732">
        <f t="shared" si="150"/>
        <v>150</v>
      </c>
      <c r="L1139" s="1340" t="s">
        <v>69</v>
      </c>
      <c r="M1139" s="1728" t="s">
        <v>283</v>
      </c>
    </row>
    <row r="1140" spans="1:13" s="10" customFormat="1" ht="45" customHeight="1" x14ac:dyDescent="0.25">
      <c r="A1140" s="1430" t="s">
        <v>87</v>
      </c>
      <c r="B1140" s="1398" t="s">
        <v>298</v>
      </c>
      <c r="C1140" s="1723" t="s">
        <v>1760</v>
      </c>
      <c r="D1140" s="1434" t="s">
        <v>1761</v>
      </c>
      <c r="E1140" s="1742" t="s">
        <v>1651</v>
      </c>
      <c r="F1140" s="1436" t="s">
        <v>66</v>
      </c>
      <c r="G1140" s="1398">
        <v>1</v>
      </c>
      <c r="H1140" s="2995">
        <v>75</v>
      </c>
      <c r="I1140" s="1127">
        <f t="shared" si="148"/>
        <v>75</v>
      </c>
      <c r="J1140" s="1348" t="s">
        <v>286</v>
      </c>
      <c r="K1140" s="1732">
        <f t="shared" si="150"/>
        <v>75</v>
      </c>
      <c r="L1140" s="1340" t="s">
        <v>69</v>
      </c>
      <c r="M1140" s="1728" t="s">
        <v>283</v>
      </c>
    </row>
    <row r="1141" spans="1:13" s="10" customFormat="1" ht="31.5" customHeight="1" x14ac:dyDescent="0.25">
      <c r="A1141" s="1430" t="s">
        <v>88</v>
      </c>
      <c r="B1141" s="1398" t="s">
        <v>298</v>
      </c>
      <c r="C1141" s="1723" t="s">
        <v>361</v>
      </c>
      <c r="D1141" s="1434" t="s">
        <v>7</v>
      </c>
      <c r="E1141" s="1745" t="s">
        <v>1652</v>
      </c>
      <c r="F1141" s="1398" t="s">
        <v>66</v>
      </c>
      <c r="G1141" s="1445">
        <v>1</v>
      </c>
      <c r="H1141" s="2995">
        <v>78</v>
      </c>
      <c r="I1141" s="1127">
        <f t="shared" si="148"/>
        <v>78</v>
      </c>
      <c r="J1141" s="1348" t="s">
        <v>286</v>
      </c>
      <c r="K1141" s="1732">
        <f t="shared" si="150"/>
        <v>78</v>
      </c>
      <c r="L1141" s="1340" t="s">
        <v>69</v>
      </c>
      <c r="M1141" s="1728" t="s">
        <v>283</v>
      </c>
    </row>
    <row r="1142" spans="1:13" s="10" customFormat="1" ht="31.5" customHeight="1" x14ac:dyDescent="0.25">
      <c r="A1142" s="1430" t="s">
        <v>87</v>
      </c>
      <c r="B1142" s="1398" t="s">
        <v>298</v>
      </c>
      <c r="C1142" s="1723" t="s">
        <v>1760</v>
      </c>
      <c r="D1142" s="1434" t="s">
        <v>1761</v>
      </c>
      <c r="E1142" s="1742" t="s">
        <v>1653</v>
      </c>
      <c r="F1142" s="1436" t="s">
        <v>66</v>
      </c>
      <c r="G1142" s="1398">
        <v>10</v>
      </c>
      <c r="H1142" s="2995">
        <v>10</v>
      </c>
      <c r="I1142" s="1127">
        <f t="shared" si="148"/>
        <v>100</v>
      </c>
      <c r="J1142" s="1348" t="s">
        <v>286</v>
      </c>
      <c r="K1142" s="1732">
        <f t="shared" si="150"/>
        <v>100</v>
      </c>
      <c r="L1142" s="1340" t="s">
        <v>69</v>
      </c>
      <c r="M1142" s="1728" t="s">
        <v>283</v>
      </c>
    </row>
    <row r="1143" spans="1:13" s="10" customFormat="1" ht="31.5" customHeight="1" x14ac:dyDescent="0.25">
      <c r="A1143" s="1464" t="s">
        <v>87</v>
      </c>
      <c r="B1143" s="1398" t="s">
        <v>298</v>
      </c>
      <c r="C1143" s="1723" t="s">
        <v>1760</v>
      </c>
      <c r="D1143" s="1434" t="s">
        <v>1761</v>
      </c>
      <c r="E1143" s="1758" t="s">
        <v>1654</v>
      </c>
      <c r="F1143" s="1398" t="s">
        <v>66</v>
      </c>
      <c r="G1143" s="1445">
        <v>1</v>
      </c>
      <c r="H1143" s="2993">
        <v>15</v>
      </c>
      <c r="I1143" s="1127">
        <f t="shared" si="148"/>
        <v>15</v>
      </c>
      <c r="J1143" s="1348" t="s">
        <v>286</v>
      </c>
      <c r="K1143" s="1732">
        <f t="shared" si="150"/>
        <v>15</v>
      </c>
      <c r="L1143" s="1340" t="s">
        <v>69</v>
      </c>
      <c r="M1143" s="1728" t="s">
        <v>283</v>
      </c>
    </row>
    <row r="1144" spans="1:13" s="10" customFormat="1" ht="31.5" customHeight="1" x14ac:dyDescent="0.25">
      <c r="A1144" s="1464" t="s">
        <v>87</v>
      </c>
      <c r="B1144" s="1398" t="s">
        <v>298</v>
      </c>
      <c r="C1144" s="1723" t="s">
        <v>1760</v>
      </c>
      <c r="D1144" s="1434" t="s">
        <v>1761</v>
      </c>
      <c r="E1144" s="1742" t="s">
        <v>1638</v>
      </c>
      <c r="F1144" s="1398" t="s">
        <v>66</v>
      </c>
      <c r="G1144" s="1398">
        <v>12</v>
      </c>
      <c r="H1144" s="2996">
        <v>4.1265000000000001</v>
      </c>
      <c r="I1144" s="1127">
        <f t="shared" si="148"/>
        <v>49.518000000000001</v>
      </c>
      <c r="J1144" s="1348" t="s">
        <v>286</v>
      </c>
      <c r="K1144" s="1732">
        <f t="shared" si="150"/>
        <v>49.518000000000001</v>
      </c>
      <c r="L1144" s="1340" t="s">
        <v>69</v>
      </c>
      <c r="M1144" s="1728" t="s">
        <v>283</v>
      </c>
    </row>
    <row r="1145" spans="1:13" s="10" customFormat="1" ht="31.5" customHeight="1" x14ac:dyDescent="0.25">
      <c r="A1145" s="1464" t="s">
        <v>87</v>
      </c>
      <c r="B1145" s="1398" t="s">
        <v>298</v>
      </c>
      <c r="C1145" s="1723" t="s">
        <v>1760</v>
      </c>
      <c r="D1145" s="1434" t="s">
        <v>1761</v>
      </c>
      <c r="E1145" s="1742" t="s">
        <v>1639</v>
      </c>
      <c r="F1145" s="1436" t="s">
        <v>66</v>
      </c>
      <c r="G1145" s="1445">
        <v>12</v>
      </c>
      <c r="H1145" s="2996">
        <v>2.7250000000000001</v>
      </c>
      <c r="I1145" s="1127">
        <f t="shared" si="148"/>
        <v>32.700000000000003</v>
      </c>
      <c r="J1145" s="1348" t="s">
        <v>286</v>
      </c>
      <c r="K1145" s="1732">
        <f t="shared" si="150"/>
        <v>32.700000000000003</v>
      </c>
      <c r="L1145" s="1340" t="s">
        <v>69</v>
      </c>
      <c r="M1145" s="1728" t="s">
        <v>283</v>
      </c>
    </row>
    <row r="1146" spans="1:13" s="10" customFormat="1" ht="31.5" customHeight="1" x14ac:dyDescent="0.25">
      <c r="A1146" s="1464" t="s">
        <v>87</v>
      </c>
      <c r="B1146" s="1398" t="s">
        <v>298</v>
      </c>
      <c r="C1146" s="1723" t="s">
        <v>1760</v>
      </c>
      <c r="D1146" s="1434" t="s">
        <v>1761</v>
      </c>
      <c r="E1146" s="1742" t="s">
        <v>1640</v>
      </c>
      <c r="F1146" s="1398" t="s">
        <v>66</v>
      </c>
      <c r="G1146" s="1398">
        <v>12</v>
      </c>
      <c r="H1146" s="2996">
        <v>3.5253000000000001</v>
      </c>
      <c r="I1146" s="1127">
        <f t="shared" si="148"/>
        <v>42.303600000000003</v>
      </c>
      <c r="J1146" s="1348" t="s">
        <v>286</v>
      </c>
      <c r="K1146" s="1732">
        <f t="shared" si="150"/>
        <v>42.303600000000003</v>
      </c>
      <c r="L1146" s="1340" t="s">
        <v>69</v>
      </c>
      <c r="M1146" s="1728" t="s">
        <v>283</v>
      </c>
    </row>
    <row r="1147" spans="1:13" s="10" customFormat="1" ht="31.5" customHeight="1" x14ac:dyDescent="0.25">
      <c r="A1147" s="1464" t="s">
        <v>87</v>
      </c>
      <c r="B1147" s="1398" t="s">
        <v>298</v>
      </c>
      <c r="C1147" s="1723" t="s">
        <v>1760</v>
      </c>
      <c r="D1147" s="1434" t="s">
        <v>1761</v>
      </c>
      <c r="E1147" s="1742" t="s">
        <v>1641</v>
      </c>
      <c r="F1147" s="1436" t="s">
        <v>66</v>
      </c>
      <c r="G1147" s="1445">
        <v>12</v>
      </c>
      <c r="H1147" s="1398">
        <v>41.571599999999997</v>
      </c>
      <c r="I1147" s="1127">
        <f t="shared" si="148"/>
        <v>498.85919999999999</v>
      </c>
      <c r="J1147" s="1348" t="s">
        <v>286</v>
      </c>
      <c r="K1147" s="1732">
        <f t="shared" si="150"/>
        <v>498.85919999999999</v>
      </c>
      <c r="L1147" s="1340" t="s">
        <v>69</v>
      </c>
      <c r="M1147" s="1728" t="s">
        <v>283</v>
      </c>
    </row>
    <row r="1148" spans="1:13" s="10" customFormat="1" ht="31.5" customHeight="1" x14ac:dyDescent="0.25">
      <c r="A1148" s="1752"/>
      <c r="B1148" s="1752"/>
      <c r="C1148" s="1752"/>
      <c r="D1148" s="1752"/>
      <c r="E1148" s="1752"/>
      <c r="F1148" s="1446" t="s">
        <v>1523</v>
      </c>
      <c r="G1148" s="1449"/>
      <c r="H1148" s="1447"/>
      <c r="I1148" s="1753">
        <f>SUM(I1134:I1147)</f>
        <v>1880.3807999999999</v>
      </c>
      <c r="J1148" s="1754" t="s">
        <v>286</v>
      </c>
      <c r="K1148" s="1755">
        <f t="shared" si="150"/>
        <v>1880.3807999999999</v>
      </c>
      <c r="L1148" s="1756" t="s">
        <v>69</v>
      </c>
      <c r="M1148" s="1757" t="s">
        <v>283</v>
      </c>
    </row>
    <row r="1149" spans="1:13" s="10" customFormat="1" ht="31.5" customHeight="1" x14ac:dyDescent="0.25">
      <c r="A1149" s="1653" t="s">
        <v>1782</v>
      </c>
      <c r="B1149" s="1736"/>
      <c r="C1149" s="1736"/>
      <c r="D1149" s="1736"/>
      <c r="E1149" s="1737"/>
      <c r="F1149" s="1738"/>
      <c r="G1149" s="1736"/>
      <c r="H1149" s="1736"/>
      <c r="I1149" s="1739"/>
      <c r="J1149" s="1739"/>
      <c r="K1149" s="1739"/>
      <c r="L1149" s="1739"/>
      <c r="M1149" s="1739"/>
    </row>
    <row r="1150" spans="1:13" s="10" customFormat="1" ht="31.5" customHeight="1" x14ac:dyDescent="0.25">
      <c r="A1150" s="1430" t="s">
        <v>88</v>
      </c>
      <c r="B1150" s="1398" t="s">
        <v>298</v>
      </c>
      <c r="C1150" s="1723" t="s">
        <v>361</v>
      </c>
      <c r="D1150" s="1434" t="s">
        <v>7</v>
      </c>
      <c r="E1150" s="1742" t="s">
        <v>1783</v>
      </c>
      <c r="F1150" s="1759" t="s">
        <v>85</v>
      </c>
      <c r="G1150" s="1760">
        <v>1</v>
      </c>
      <c r="H1150" s="1760">
        <v>500</v>
      </c>
      <c r="I1150" s="1127">
        <f t="shared" ref="I1150:I1167" si="151">H1150*G1150</f>
        <v>500</v>
      </c>
      <c r="J1150" s="1348" t="s">
        <v>286</v>
      </c>
      <c r="K1150" s="1732">
        <f t="shared" ref="K1150:K1168" si="152">+I1150</f>
        <v>500</v>
      </c>
      <c r="L1150" s="1340" t="s">
        <v>69</v>
      </c>
      <c r="M1150" s="1728" t="s">
        <v>283</v>
      </c>
    </row>
    <row r="1151" spans="1:13" s="10" customFormat="1" ht="31.5" customHeight="1" x14ac:dyDescent="0.25">
      <c r="A1151" s="2762" t="s">
        <v>525</v>
      </c>
      <c r="B1151" s="2762"/>
      <c r="C1151" s="2762"/>
      <c r="D1151" s="2762"/>
      <c r="E1151" s="2762"/>
      <c r="F1151" s="2762"/>
      <c r="G1151" s="2762"/>
      <c r="H1151" s="2762"/>
      <c r="I1151" s="2762"/>
      <c r="J1151" s="2762"/>
      <c r="K1151" s="2762"/>
      <c r="L1151" s="2762"/>
      <c r="M1151" s="2762"/>
    </row>
    <row r="1152" spans="1:13" s="10" customFormat="1" ht="31.5" customHeight="1" x14ac:dyDescent="0.25">
      <c r="A1152" s="1430" t="s">
        <v>88</v>
      </c>
      <c r="B1152" s="1398" t="s">
        <v>298</v>
      </c>
      <c r="C1152" s="1723" t="s">
        <v>361</v>
      </c>
      <c r="D1152" s="1434" t="s">
        <v>7</v>
      </c>
      <c r="E1152" s="1742" t="s">
        <v>1646</v>
      </c>
      <c r="F1152" s="1759" t="s">
        <v>85</v>
      </c>
      <c r="G1152" s="1760">
        <v>1</v>
      </c>
      <c r="H1152" s="1760">
        <v>2500</v>
      </c>
      <c r="I1152" s="1127">
        <f t="shared" si="151"/>
        <v>2500</v>
      </c>
      <c r="J1152" s="1348" t="s">
        <v>286</v>
      </c>
      <c r="K1152" s="1732">
        <f t="shared" si="152"/>
        <v>2500</v>
      </c>
      <c r="L1152" s="1340" t="s">
        <v>69</v>
      </c>
      <c r="M1152" s="1728" t="s">
        <v>283</v>
      </c>
    </row>
    <row r="1153" spans="1:13" s="1448" customFormat="1" ht="31.5" customHeight="1" x14ac:dyDescent="0.25">
      <c r="A1153" s="1430" t="s">
        <v>88</v>
      </c>
      <c r="B1153" s="1398" t="s">
        <v>298</v>
      </c>
      <c r="C1153" s="1723" t="s">
        <v>361</v>
      </c>
      <c r="D1153" s="1434" t="s">
        <v>7</v>
      </c>
      <c r="E1153" s="1742" t="s">
        <v>1784</v>
      </c>
      <c r="F1153" s="1759" t="s">
        <v>85</v>
      </c>
      <c r="G1153" s="1760">
        <v>1</v>
      </c>
      <c r="H1153" s="1760">
        <v>150</v>
      </c>
      <c r="I1153" s="1127">
        <f t="shared" si="151"/>
        <v>150</v>
      </c>
      <c r="J1153" s="1348" t="s">
        <v>286</v>
      </c>
      <c r="K1153" s="1732">
        <f t="shared" si="152"/>
        <v>150</v>
      </c>
      <c r="L1153" s="1340" t="s">
        <v>69</v>
      </c>
      <c r="M1153" s="1728" t="s">
        <v>283</v>
      </c>
    </row>
    <row r="1154" spans="1:13" s="10" customFormat="1" ht="31.5" customHeight="1" x14ac:dyDescent="0.25">
      <c r="A1154" s="1430" t="s">
        <v>88</v>
      </c>
      <c r="B1154" s="1398" t="s">
        <v>298</v>
      </c>
      <c r="C1154" s="1723" t="s">
        <v>361</v>
      </c>
      <c r="D1154" s="1434" t="s">
        <v>7</v>
      </c>
      <c r="E1154" s="1742" t="s">
        <v>1785</v>
      </c>
      <c r="F1154" s="1759" t="s">
        <v>85</v>
      </c>
      <c r="G1154" s="1760">
        <v>1</v>
      </c>
      <c r="H1154" s="1760">
        <v>450</v>
      </c>
      <c r="I1154" s="1127">
        <f t="shared" si="151"/>
        <v>450</v>
      </c>
      <c r="J1154" s="1348" t="s">
        <v>286</v>
      </c>
      <c r="K1154" s="1732">
        <f t="shared" si="152"/>
        <v>450</v>
      </c>
      <c r="L1154" s="1340" t="s">
        <v>69</v>
      </c>
      <c r="M1154" s="1728" t="s">
        <v>283</v>
      </c>
    </row>
    <row r="1155" spans="1:13" s="10" customFormat="1" ht="31.5" customHeight="1" x14ac:dyDescent="0.25">
      <c r="A1155" s="1430" t="s">
        <v>87</v>
      </c>
      <c r="B1155" s="1398" t="s">
        <v>298</v>
      </c>
      <c r="C1155" s="1723" t="s">
        <v>1760</v>
      </c>
      <c r="D1155" s="1434" t="s">
        <v>1761</v>
      </c>
      <c r="E1155" s="1742" t="s">
        <v>1786</v>
      </c>
      <c r="F1155" s="1759" t="s">
        <v>66</v>
      </c>
      <c r="G1155" s="1760">
        <v>1</v>
      </c>
      <c r="H1155" s="1760">
        <v>254</v>
      </c>
      <c r="I1155" s="1127">
        <f t="shared" si="151"/>
        <v>254</v>
      </c>
      <c r="J1155" s="1348" t="s">
        <v>286</v>
      </c>
      <c r="K1155" s="1732">
        <f t="shared" si="152"/>
        <v>254</v>
      </c>
      <c r="L1155" s="1340" t="s">
        <v>69</v>
      </c>
      <c r="M1155" s="1728" t="s">
        <v>283</v>
      </c>
    </row>
    <row r="1156" spans="1:13" s="10" customFormat="1" ht="31.5" customHeight="1" x14ac:dyDescent="0.25">
      <c r="A1156" s="1430" t="s">
        <v>87</v>
      </c>
      <c r="B1156" s="1398" t="s">
        <v>298</v>
      </c>
      <c r="C1156" s="1723" t="s">
        <v>1760</v>
      </c>
      <c r="D1156" s="1434" t="s">
        <v>1761</v>
      </c>
      <c r="E1156" s="1742" t="s">
        <v>1648</v>
      </c>
      <c r="F1156" s="1759" t="s">
        <v>66</v>
      </c>
      <c r="G1156" s="1760">
        <v>1</v>
      </c>
      <c r="H1156" s="1760">
        <v>45</v>
      </c>
      <c r="I1156" s="1127">
        <f t="shared" si="151"/>
        <v>45</v>
      </c>
      <c r="J1156" s="1348" t="s">
        <v>286</v>
      </c>
      <c r="K1156" s="1732">
        <f t="shared" si="152"/>
        <v>45</v>
      </c>
      <c r="L1156" s="1340" t="s">
        <v>69</v>
      </c>
      <c r="M1156" s="1728" t="s">
        <v>283</v>
      </c>
    </row>
    <row r="1157" spans="1:13" s="10" customFormat="1" ht="31.5" customHeight="1" x14ac:dyDescent="0.25">
      <c r="A1157" s="1430" t="s">
        <v>88</v>
      </c>
      <c r="B1157" s="1398" t="s">
        <v>298</v>
      </c>
      <c r="C1157" s="1723" t="s">
        <v>361</v>
      </c>
      <c r="D1157" s="1434" t="s">
        <v>7</v>
      </c>
      <c r="E1157" s="1742" t="s">
        <v>1650</v>
      </c>
      <c r="F1157" s="1759" t="s">
        <v>85</v>
      </c>
      <c r="G1157" s="1760">
        <v>1</v>
      </c>
      <c r="H1157" s="1760">
        <v>700</v>
      </c>
      <c r="I1157" s="1127">
        <f t="shared" si="151"/>
        <v>700</v>
      </c>
      <c r="J1157" s="1348" t="s">
        <v>286</v>
      </c>
      <c r="K1157" s="1732">
        <f t="shared" si="152"/>
        <v>700</v>
      </c>
      <c r="L1157" s="1340" t="s">
        <v>69</v>
      </c>
      <c r="M1157" s="1728" t="s">
        <v>283</v>
      </c>
    </row>
    <row r="1158" spans="1:13" s="10" customFormat="1" ht="31.5" customHeight="1" x14ac:dyDescent="0.25">
      <c r="A1158" s="1430" t="s">
        <v>88</v>
      </c>
      <c r="B1158" s="1398" t="s">
        <v>298</v>
      </c>
      <c r="C1158" s="1723" t="s">
        <v>361</v>
      </c>
      <c r="D1158" s="1434" t="s">
        <v>7</v>
      </c>
      <c r="E1158" s="1742" t="s">
        <v>1787</v>
      </c>
      <c r="F1158" s="1759" t="s">
        <v>85</v>
      </c>
      <c r="G1158" s="1760">
        <v>1</v>
      </c>
      <c r="H1158" s="1760">
        <v>340</v>
      </c>
      <c r="I1158" s="1127">
        <f t="shared" si="151"/>
        <v>340</v>
      </c>
      <c r="J1158" s="1348" t="s">
        <v>286</v>
      </c>
      <c r="K1158" s="1732">
        <f t="shared" si="152"/>
        <v>340</v>
      </c>
      <c r="L1158" s="1340" t="s">
        <v>69</v>
      </c>
      <c r="M1158" s="1728" t="s">
        <v>283</v>
      </c>
    </row>
    <row r="1159" spans="1:13" s="10" customFormat="1" ht="31.5" customHeight="1" x14ac:dyDescent="0.25">
      <c r="A1159" s="1430" t="s">
        <v>88</v>
      </c>
      <c r="B1159" s="1398" t="s">
        <v>298</v>
      </c>
      <c r="C1159" s="1723" t="s">
        <v>361</v>
      </c>
      <c r="D1159" s="1434" t="s">
        <v>7</v>
      </c>
      <c r="E1159" s="1742" t="s">
        <v>1788</v>
      </c>
      <c r="F1159" s="1759" t="s">
        <v>85</v>
      </c>
      <c r="G1159" s="1760">
        <v>1</v>
      </c>
      <c r="H1159" s="1760">
        <v>350</v>
      </c>
      <c r="I1159" s="1127">
        <f t="shared" si="151"/>
        <v>350</v>
      </c>
      <c r="J1159" s="1348" t="s">
        <v>286</v>
      </c>
      <c r="K1159" s="1732">
        <f t="shared" si="152"/>
        <v>350</v>
      </c>
      <c r="L1159" s="1340" t="s">
        <v>69</v>
      </c>
      <c r="M1159" s="1728" t="s">
        <v>283</v>
      </c>
    </row>
    <row r="1160" spans="1:13" s="10" customFormat="1" ht="31.5" customHeight="1" x14ac:dyDescent="0.25">
      <c r="A1160" s="1430" t="s">
        <v>87</v>
      </c>
      <c r="B1160" s="1398" t="s">
        <v>298</v>
      </c>
      <c r="C1160" s="1723" t="s">
        <v>1760</v>
      </c>
      <c r="D1160" s="1434" t="s">
        <v>1761</v>
      </c>
      <c r="E1160" s="1742" t="s">
        <v>1789</v>
      </c>
      <c r="F1160" s="1759" t="s">
        <v>66</v>
      </c>
      <c r="G1160" s="1760">
        <v>1</v>
      </c>
      <c r="H1160" s="1760">
        <v>500</v>
      </c>
      <c r="I1160" s="1127">
        <f t="shared" si="151"/>
        <v>500</v>
      </c>
      <c r="J1160" s="1348" t="s">
        <v>286</v>
      </c>
      <c r="K1160" s="1732">
        <f t="shared" si="152"/>
        <v>500</v>
      </c>
      <c r="L1160" s="1340" t="s">
        <v>69</v>
      </c>
      <c r="M1160" s="1728" t="s">
        <v>283</v>
      </c>
    </row>
    <row r="1161" spans="1:13" s="10" customFormat="1" ht="31.5" customHeight="1" x14ac:dyDescent="0.25">
      <c r="A1161" s="1430" t="s">
        <v>87</v>
      </c>
      <c r="B1161" s="1398" t="s">
        <v>298</v>
      </c>
      <c r="C1161" s="1723" t="s">
        <v>1760</v>
      </c>
      <c r="D1161" s="1434" t="s">
        <v>1761</v>
      </c>
      <c r="E1161" s="1742" t="s">
        <v>1651</v>
      </c>
      <c r="F1161" s="1759" t="s">
        <v>66</v>
      </c>
      <c r="G1161" s="1760">
        <v>1</v>
      </c>
      <c r="H1161" s="1760">
        <v>150</v>
      </c>
      <c r="I1161" s="1127">
        <f t="shared" si="151"/>
        <v>150</v>
      </c>
      <c r="J1161" s="1348" t="s">
        <v>286</v>
      </c>
      <c r="K1161" s="1732">
        <f t="shared" si="152"/>
        <v>150</v>
      </c>
      <c r="L1161" s="1340" t="s">
        <v>69</v>
      </c>
      <c r="M1161" s="1728" t="s">
        <v>283</v>
      </c>
    </row>
    <row r="1162" spans="1:13" s="10" customFormat="1" ht="31.5" customHeight="1" x14ac:dyDescent="0.25">
      <c r="A1162" s="1430" t="s">
        <v>88</v>
      </c>
      <c r="B1162" s="1398" t="s">
        <v>298</v>
      </c>
      <c r="C1162" s="1723" t="s">
        <v>361</v>
      </c>
      <c r="D1162" s="1434" t="s">
        <v>7</v>
      </c>
      <c r="E1162" s="1742" t="s">
        <v>1652</v>
      </c>
      <c r="F1162" s="1759" t="s">
        <v>85</v>
      </c>
      <c r="G1162" s="1760">
        <v>1</v>
      </c>
      <c r="H1162" s="1760">
        <v>21</v>
      </c>
      <c r="I1162" s="1127">
        <f t="shared" si="151"/>
        <v>21</v>
      </c>
      <c r="J1162" s="1348" t="s">
        <v>286</v>
      </c>
      <c r="K1162" s="1732">
        <f t="shared" si="152"/>
        <v>21</v>
      </c>
      <c r="L1162" s="1340" t="s">
        <v>69</v>
      </c>
      <c r="M1162" s="1728" t="s">
        <v>283</v>
      </c>
    </row>
    <row r="1163" spans="1:13" s="10" customFormat="1" ht="31.5" customHeight="1" x14ac:dyDescent="0.25">
      <c r="A1163" s="1430" t="s">
        <v>87</v>
      </c>
      <c r="B1163" s="1398" t="s">
        <v>298</v>
      </c>
      <c r="C1163" s="1723" t="s">
        <v>1760</v>
      </c>
      <c r="D1163" s="1434" t="s">
        <v>1761</v>
      </c>
      <c r="E1163" s="1742" t="s">
        <v>1653</v>
      </c>
      <c r="F1163" s="1759" t="s">
        <v>66</v>
      </c>
      <c r="G1163" s="1760">
        <v>1</v>
      </c>
      <c r="H1163" s="1760">
        <v>4.5</v>
      </c>
      <c r="I1163" s="1127">
        <f t="shared" si="151"/>
        <v>4.5</v>
      </c>
      <c r="J1163" s="1348" t="s">
        <v>286</v>
      </c>
      <c r="K1163" s="1732">
        <f t="shared" si="152"/>
        <v>4.5</v>
      </c>
      <c r="L1163" s="1340" t="s">
        <v>69</v>
      </c>
      <c r="M1163" s="1728" t="s">
        <v>283</v>
      </c>
    </row>
    <row r="1164" spans="1:13" s="10" customFormat="1" ht="31.5" customHeight="1" x14ac:dyDescent="0.25">
      <c r="A1164" s="1464" t="s">
        <v>87</v>
      </c>
      <c r="B1164" s="1398" t="s">
        <v>298</v>
      </c>
      <c r="C1164" s="1723" t="s">
        <v>1760</v>
      </c>
      <c r="D1164" s="1434" t="s">
        <v>1761</v>
      </c>
      <c r="E1164" s="1742" t="s">
        <v>1638</v>
      </c>
      <c r="F1164" s="1398" t="s">
        <v>66</v>
      </c>
      <c r="G1164" s="1398">
        <v>12</v>
      </c>
      <c r="H1164" s="1398">
        <v>35</v>
      </c>
      <c r="I1164" s="1127">
        <f t="shared" si="151"/>
        <v>420</v>
      </c>
      <c r="J1164" s="1348" t="s">
        <v>286</v>
      </c>
      <c r="K1164" s="1732">
        <f t="shared" si="152"/>
        <v>420</v>
      </c>
      <c r="L1164" s="1340" t="s">
        <v>69</v>
      </c>
      <c r="M1164" s="1728" t="s">
        <v>283</v>
      </c>
    </row>
    <row r="1165" spans="1:13" s="10" customFormat="1" ht="31.5" customHeight="1" x14ac:dyDescent="0.25">
      <c r="A1165" s="1464" t="s">
        <v>87</v>
      </c>
      <c r="B1165" s="1398" t="s">
        <v>298</v>
      </c>
      <c r="C1165" s="1723" t="s">
        <v>1760</v>
      </c>
      <c r="D1165" s="1434" t="s">
        <v>1761</v>
      </c>
      <c r="E1165" s="1742" t="s">
        <v>1639</v>
      </c>
      <c r="F1165" s="1436" t="s">
        <v>66</v>
      </c>
      <c r="G1165" s="1445">
        <v>12</v>
      </c>
      <c r="H1165" s="1398">
        <v>35</v>
      </c>
      <c r="I1165" s="1127">
        <f t="shared" si="151"/>
        <v>420</v>
      </c>
      <c r="J1165" s="1348" t="s">
        <v>286</v>
      </c>
      <c r="K1165" s="1732">
        <f t="shared" si="152"/>
        <v>420</v>
      </c>
      <c r="L1165" s="1340" t="s">
        <v>69</v>
      </c>
      <c r="M1165" s="1728" t="s">
        <v>283</v>
      </c>
    </row>
    <row r="1166" spans="1:13" s="10" customFormat="1" ht="31.5" customHeight="1" x14ac:dyDescent="0.25">
      <c r="A1166" s="1464" t="s">
        <v>87</v>
      </c>
      <c r="B1166" s="1398" t="s">
        <v>298</v>
      </c>
      <c r="C1166" s="1723" t="s">
        <v>1760</v>
      </c>
      <c r="D1166" s="1434" t="s">
        <v>1761</v>
      </c>
      <c r="E1166" s="1742" t="s">
        <v>1640</v>
      </c>
      <c r="F1166" s="1398" t="s">
        <v>66</v>
      </c>
      <c r="G1166" s="1398">
        <v>12</v>
      </c>
      <c r="H1166" s="1398">
        <v>85</v>
      </c>
      <c r="I1166" s="1127">
        <f t="shared" si="151"/>
        <v>1020</v>
      </c>
      <c r="J1166" s="1348" t="s">
        <v>286</v>
      </c>
      <c r="K1166" s="1732">
        <f t="shared" si="152"/>
        <v>1020</v>
      </c>
      <c r="L1166" s="1340" t="s">
        <v>69</v>
      </c>
      <c r="M1166" s="1728" t="s">
        <v>283</v>
      </c>
    </row>
    <row r="1167" spans="1:13" s="10" customFormat="1" ht="31.5" customHeight="1" x14ac:dyDescent="0.25">
      <c r="A1167" s="1464" t="s">
        <v>87</v>
      </c>
      <c r="B1167" s="1398" t="s">
        <v>298</v>
      </c>
      <c r="C1167" s="1723" t="s">
        <v>1760</v>
      </c>
      <c r="D1167" s="1434" t="s">
        <v>1761</v>
      </c>
      <c r="E1167" s="1742" t="s">
        <v>1641</v>
      </c>
      <c r="F1167" s="1436" t="s">
        <v>66</v>
      </c>
      <c r="G1167" s="1445">
        <v>12</v>
      </c>
      <c r="H1167" s="1398">
        <v>41.571599999999997</v>
      </c>
      <c r="I1167" s="1127">
        <f t="shared" si="151"/>
        <v>498.85919999999999</v>
      </c>
      <c r="J1167" s="1348" t="s">
        <v>286</v>
      </c>
      <c r="K1167" s="1732">
        <f t="shared" si="152"/>
        <v>498.85919999999999</v>
      </c>
      <c r="L1167" s="1340" t="s">
        <v>69</v>
      </c>
      <c r="M1167" s="1728" t="s">
        <v>283</v>
      </c>
    </row>
    <row r="1168" spans="1:13" s="10" customFormat="1" ht="31.5" customHeight="1" x14ac:dyDescent="0.25">
      <c r="A1168" s="1761"/>
      <c r="B1168" s="1761"/>
      <c r="C1168" s="1761"/>
      <c r="D1168" s="1761"/>
      <c r="E1168" s="1761"/>
      <c r="F1168" s="1762" t="s">
        <v>1523</v>
      </c>
      <c r="G1168" s="1763"/>
      <c r="H1168" s="1763"/>
      <c r="I1168" s="1763">
        <f>SUM(I1150:I1167)</f>
        <v>8323.3592000000008</v>
      </c>
      <c r="J1168" s="1754" t="s">
        <v>286</v>
      </c>
      <c r="K1168" s="1755">
        <f t="shared" si="152"/>
        <v>8323.3592000000008</v>
      </c>
      <c r="L1168" s="1756" t="s">
        <v>69</v>
      </c>
      <c r="M1168" s="1757" t="s">
        <v>283</v>
      </c>
    </row>
    <row r="1169" spans="1:13" s="10" customFormat="1" ht="31.5" customHeight="1" x14ac:dyDescent="0.25">
      <c r="A1169" s="1764" t="s">
        <v>1790</v>
      </c>
      <c r="B1169" s="1738"/>
      <c r="C1169" s="1738"/>
      <c r="D1169" s="1738"/>
      <c r="E1169" s="1738"/>
      <c r="F1169" s="1738"/>
      <c r="G1169" s="1736"/>
      <c r="H1169" s="1736"/>
      <c r="I1169" s="1739"/>
      <c r="J1169" s="1739"/>
      <c r="K1169" s="1739"/>
      <c r="L1169" s="1739"/>
      <c r="M1169" s="1739"/>
    </row>
    <row r="1170" spans="1:13" s="10" customFormat="1" ht="31.5" customHeight="1" x14ac:dyDescent="0.25">
      <c r="A1170" s="1430" t="s">
        <v>88</v>
      </c>
      <c r="B1170" s="1398" t="s">
        <v>298</v>
      </c>
      <c r="C1170" s="1723" t="s">
        <v>1760</v>
      </c>
      <c r="D1170" s="1434" t="s">
        <v>1761</v>
      </c>
      <c r="E1170" s="1742" t="s">
        <v>1655</v>
      </c>
      <c r="F1170" s="1398" t="s">
        <v>66</v>
      </c>
      <c r="G1170" s="1445">
        <v>1</v>
      </c>
      <c r="H1170" s="1431">
        <v>100</v>
      </c>
      <c r="I1170" s="1127">
        <f t="shared" ref="I1170:I1185" si="153">H1170*G1170</f>
        <v>100</v>
      </c>
      <c r="J1170" s="1348" t="s">
        <v>286</v>
      </c>
      <c r="K1170" s="1732">
        <f t="shared" ref="K1170:K1186" si="154">+I1170</f>
        <v>100</v>
      </c>
      <c r="L1170" s="1340" t="s">
        <v>69</v>
      </c>
      <c r="M1170" s="1728" t="s">
        <v>283</v>
      </c>
    </row>
    <row r="1171" spans="1:13" s="10" customFormat="1" ht="31.5" customHeight="1" x14ac:dyDescent="0.25">
      <c r="A1171" s="1430" t="s">
        <v>88</v>
      </c>
      <c r="B1171" s="1398" t="s">
        <v>298</v>
      </c>
      <c r="C1171" s="1723" t="s">
        <v>361</v>
      </c>
      <c r="D1171" s="1434" t="s">
        <v>7</v>
      </c>
      <c r="E1171" s="1745" t="s">
        <v>1656</v>
      </c>
      <c r="F1171" s="1436" t="s">
        <v>66</v>
      </c>
      <c r="G1171" s="1398">
        <v>1</v>
      </c>
      <c r="H1171" s="1431">
        <v>234</v>
      </c>
      <c r="I1171" s="1127">
        <f t="shared" si="153"/>
        <v>234</v>
      </c>
      <c r="J1171" s="1348" t="s">
        <v>286</v>
      </c>
      <c r="K1171" s="1732">
        <f t="shared" si="154"/>
        <v>234</v>
      </c>
      <c r="L1171" s="1340" t="s">
        <v>69</v>
      </c>
      <c r="M1171" s="1728" t="s">
        <v>283</v>
      </c>
    </row>
    <row r="1172" spans="1:13" s="10" customFormat="1" ht="31.5" customHeight="1" x14ac:dyDescent="0.25">
      <c r="A1172" s="1430" t="s">
        <v>88</v>
      </c>
      <c r="B1172" s="1398" t="s">
        <v>298</v>
      </c>
      <c r="C1172" s="1723" t="s">
        <v>361</v>
      </c>
      <c r="D1172" s="1434" t="s">
        <v>7</v>
      </c>
      <c r="E1172" s="1742" t="s">
        <v>1657</v>
      </c>
      <c r="F1172" s="1398" t="s">
        <v>66</v>
      </c>
      <c r="G1172" s="1445">
        <v>1</v>
      </c>
      <c r="H1172" s="1431">
        <v>435</v>
      </c>
      <c r="I1172" s="1127">
        <f t="shared" si="153"/>
        <v>435</v>
      </c>
      <c r="J1172" s="1348" t="s">
        <v>286</v>
      </c>
      <c r="K1172" s="1732">
        <f t="shared" si="154"/>
        <v>435</v>
      </c>
      <c r="L1172" s="1340" t="s">
        <v>69</v>
      </c>
      <c r="M1172" s="1728" t="s">
        <v>283</v>
      </c>
    </row>
    <row r="1173" spans="1:13" s="10" customFormat="1" ht="31.5" customHeight="1" x14ac:dyDescent="0.25">
      <c r="A1173" s="1430" t="s">
        <v>88</v>
      </c>
      <c r="B1173" s="1398" t="s">
        <v>298</v>
      </c>
      <c r="C1173" s="1723" t="s">
        <v>361</v>
      </c>
      <c r="D1173" s="1434" t="s">
        <v>7</v>
      </c>
      <c r="E1173" s="1742" t="s">
        <v>1658</v>
      </c>
      <c r="F1173" s="1398" t="s">
        <v>66</v>
      </c>
      <c r="G1173" s="1445">
        <v>1</v>
      </c>
      <c r="H1173" s="1431">
        <v>432</v>
      </c>
      <c r="I1173" s="1127">
        <f t="shared" si="153"/>
        <v>432</v>
      </c>
      <c r="J1173" s="1348" t="s">
        <v>286</v>
      </c>
      <c r="K1173" s="1732">
        <f t="shared" si="154"/>
        <v>432</v>
      </c>
      <c r="L1173" s="1340" t="s">
        <v>69</v>
      </c>
      <c r="M1173" s="1728" t="s">
        <v>283</v>
      </c>
    </row>
    <row r="1174" spans="1:13" s="10" customFormat="1" ht="32.25" customHeight="1" x14ac:dyDescent="0.25">
      <c r="A1174" s="1464" t="s">
        <v>87</v>
      </c>
      <c r="B1174" s="1398" t="s">
        <v>298</v>
      </c>
      <c r="C1174" s="1723" t="s">
        <v>1760</v>
      </c>
      <c r="D1174" s="1434" t="s">
        <v>1761</v>
      </c>
      <c r="E1174" s="1742" t="s">
        <v>1659</v>
      </c>
      <c r="F1174" s="1436" t="s">
        <v>66</v>
      </c>
      <c r="G1174" s="1398">
        <v>1</v>
      </c>
      <c r="H1174" s="1431">
        <v>532</v>
      </c>
      <c r="I1174" s="1127">
        <f t="shared" si="153"/>
        <v>532</v>
      </c>
      <c r="J1174" s="1348" t="s">
        <v>286</v>
      </c>
      <c r="K1174" s="1732">
        <f t="shared" si="154"/>
        <v>532</v>
      </c>
      <c r="L1174" s="1340" t="s">
        <v>69</v>
      </c>
      <c r="M1174" s="1728" t="s">
        <v>283</v>
      </c>
    </row>
    <row r="1175" spans="1:13" ht="25.5" customHeight="1" x14ac:dyDescent="0.25">
      <c r="A1175" s="2762" t="s">
        <v>525</v>
      </c>
      <c r="B1175" s="2762"/>
      <c r="C1175" s="2762"/>
      <c r="D1175" s="2762"/>
      <c r="E1175" s="2762"/>
      <c r="F1175" s="2762"/>
      <c r="G1175" s="2762"/>
      <c r="H1175" s="2762"/>
      <c r="I1175" s="2762"/>
      <c r="J1175" s="2762"/>
      <c r="K1175" s="2762"/>
      <c r="L1175" s="2762"/>
      <c r="M1175" s="2762"/>
    </row>
    <row r="1176" spans="1:13" s="10" customFormat="1" ht="33" customHeight="1" x14ac:dyDescent="0.25">
      <c r="A1176" s="1464" t="s">
        <v>87</v>
      </c>
      <c r="B1176" s="1398" t="s">
        <v>298</v>
      </c>
      <c r="C1176" s="1723" t="s">
        <v>1760</v>
      </c>
      <c r="D1176" s="1434" t="s">
        <v>1761</v>
      </c>
      <c r="E1176" s="1742" t="s">
        <v>1660</v>
      </c>
      <c r="F1176" s="1398" t="s">
        <v>66</v>
      </c>
      <c r="G1176" s="1445">
        <v>1</v>
      </c>
      <c r="H1176" s="1431">
        <v>100</v>
      </c>
      <c r="I1176" s="1127">
        <f t="shared" si="153"/>
        <v>100</v>
      </c>
      <c r="J1176" s="1348" t="s">
        <v>286</v>
      </c>
      <c r="K1176" s="1732">
        <f t="shared" si="154"/>
        <v>100</v>
      </c>
      <c r="L1176" s="1340" t="s">
        <v>69</v>
      </c>
      <c r="M1176" s="1728" t="s">
        <v>283</v>
      </c>
    </row>
    <row r="1177" spans="1:13" s="10" customFormat="1" ht="25.5" customHeight="1" x14ac:dyDescent="0.25">
      <c r="A1177" s="1464" t="s">
        <v>87</v>
      </c>
      <c r="B1177" s="1398" t="s">
        <v>298</v>
      </c>
      <c r="C1177" s="1723" t="s">
        <v>1760</v>
      </c>
      <c r="D1177" s="1434" t="s">
        <v>1761</v>
      </c>
      <c r="E1177" s="1742" t="s">
        <v>1661</v>
      </c>
      <c r="F1177" s="1398" t="s">
        <v>66</v>
      </c>
      <c r="G1177" s="1445">
        <v>1</v>
      </c>
      <c r="H1177" s="1431">
        <v>123</v>
      </c>
      <c r="I1177" s="1127">
        <f t="shared" si="153"/>
        <v>123</v>
      </c>
      <c r="J1177" s="1348" t="s">
        <v>286</v>
      </c>
      <c r="K1177" s="1732">
        <f t="shared" si="154"/>
        <v>123</v>
      </c>
      <c r="L1177" s="1340" t="s">
        <v>69</v>
      </c>
      <c r="M1177" s="1728" t="s">
        <v>283</v>
      </c>
    </row>
    <row r="1178" spans="1:13" s="10" customFormat="1" ht="29.25" customHeight="1" x14ac:dyDescent="0.25">
      <c r="A1178" s="1464" t="s">
        <v>87</v>
      </c>
      <c r="B1178" s="1398" t="s">
        <v>298</v>
      </c>
      <c r="C1178" s="1723" t="s">
        <v>1760</v>
      </c>
      <c r="D1178" s="1434" t="s">
        <v>1761</v>
      </c>
      <c r="E1178" s="1742" t="s">
        <v>1662</v>
      </c>
      <c r="F1178" s="1436" t="s">
        <v>66</v>
      </c>
      <c r="G1178" s="1398">
        <v>1</v>
      </c>
      <c r="H1178" s="1431">
        <v>31</v>
      </c>
      <c r="I1178" s="1127">
        <f t="shared" si="153"/>
        <v>31</v>
      </c>
      <c r="J1178" s="1348" t="s">
        <v>286</v>
      </c>
      <c r="K1178" s="1732">
        <f t="shared" si="154"/>
        <v>31</v>
      </c>
      <c r="L1178" s="1340" t="s">
        <v>69</v>
      </c>
      <c r="M1178" s="1728" t="s">
        <v>283</v>
      </c>
    </row>
    <row r="1179" spans="1:13" s="10" customFormat="1" ht="29.25" customHeight="1" x14ac:dyDescent="0.25">
      <c r="A1179" s="1464" t="s">
        <v>87</v>
      </c>
      <c r="B1179" s="1398" t="s">
        <v>298</v>
      </c>
      <c r="C1179" s="1723" t="s">
        <v>1760</v>
      </c>
      <c r="D1179" s="1434" t="s">
        <v>1761</v>
      </c>
      <c r="E1179" s="1742" t="s">
        <v>1663</v>
      </c>
      <c r="F1179" s="1398" t="s">
        <v>66</v>
      </c>
      <c r="G1179" s="1445">
        <v>1</v>
      </c>
      <c r="H1179" s="1431">
        <v>213</v>
      </c>
      <c r="I1179" s="1127">
        <f t="shared" si="153"/>
        <v>213</v>
      </c>
      <c r="J1179" s="1348" t="s">
        <v>286</v>
      </c>
      <c r="K1179" s="1732">
        <f t="shared" si="154"/>
        <v>213</v>
      </c>
      <c r="L1179" s="1340" t="s">
        <v>69</v>
      </c>
      <c r="M1179" s="1728" t="s">
        <v>283</v>
      </c>
    </row>
    <row r="1180" spans="1:13" s="10" customFormat="1" ht="29.25" customHeight="1" x14ac:dyDescent="0.25">
      <c r="A1180" s="1464" t="s">
        <v>87</v>
      </c>
      <c r="B1180" s="1398" t="s">
        <v>298</v>
      </c>
      <c r="C1180" s="1723" t="s">
        <v>1760</v>
      </c>
      <c r="D1180" s="1434" t="s">
        <v>1761</v>
      </c>
      <c r="E1180" s="1742" t="s">
        <v>1664</v>
      </c>
      <c r="F1180" s="1398" t="s">
        <v>66</v>
      </c>
      <c r="G1180" s="1445">
        <v>1</v>
      </c>
      <c r="H1180" s="1431">
        <v>120</v>
      </c>
      <c r="I1180" s="1127">
        <f t="shared" si="153"/>
        <v>120</v>
      </c>
      <c r="J1180" s="1348" t="s">
        <v>286</v>
      </c>
      <c r="K1180" s="1732">
        <f t="shared" si="154"/>
        <v>120</v>
      </c>
      <c r="L1180" s="1340" t="s">
        <v>69</v>
      </c>
      <c r="M1180" s="1728" t="s">
        <v>283</v>
      </c>
    </row>
    <row r="1181" spans="1:13" s="10" customFormat="1" ht="29.25" customHeight="1" x14ac:dyDescent="0.25">
      <c r="A1181" s="1464" t="s">
        <v>87</v>
      </c>
      <c r="B1181" s="1398" t="s">
        <v>298</v>
      </c>
      <c r="C1181" s="1723" t="s">
        <v>1760</v>
      </c>
      <c r="D1181" s="1434" t="s">
        <v>1761</v>
      </c>
      <c r="E1181" s="1742" t="s">
        <v>1665</v>
      </c>
      <c r="F1181" s="1436" t="s">
        <v>66</v>
      </c>
      <c r="G1181" s="1398">
        <v>1</v>
      </c>
      <c r="H1181" s="1431">
        <v>120</v>
      </c>
      <c r="I1181" s="1127">
        <f t="shared" si="153"/>
        <v>120</v>
      </c>
      <c r="J1181" s="1348" t="s">
        <v>286</v>
      </c>
      <c r="K1181" s="1732">
        <f t="shared" si="154"/>
        <v>120</v>
      </c>
      <c r="L1181" s="1340" t="s">
        <v>69</v>
      </c>
      <c r="M1181" s="1728" t="s">
        <v>283</v>
      </c>
    </row>
    <row r="1182" spans="1:13" s="10" customFormat="1" ht="29.25" customHeight="1" x14ac:dyDescent="0.25">
      <c r="A1182" s="1464" t="s">
        <v>87</v>
      </c>
      <c r="B1182" s="1398" t="s">
        <v>298</v>
      </c>
      <c r="C1182" s="1723" t="s">
        <v>1760</v>
      </c>
      <c r="D1182" s="1434" t="s">
        <v>1761</v>
      </c>
      <c r="E1182" s="1742" t="s">
        <v>1666</v>
      </c>
      <c r="F1182" s="1398" t="s">
        <v>66</v>
      </c>
      <c r="G1182" s="1445">
        <v>1</v>
      </c>
      <c r="H1182" s="1431">
        <v>100</v>
      </c>
      <c r="I1182" s="1127">
        <f t="shared" si="153"/>
        <v>100</v>
      </c>
      <c r="J1182" s="1348" t="s">
        <v>286</v>
      </c>
      <c r="K1182" s="1732">
        <f t="shared" si="154"/>
        <v>100</v>
      </c>
      <c r="L1182" s="1340" t="s">
        <v>69</v>
      </c>
      <c r="M1182" s="1728" t="s">
        <v>283</v>
      </c>
    </row>
    <row r="1183" spans="1:13" s="10" customFormat="1" ht="29.25" customHeight="1" x14ac:dyDescent="0.25">
      <c r="A1183" s="1464" t="s">
        <v>87</v>
      </c>
      <c r="B1183" s="1398" t="s">
        <v>298</v>
      </c>
      <c r="C1183" s="1723" t="s">
        <v>1760</v>
      </c>
      <c r="D1183" s="1434" t="s">
        <v>1761</v>
      </c>
      <c r="E1183" s="1742" t="s">
        <v>1661</v>
      </c>
      <c r="F1183" s="1398" t="s">
        <v>66</v>
      </c>
      <c r="G1183" s="1445">
        <v>1</v>
      </c>
      <c r="H1183" s="1431">
        <v>200</v>
      </c>
      <c r="I1183" s="1127">
        <f t="shared" si="153"/>
        <v>200</v>
      </c>
      <c r="J1183" s="1348" t="s">
        <v>286</v>
      </c>
      <c r="K1183" s="1732">
        <f t="shared" si="154"/>
        <v>200</v>
      </c>
      <c r="L1183" s="1340" t="s">
        <v>69</v>
      </c>
      <c r="M1183" s="1728" t="s">
        <v>283</v>
      </c>
    </row>
    <row r="1184" spans="1:13" s="10" customFormat="1" ht="29.25" customHeight="1" x14ac:dyDescent="0.25">
      <c r="A1184" s="1464" t="s">
        <v>87</v>
      </c>
      <c r="B1184" s="1398" t="s">
        <v>298</v>
      </c>
      <c r="C1184" s="1723" t="s">
        <v>1760</v>
      </c>
      <c r="D1184" s="1434" t="s">
        <v>1761</v>
      </c>
      <c r="E1184" s="1742" t="s">
        <v>1618</v>
      </c>
      <c r="F1184" s="1436" t="s">
        <v>66</v>
      </c>
      <c r="G1184" s="1398">
        <v>1</v>
      </c>
      <c r="H1184" s="1431">
        <v>298</v>
      </c>
      <c r="I1184" s="1127">
        <f t="shared" si="153"/>
        <v>298</v>
      </c>
      <c r="J1184" s="1348" t="s">
        <v>286</v>
      </c>
      <c r="K1184" s="1732">
        <f t="shared" si="154"/>
        <v>298</v>
      </c>
      <c r="L1184" s="1340" t="s">
        <v>69</v>
      </c>
      <c r="M1184" s="1728" t="s">
        <v>283</v>
      </c>
    </row>
    <row r="1185" spans="1:13" s="10" customFormat="1" ht="29.25" customHeight="1" x14ac:dyDescent="0.25">
      <c r="A1185" s="1464" t="s">
        <v>87</v>
      </c>
      <c r="B1185" s="1766" t="s">
        <v>298</v>
      </c>
      <c r="C1185" s="1767" t="s">
        <v>1760</v>
      </c>
      <c r="D1185" s="1680" t="s">
        <v>1761</v>
      </c>
      <c r="E1185" s="1768" t="s">
        <v>1629</v>
      </c>
      <c r="F1185" s="1766" t="s">
        <v>66</v>
      </c>
      <c r="G1185" s="1769">
        <v>1</v>
      </c>
      <c r="H1185" s="1133">
        <v>190</v>
      </c>
      <c r="I1185" s="1427">
        <f t="shared" si="153"/>
        <v>190</v>
      </c>
      <c r="J1185" s="1348" t="s">
        <v>286</v>
      </c>
      <c r="K1185" s="1732">
        <f t="shared" si="154"/>
        <v>190</v>
      </c>
      <c r="L1185" s="1340" t="s">
        <v>69</v>
      </c>
      <c r="M1185" s="1728" t="s">
        <v>283</v>
      </c>
    </row>
    <row r="1186" spans="1:13" s="10" customFormat="1" ht="29.25" customHeight="1" x14ac:dyDescent="0.25">
      <c r="A1186" s="1761"/>
      <c r="B1186" s="1761"/>
      <c r="C1186" s="1761"/>
      <c r="D1186" s="1761"/>
      <c r="E1186" s="1761"/>
      <c r="F1186" s="1762" t="s">
        <v>1523</v>
      </c>
      <c r="G1186" s="1763"/>
      <c r="H1186" s="1763"/>
      <c r="I1186" s="1763">
        <f>SUM(I1170:I1185)</f>
        <v>3228</v>
      </c>
      <c r="J1186" s="1754" t="s">
        <v>286</v>
      </c>
      <c r="K1186" s="1755">
        <f t="shared" si="154"/>
        <v>3228</v>
      </c>
      <c r="L1186" s="1756" t="s">
        <v>69</v>
      </c>
      <c r="M1186" s="1757" t="s">
        <v>283</v>
      </c>
    </row>
    <row r="1187" spans="1:13" s="10" customFormat="1" ht="29.25" customHeight="1" x14ac:dyDescent="0.25">
      <c r="A1187" s="2764" t="s">
        <v>1667</v>
      </c>
      <c r="B1187" s="2764"/>
      <c r="C1187" s="2764"/>
      <c r="D1187" s="2764"/>
      <c r="E1187" s="2764"/>
      <c r="F1187" s="2764"/>
      <c r="G1187" s="2765"/>
      <c r="H1187" s="1449"/>
      <c r="I1187" s="1432"/>
      <c r="J1187" s="1439"/>
      <c r="K1187" s="1440"/>
      <c r="L1187" s="1441"/>
      <c r="M1187" s="1442"/>
    </row>
    <row r="1188" spans="1:13" s="10" customFormat="1" ht="38.25" customHeight="1" x14ac:dyDescent="0.25">
      <c r="A1188" s="1464" t="s">
        <v>87</v>
      </c>
      <c r="B1188" s="1398" t="s">
        <v>298</v>
      </c>
      <c r="C1188" s="1723" t="s">
        <v>1760</v>
      </c>
      <c r="D1188" s="1434" t="s">
        <v>1761</v>
      </c>
      <c r="E1188" s="1742" t="s">
        <v>1668</v>
      </c>
      <c r="F1188" s="1398" t="s">
        <v>66</v>
      </c>
      <c r="G1188" s="1445">
        <v>1</v>
      </c>
      <c r="H1188" s="2993">
        <v>200</v>
      </c>
      <c r="I1188" s="1143">
        <f t="shared" ref="I1188:I1190" si="155">H1188*G1188</f>
        <v>200</v>
      </c>
      <c r="J1188" s="1348" t="s">
        <v>286</v>
      </c>
      <c r="K1188" s="1732">
        <f t="shared" ref="K1188:K1190" si="156">+I1188</f>
        <v>200</v>
      </c>
      <c r="L1188" s="1340" t="s">
        <v>69</v>
      </c>
      <c r="M1188" s="1728" t="s">
        <v>283</v>
      </c>
    </row>
    <row r="1189" spans="1:13" s="10" customFormat="1" ht="20.25" customHeight="1" x14ac:dyDescent="0.25">
      <c r="A1189" s="1464" t="s">
        <v>87</v>
      </c>
      <c r="B1189" s="1398" t="s">
        <v>298</v>
      </c>
      <c r="C1189" s="1723" t="s">
        <v>1760</v>
      </c>
      <c r="D1189" s="1434" t="s">
        <v>1761</v>
      </c>
      <c r="E1189" s="1745" t="s">
        <v>1629</v>
      </c>
      <c r="F1189" s="1436" t="s">
        <v>66</v>
      </c>
      <c r="G1189" s="1398">
        <v>1</v>
      </c>
      <c r="H1189" s="2993">
        <v>298</v>
      </c>
      <c r="I1189" s="1143">
        <f t="shared" si="155"/>
        <v>298</v>
      </c>
      <c r="J1189" s="1348" t="s">
        <v>286</v>
      </c>
      <c r="K1189" s="1732">
        <f t="shared" si="156"/>
        <v>298</v>
      </c>
      <c r="L1189" s="1340" t="s">
        <v>69</v>
      </c>
      <c r="M1189" s="1728" t="s">
        <v>283</v>
      </c>
    </row>
    <row r="1190" spans="1:13" s="10" customFormat="1" ht="24.75" customHeight="1" thickBot="1" x14ac:dyDescent="0.3">
      <c r="A1190" s="1464" t="s">
        <v>87</v>
      </c>
      <c r="B1190" s="1398" t="s">
        <v>298</v>
      </c>
      <c r="C1190" s="1723" t="s">
        <v>1760</v>
      </c>
      <c r="D1190" s="1434" t="s">
        <v>1761</v>
      </c>
      <c r="E1190" s="1745" t="s">
        <v>1669</v>
      </c>
      <c r="F1190" s="1398" t="s">
        <v>66</v>
      </c>
      <c r="G1190" s="1445">
        <v>1</v>
      </c>
      <c r="H1190" s="2993">
        <v>190</v>
      </c>
      <c r="I1190" s="1143">
        <f t="shared" si="155"/>
        <v>190</v>
      </c>
      <c r="J1190" s="1348" t="s">
        <v>286</v>
      </c>
      <c r="K1190" s="1732">
        <f t="shared" si="156"/>
        <v>190</v>
      </c>
      <c r="L1190" s="1340" t="s">
        <v>69</v>
      </c>
      <c r="M1190" s="1728" t="s">
        <v>283</v>
      </c>
    </row>
    <row r="1191" spans="1:13" s="10" customFormat="1" ht="38.25" customHeight="1" x14ac:dyDescent="0.25">
      <c r="A1191" s="1438"/>
      <c r="B1191" s="1618" t="s">
        <v>298</v>
      </c>
      <c r="C1191" s="1697" t="s">
        <v>1760</v>
      </c>
      <c r="D1191" s="1434" t="s">
        <v>1761</v>
      </c>
      <c r="E1191" s="1428" t="s">
        <v>1020</v>
      </c>
      <c r="F1191" s="1339" t="s">
        <v>85</v>
      </c>
      <c r="G1191" s="1727">
        <v>1</v>
      </c>
      <c r="H1191" s="1727">
        <v>1500</v>
      </c>
      <c r="I1191" s="2994">
        <f>SUM(I1188:I1190)</f>
        <v>688</v>
      </c>
      <c r="J1191" s="1348" t="s">
        <v>286</v>
      </c>
      <c r="K1191" s="1669">
        <f>+I1191</f>
        <v>688</v>
      </c>
      <c r="L1191" s="1340" t="s">
        <v>69</v>
      </c>
      <c r="M1191" s="1728" t="s">
        <v>283</v>
      </c>
    </row>
    <row r="1192" spans="1:13" s="10" customFormat="1" ht="38.25" customHeight="1" x14ac:dyDescent="0.25">
      <c r="A1192" s="2838" t="s">
        <v>1670</v>
      </c>
      <c r="B1192" s="2838"/>
      <c r="C1192" s="2838"/>
      <c r="D1192" s="2838"/>
      <c r="E1192" s="2838"/>
      <c r="F1192" s="2838"/>
      <c r="G1192" s="2839"/>
      <c r="H1192" s="1449"/>
      <c r="I1192" s="1450"/>
      <c r="J1192" s="1754"/>
      <c r="K1192" s="1755"/>
      <c r="L1192" s="1756"/>
      <c r="M1192" s="1757"/>
    </row>
    <row r="1193" spans="1:13" s="10" customFormat="1" ht="38.25" customHeight="1" x14ac:dyDescent="0.25">
      <c r="A1193" s="1430" t="s">
        <v>88</v>
      </c>
      <c r="B1193" s="1398" t="s">
        <v>298</v>
      </c>
      <c r="C1193" s="1697" t="s">
        <v>1762</v>
      </c>
      <c r="D1193" s="1434" t="s">
        <v>7</v>
      </c>
      <c r="E1193" s="1745" t="s">
        <v>1671</v>
      </c>
      <c r="F1193" s="1436" t="s">
        <v>66</v>
      </c>
      <c r="G1193" s="1398">
        <v>1</v>
      </c>
      <c r="H1193" s="1431">
        <v>298</v>
      </c>
      <c r="I1193" s="1127">
        <f t="shared" ref="I1193:I1194" si="157">H1193*G1193</f>
        <v>298</v>
      </c>
      <c r="J1193" s="1348" t="s">
        <v>286</v>
      </c>
      <c r="K1193" s="1732">
        <f t="shared" ref="K1193:K1210" si="158">+I1193</f>
        <v>298</v>
      </c>
      <c r="L1193" s="1340" t="s">
        <v>69</v>
      </c>
      <c r="M1193" s="1728" t="s">
        <v>283</v>
      </c>
    </row>
    <row r="1194" spans="1:13" s="10" customFormat="1" ht="38.25" customHeight="1" x14ac:dyDescent="0.25">
      <c r="A1194" s="1464" t="s">
        <v>87</v>
      </c>
      <c r="B1194" s="1398" t="s">
        <v>298</v>
      </c>
      <c r="C1194" s="1697" t="s">
        <v>1760</v>
      </c>
      <c r="D1194" s="1434" t="s">
        <v>1761</v>
      </c>
      <c r="E1194" s="1745" t="s">
        <v>1629</v>
      </c>
      <c r="F1194" s="1398" t="s">
        <v>66</v>
      </c>
      <c r="G1194" s="1445">
        <v>1</v>
      </c>
      <c r="H1194" s="1431">
        <v>190</v>
      </c>
      <c r="I1194" s="1127">
        <f t="shared" si="157"/>
        <v>190</v>
      </c>
      <c r="J1194" s="1348" t="s">
        <v>286</v>
      </c>
      <c r="K1194" s="1732">
        <f t="shared" si="158"/>
        <v>190</v>
      </c>
      <c r="L1194" s="1340" t="s">
        <v>69</v>
      </c>
      <c r="M1194" s="1728" t="s">
        <v>283</v>
      </c>
    </row>
    <row r="1195" spans="1:13" s="10" customFormat="1" ht="38.25" customHeight="1" x14ac:dyDescent="0.25">
      <c r="A1195" s="1464" t="s">
        <v>87</v>
      </c>
      <c r="B1195" s="1398" t="s">
        <v>298</v>
      </c>
      <c r="C1195" s="1697" t="s">
        <v>1760</v>
      </c>
      <c r="D1195" s="1434" t="s">
        <v>1761</v>
      </c>
      <c r="E1195" s="1740" t="s">
        <v>1527</v>
      </c>
      <c r="F1195" s="1733" t="s">
        <v>66</v>
      </c>
      <c r="G1195" s="1734">
        <v>1</v>
      </c>
      <c r="H1195" s="1734">
        <v>600</v>
      </c>
      <c r="I1195" s="1734">
        <f>H1195*G1195</f>
        <v>600</v>
      </c>
      <c r="J1195" s="1348" t="s">
        <v>286</v>
      </c>
      <c r="K1195" s="1732">
        <f t="shared" si="158"/>
        <v>600</v>
      </c>
      <c r="L1195" s="1340" t="s">
        <v>69</v>
      </c>
      <c r="M1195" s="1728" t="s">
        <v>283</v>
      </c>
    </row>
    <row r="1196" spans="1:13" s="10" customFormat="1" ht="38.25" customHeight="1" x14ac:dyDescent="0.25">
      <c r="A1196" s="1464" t="s">
        <v>87</v>
      </c>
      <c r="B1196" s="1398" t="s">
        <v>298</v>
      </c>
      <c r="C1196" s="1697" t="s">
        <v>1760</v>
      </c>
      <c r="D1196" s="1434" t="s">
        <v>1761</v>
      </c>
      <c r="E1196" s="1750" t="s">
        <v>1528</v>
      </c>
      <c r="F1196" s="1123" t="s">
        <v>66</v>
      </c>
      <c r="G1196" s="1124">
        <v>1</v>
      </c>
      <c r="H1196" s="1124">
        <v>230</v>
      </c>
      <c r="I1196" s="1124">
        <f t="shared" ref="I1196:I1198" si="159">H1196*G1196</f>
        <v>230</v>
      </c>
      <c r="J1196" s="1348" t="s">
        <v>286</v>
      </c>
      <c r="K1196" s="1732">
        <f t="shared" si="158"/>
        <v>230</v>
      </c>
      <c r="L1196" s="1340" t="s">
        <v>69</v>
      </c>
      <c r="M1196" s="1728" t="s">
        <v>283</v>
      </c>
    </row>
    <row r="1197" spans="1:13" s="10" customFormat="1" ht="38.25" customHeight="1" x14ac:dyDescent="0.25">
      <c r="A1197" s="1464" t="s">
        <v>87</v>
      </c>
      <c r="B1197" s="1398" t="s">
        <v>298</v>
      </c>
      <c r="C1197" s="1697" t="s">
        <v>1760</v>
      </c>
      <c r="D1197" s="1434" t="s">
        <v>1761</v>
      </c>
      <c r="E1197" s="1750" t="s">
        <v>1529</v>
      </c>
      <c r="F1197" s="1123" t="s">
        <v>66</v>
      </c>
      <c r="G1197" s="1124">
        <v>1</v>
      </c>
      <c r="H1197" s="1124">
        <v>400</v>
      </c>
      <c r="I1197" s="1124">
        <f t="shared" si="159"/>
        <v>400</v>
      </c>
      <c r="J1197" s="1348" t="s">
        <v>286</v>
      </c>
      <c r="K1197" s="1732">
        <f t="shared" si="158"/>
        <v>400</v>
      </c>
      <c r="L1197" s="1340" t="s">
        <v>69</v>
      </c>
      <c r="M1197" s="1728" t="s">
        <v>283</v>
      </c>
    </row>
    <row r="1198" spans="1:13" s="10" customFormat="1" ht="28.5" customHeight="1" x14ac:dyDescent="0.25">
      <c r="A1198" s="1464" t="s">
        <v>87</v>
      </c>
      <c r="B1198" s="1398" t="s">
        <v>298</v>
      </c>
      <c r="C1198" s="1697" t="s">
        <v>1760</v>
      </c>
      <c r="D1198" s="1434" t="s">
        <v>1761</v>
      </c>
      <c r="E1198" s="1741" t="s">
        <v>1530</v>
      </c>
      <c r="F1198" s="1126" t="s">
        <v>66</v>
      </c>
      <c r="G1198" s="1127">
        <v>1</v>
      </c>
      <c r="H1198" s="1127">
        <v>220</v>
      </c>
      <c r="I1198" s="1127">
        <f t="shared" si="159"/>
        <v>220</v>
      </c>
      <c r="J1198" s="1348" t="s">
        <v>286</v>
      </c>
      <c r="K1198" s="1732">
        <f t="shared" si="158"/>
        <v>220</v>
      </c>
      <c r="L1198" s="1340" t="s">
        <v>69</v>
      </c>
      <c r="M1198" s="1728" t="s">
        <v>283</v>
      </c>
    </row>
    <row r="1199" spans="1:13" s="10" customFormat="1" ht="25.5" customHeight="1" thickBot="1" x14ac:dyDescent="0.3">
      <c r="A1199" s="2762" t="s">
        <v>525</v>
      </c>
      <c r="B1199" s="2762"/>
      <c r="C1199" s="2762"/>
      <c r="D1199" s="2762"/>
      <c r="E1199" s="2762"/>
      <c r="F1199" s="2762"/>
      <c r="G1199" s="2762"/>
      <c r="H1199" s="2762"/>
      <c r="I1199" s="2762"/>
      <c r="J1199" s="2762"/>
      <c r="K1199" s="2762"/>
      <c r="L1199" s="2762"/>
      <c r="M1199" s="2762"/>
    </row>
    <row r="1200" spans="1:13" s="10" customFormat="1" ht="45" customHeight="1" x14ac:dyDescent="0.25">
      <c r="A1200" s="1464" t="s">
        <v>87</v>
      </c>
      <c r="B1200" s="1618" t="s">
        <v>298</v>
      </c>
      <c r="C1200" s="1697" t="s">
        <v>1760</v>
      </c>
      <c r="D1200" s="1434" t="s">
        <v>1761</v>
      </c>
      <c r="E1200" s="1428" t="s">
        <v>1020</v>
      </c>
      <c r="F1200" s="1339" t="s">
        <v>85</v>
      </c>
      <c r="G1200" s="1727">
        <v>1</v>
      </c>
      <c r="H1200" s="1727">
        <v>1500</v>
      </c>
      <c r="I1200" s="1533">
        <f>+G1200*H1200</f>
        <v>1500</v>
      </c>
      <c r="J1200" s="1348" t="s">
        <v>286</v>
      </c>
      <c r="K1200" s="1669">
        <f>+I1200</f>
        <v>1500</v>
      </c>
      <c r="L1200" s="1340" t="s">
        <v>69</v>
      </c>
      <c r="M1200" s="1728" t="s">
        <v>283</v>
      </c>
    </row>
    <row r="1201" spans="1:13" s="10" customFormat="1" ht="33" customHeight="1" x14ac:dyDescent="0.25">
      <c r="A1201" s="1430"/>
      <c r="B1201" s="1398"/>
      <c r="C1201" s="1697"/>
      <c r="D1201" s="1770"/>
      <c r="E1201" s="1748"/>
      <c r="F1201" s="1132" t="s">
        <v>1523</v>
      </c>
      <c r="G1201" s="1431"/>
      <c r="H1201" s="1130"/>
      <c r="I1201" s="1749">
        <f>SUM(I1193:I1200)</f>
        <v>3438</v>
      </c>
      <c r="J1201" s="1348" t="s">
        <v>286</v>
      </c>
      <c r="K1201" s="1732">
        <f t="shared" si="158"/>
        <v>3438</v>
      </c>
      <c r="L1201" s="1340" t="s">
        <v>69</v>
      </c>
      <c r="M1201" s="1728" t="s">
        <v>283</v>
      </c>
    </row>
    <row r="1202" spans="1:13" s="10" customFormat="1" ht="33" customHeight="1" x14ac:dyDescent="0.25">
      <c r="A1202" s="1653" t="s">
        <v>1791</v>
      </c>
      <c r="B1202" s="1736"/>
      <c r="C1202" s="1771"/>
      <c r="D1202" s="1736"/>
      <c r="E1202" s="1737"/>
      <c r="F1202" s="1738"/>
      <c r="G1202" s="1736"/>
      <c r="H1202" s="1736"/>
      <c r="I1202" s="1739"/>
      <c r="J1202" s="1739"/>
      <c r="K1202" s="1739"/>
      <c r="L1202" s="1739"/>
      <c r="M1202" s="1739"/>
    </row>
    <row r="1203" spans="1:13" s="10" customFormat="1" ht="33" customHeight="1" x14ac:dyDescent="0.25">
      <c r="A1203" s="1430" t="s">
        <v>88</v>
      </c>
      <c r="B1203" s="1398" t="s">
        <v>298</v>
      </c>
      <c r="C1203" s="1697" t="s">
        <v>1762</v>
      </c>
      <c r="D1203" s="1434" t="s">
        <v>7</v>
      </c>
      <c r="E1203" s="1772" t="s">
        <v>1612</v>
      </c>
      <c r="F1203" s="1135" t="s">
        <v>66</v>
      </c>
      <c r="G1203" s="1136">
        <v>1</v>
      </c>
      <c r="H1203" s="1136">
        <v>3250</v>
      </c>
      <c r="I1203" s="1136">
        <f>H1203*G1203</f>
        <v>3250</v>
      </c>
      <c r="J1203" s="1348" t="s">
        <v>286</v>
      </c>
      <c r="K1203" s="1732">
        <f t="shared" si="158"/>
        <v>3250</v>
      </c>
      <c r="L1203" s="1340" t="s">
        <v>69</v>
      </c>
      <c r="M1203" s="1728" t="s">
        <v>283</v>
      </c>
    </row>
    <row r="1204" spans="1:13" s="10" customFormat="1" ht="33" customHeight="1" thickBot="1" x14ac:dyDescent="0.3">
      <c r="A1204" s="1430" t="s">
        <v>88</v>
      </c>
      <c r="B1204" s="1398" t="s">
        <v>298</v>
      </c>
      <c r="C1204" s="1697" t="s">
        <v>1762</v>
      </c>
      <c r="D1204" s="1434" t="s">
        <v>7</v>
      </c>
      <c r="E1204" s="1773" t="s">
        <v>1629</v>
      </c>
      <c r="F1204" s="1774" t="s">
        <v>66</v>
      </c>
      <c r="G1204" s="1775">
        <v>1</v>
      </c>
      <c r="H1204" s="1776">
        <v>140</v>
      </c>
      <c r="I1204" s="1136">
        <f>H1204*G1204</f>
        <v>140</v>
      </c>
      <c r="J1204" s="1348" t="s">
        <v>286</v>
      </c>
      <c r="K1204" s="1732">
        <f t="shared" si="158"/>
        <v>140</v>
      </c>
      <c r="L1204" s="1340" t="s">
        <v>69</v>
      </c>
      <c r="M1204" s="1728" t="s">
        <v>283</v>
      </c>
    </row>
    <row r="1205" spans="1:13" s="10" customFormat="1" ht="33" customHeight="1" x14ac:dyDescent="0.25">
      <c r="A1205" s="1430" t="s">
        <v>87</v>
      </c>
      <c r="B1205" s="1618" t="s">
        <v>298</v>
      </c>
      <c r="C1205" s="1697" t="s">
        <v>1760</v>
      </c>
      <c r="D1205" s="1434" t="s">
        <v>1761</v>
      </c>
      <c r="E1205" s="1428" t="s">
        <v>1020</v>
      </c>
      <c r="F1205" s="1339" t="s">
        <v>85</v>
      </c>
      <c r="G1205" s="1727">
        <v>1</v>
      </c>
      <c r="H1205" s="1727">
        <v>1500</v>
      </c>
      <c r="I1205" s="1533">
        <f>+G1205*H1205</f>
        <v>1500</v>
      </c>
      <c r="J1205" s="1348" t="s">
        <v>286</v>
      </c>
      <c r="K1205" s="1669">
        <f>+I1205</f>
        <v>1500</v>
      </c>
      <c r="L1205" s="1340" t="s">
        <v>69</v>
      </c>
      <c r="M1205" s="1728" t="s">
        <v>283</v>
      </c>
    </row>
    <row r="1206" spans="1:13" s="10" customFormat="1" ht="33" customHeight="1" x14ac:dyDescent="0.25">
      <c r="A1206" s="1430"/>
      <c r="B1206" s="1398"/>
      <c r="C1206" s="1697"/>
      <c r="D1206" s="1712"/>
      <c r="E1206" s="1137"/>
      <c r="F1206" s="1138" t="s">
        <v>1523</v>
      </c>
      <c r="G1206" s="1139"/>
      <c r="H1206" s="1140"/>
      <c r="I1206" s="1141">
        <f>SUM(I1203:I1205)</f>
        <v>4890</v>
      </c>
      <c r="J1206" s="1348" t="s">
        <v>286</v>
      </c>
      <c r="K1206" s="1732">
        <f t="shared" si="158"/>
        <v>4890</v>
      </c>
      <c r="L1206" s="1340" t="s">
        <v>69</v>
      </c>
      <c r="M1206" s="1728" t="s">
        <v>283</v>
      </c>
    </row>
    <row r="1207" spans="1:13" s="10" customFormat="1" ht="33" customHeight="1" x14ac:dyDescent="0.25">
      <c r="A1207" s="1736"/>
      <c r="B1207" s="1736"/>
      <c r="C1207" s="1771"/>
      <c r="D1207" s="1653" t="s">
        <v>1792</v>
      </c>
      <c r="E1207" s="1737"/>
      <c r="F1207" s="1738"/>
      <c r="G1207" s="1736"/>
      <c r="H1207" s="1736"/>
      <c r="I1207" s="1739"/>
      <c r="J1207" s="1739"/>
      <c r="K1207" s="1739"/>
      <c r="L1207" s="1739"/>
      <c r="M1207" s="1739"/>
    </row>
    <row r="1208" spans="1:13" s="10" customFormat="1" ht="33" customHeight="1" x14ac:dyDescent="0.25">
      <c r="A1208" s="1464" t="s">
        <v>88</v>
      </c>
      <c r="B1208" s="1398" t="s">
        <v>298</v>
      </c>
      <c r="C1208" s="1723" t="s">
        <v>361</v>
      </c>
      <c r="D1208" s="1434" t="s">
        <v>7</v>
      </c>
      <c r="E1208" s="1436" t="s">
        <v>1793</v>
      </c>
      <c r="F1208" s="1777" t="s">
        <v>85</v>
      </c>
      <c r="G1208" s="1760">
        <v>1</v>
      </c>
      <c r="H1208" s="1760">
        <v>200</v>
      </c>
      <c r="I1208" s="1136">
        <f t="shared" ref="I1208:I1209" si="160">H1208*G1208</f>
        <v>200</v>
      </c>
      <c r="J1208" s="1348" t="s">
        <v>286</v>
      </c>
      <c r="K1208" s="1669">
        <f t="shared" ref="K1208:K1209" si="161">+I1208</f>
        <v>200</v>
      </c>
      <c r="L1208" s="1340" t="s">
        <v>69</v>
      </c>
      <c r="M1208" s="1675" t="s">
        <v>283</v>
      </c>
    </row>
    <row r="1209" spans="1:13" s="10" customFormat="1" ht="33" customHeight="1" x14ac:dyDescent="0.25">
      <c r="A1209" s="1464" t="s">
        <v>87</v>
      </c>
      <c r="B1209" s="1398" t="s">
        <v>298</v>
      </c>
      <c r="C1209" s="1723" t="s">
        <v>1760</v>
      </c>
      <c r="D1209" s="1434" t="s">
        <v>1761</v>
      </c>
      <c r="E1209" s="1398" t="s">
        <v>1629</v>
      </c>
      <c r="F1209" s="1777" t="s">
        <v>66</v>
      </c>
      <c r="G1209" s="1760">
        <v>1</v>
      </c>
      <c r="H1209" s="1760">
        <v>250</v>
      </c>
      <c r="I1209" s="1136">
        <f t="shared" si="160"/>
        <v>250</v>
      </c>
      <c r="J1209" s="1348" t="s">
        <v>286</v>
      </c>
      <c r="K1209" s="1669">
        <f t="shared" si="161"/>
        <v>250</v>
      </c>
      <c r="L1209" s="1340" t="s">
        <v>69</v>
      </c>
      <c r="M1209" s="1675" t="s">
        <v>283</v>
      </c>
    </row>
    <row r="1210" spans="1:13" s="10" customFormat="1" ht="33" customHeight="1" x14ac:dyDescent="0.25">
      <c r="A1210" s="1464" t="s">
        <v>88</v>
      </c>
      <c r="B1210" s="1398" t="s">
        <v>298</v>
      </c>
      <c r="C1210" s="1778" t="s">
        <v>361</v>
      </c>
      <c r="D1210" s="1433" t="s">
        <v>7</v>
      </c>
      <c r="E1210" s="1134" t="s">
        <v>702</v>
      </c>
      <c r="F1210" s="1779" t="s">
        <v>85</v>
      </c>
      <c r="G1210" s="1136">
        <v>1</v>
      </c>
      <c r="H1210" s="1136">
        <v>950</v>
      </c>
      <c r="I1210" s="1136">
        <f>H1210*G1210</f>
        <v>950</v>
      </c>
      <c r="J1210" s="1348" t="s">
        <v>286</v>
      </c>
      <c r="K1210" s="1669">
        <f t="shared" si="158"/>
        <v>950</v>
      </c>
      <c r="L1210" s="1340" t="s">
        <v>69</v>
      </c>
      <c r="M1210" s="1675" t="s">
        <v>283</v>
      </c>
    </row>
    <row r="1211" spans="1:13" s="10" customFormat="1" ht="27" customHeight="1" x14ac:dyDescent="0.25">
      <c r="A1211" s="1430"/>
      <c r="B1211" s="1398"/>
      <c r="C1211" s="1697"/>
      <c r="D1211" s="1433"/>
      <c r="E1211" s="1125"/>
      <c r="F1211" s="1142" t="s">
        <v>1523</v>
      </c>
      <c r="G1211" s="1127"/>
      <c r="H1211" s="1127"/>
      <c r="I1211" s="1143">
        <f>SUM(I1208:I1210)</f>
        <v>1400</v>
      </c>
      <c r="J1211" s="1780"/>
      <c r="K1211" s="1732"/>
      <c r="L1211" s="1781"/>
      <c r="M1211" s="1782"/>
    </row>
    <row r="1212" spans="1:13" s="10" customFormat="1" ht="40.5" customHeight="1" x14ac:dyDescent="0.25">
      <c r="A1212" s="1653" t="s">
        <v>1794</v>
      </c>
      <c r="B1212" s="1736"/>
      <c r="C1212" s="1771"/>
      <c r="D1212" s="1736"/>
      <c r="E1212" s="1737"/>
      <c r="F1212" s="1738"/>
      <c r="G1212" s="1736"/>
      <c r="H1212" s="1736"/>
      <c r="I1212" s="1739"/>
      <c r="J1212" s="1739"/>
      <c r="K1212" s="1739"/>
      <c r="L1212" s="1739"/>
      <c r="M1212" s="1739"/>
    </row>
    <row r="1213" spans="1:13" s="10" customFormat="1" ht="39.75" customHeight="1" x14ac:dyDescent="0.25">
      <c r="A1213" s="1430" t="s">
        <v>88</v>
      </c>
      <c r="B1213" s="1398" t="s">
        <v>298</v>
      </c>
      <c r="C1213" s="1697" t="s">
        <v>1762</v>
      </c>
      <c r="D1213" s="1434" t="s">
        <v>7</v>
      </c>
      <c r="E1213" s="1772" t="s">
        <v>1612</v>
      </c>
      <c r="F1213" s="1135" t="s">
        <v>66</v>
      </c>
      <c r="G1213" s="1136">
        <v>1</v>
      </c>
      <c r="H1213" s="1136">
        <v>3250</v>
      </c>
      <c r="I1213" s="1136">
        <f>H1213*G1213</f>
        <v>3250</v>
      </c>
      <c r="J1213" s="1348" t="s">
        <v>286</v>
      </c>
      <c r="K1213" s="1732">
        <f t="shared" ref="K1213:K1215" si="162">+I1213</f>
        <v>3250</v>
      </c>
      <c r="L1213" s="1340" t="s">
        <v>69</v>
      </c>
      <c r="M1213" s="1728" t="s">
        <v>283</v>
      </c>
    </row>
    <row r="1214" spans="1:13" s="10" customFormat="1" ht="43.5" customHeight="1" x14ac:dyDescent="0.25">
      <c r="A1214" s="1430" t="s">
        <v>88</v>
      </c>
      <c r="B1214" s="1398" t="s">
        <v>298</v>
      </c>
      <c r="C1214" s="1697" t="s">
        <v>1762</v>
      </c>
      <c r="D1214" s="1434" t="s">
        <v>7</v>
      </c>
      <c r="E1214" s="1773" t="s">
        <v>1629</v>
      </c>
      <c r="F1214" s="1774" t="s">
        <v>66</v>
      </c>
      <c r="G1214" s="1775">
        <v>1</v>
      </c>
      <c r="H1214" s="1776">
        <v>140</v>
      </c>
      <c r="I1214" s="1136">
        <f>H1214*G1214</f>
        <v>140</v>
      </c>
      <c r="J1214" s="1348" t="s">
        <v>286</v>
      </c>
      <c r="K1214" s="1732">
        <f t="shared" si="162"/>
        <v>140</v>
      </c>
      <c r="L1214" s="1340" t="s">
        <v>69</v>
      </c>
      <c r="M1214" s="1728" t="s">
        <v>283</v>
      </c>
    </row>
    <row r="1215" spans="1:13" s="10" customFormat="1" ht="40.5" customHeight="1" thickBot="1" x14ac:dyDescent="0.3">
      <c r="A1215" s="1430" t="s">
        <v>88</v>
      </c>
      <c r="B1215" s="1398" t="s">
        <v>298</v>
      </c>
      <c r="C1215" s="1697" t="s">
        <v>1762</v>
      </c>
      <c r="D1215" s="1434" t="s">
        <v>7</v>
      </c>
      <c r="E1215" s="1783" t="s">
        <v>1795</v>
      </c>
      <c r="F1215" s="1132" t="s">
        <v>66</v>
      </c>
      <c r="G1215" s="1784">
        <v>1</v>
      </c>
      <c r="H1215" s="1784">
        <v>500</v>
      </c>
      <c r="I1215" s="1136">
        <f>H1215*G1215</f>
        <v>500</v>
      </c>
      <c r="J1215" s="1348" t="s">
        <v>286</v>
      </c>
      <c r="K1215" s="1732">
        <f t="shared" si="162"/>
        <v>500</v>
      </c>
      <c r="L1215" s="1340" t="s">
        <v>69</v>
      </c>
      <c r="M1215" s="1728" t="s">
        <v>283</v>
      </c>
    </row>
    <row r="1216" spans="1:13" s="10" customFormat="1" ht="40.5" customHeight="1" x14ac:dyDescent="0.25">
      <c r="A1216" s="1430" t="s">
        <v>87</v>
      </c>
      <c r="B1216" s="1618" t="s">
        <v>298</v>
      </c>
      <c r="C1216" s="1697" t="s">
        <v>1760</v>
      </c>
      <c r="D1216" s="1434" t="s">
        <v>1761</v>
      </c>
      <c r="E1216" s="1428" t="s">
        <v>1020</v>
      </c>
      <c r="F1216" s="1339" t="s">
        <v>85</v>
      </c>
      <c r="G1216" s="1727">
        <v>1</v>
      </c>
      <c r="H1216" s="1727">
        <v>1500</v>
      </c>
      <c r="I1216" s="1533">
        <f>+G1216*H1216</f>
        <v>1500</v>
      </c>
      <c r="J1216" s="1348" t="s">
        <v>286</v>
      </c>
      <c r="K1216" s="1669">
        <f>+I1216</f>
        <v>1500</v>
      </c>
      <c r="L1216" s="1340" t="s">
        <v>69</v>
      </c>
      <c r="M1216" s="1728" t="s">
        <v>283</v>
      </c>
    </row>
    <row r="1217" spans="1:13" s="10" customFormat="1" ht="41.25" customHeight="1" x14ac:dyDescent="0.25">
      <c r="A1217" s="1430"/>
      <c r="B1217" s="1398"/>
      <c r="C1217" s="1545"/>
      <c r="D1217" s="1671"/>
      <c r="E1217" s="1125"/>
      <c r="F1217" s="1142" t="s">
        <v>1523</v>
      </c>
      <c r="G1217" s="1127"/>
      <c r="H1217" s="1127"/>
      <c r="I1217" s="1143">
        <f>SUM(I1213:I1216)</f>
        <v>5390</v>
      </c>
      <c r="J1217" s="1780"/>
      <c r="K1217" s="1732"/>
      <c r="L1217" s="1781"/>
      <c r="M1217" s="1782"/>
    </row>
    <row r="1218" spans="1:13" s="10" customFormat="1" ht="40.5" customHeight="1" thickBot="1" x14ac:dyDescent="0.3">
      <c r="A1218" s="2370" t="s">
        <v>1796</v>
      </c>
      <c r="B1218" s="2371"/>
      <c r="C1218" s="2371"/>
      <c r="D1218" s="2371"/>
      <c r="E1218" s="2371"/>
      <c r="F1218" s="2371"/>
      <c r="G1218" s="2371"/>
      <c r="H1218" s="2371"/>
      <c r="I1218" s="2371"/>
      <c r="J1218" s="2371"/>
      <c r="K1218" s="2371"/>
      <c r="L1218" s="2371"/>
      <c r="M1218" s="2371"/>
    </row>
    <row r="1219" spans="1:13" s="10" customFormat="1" ht="41.25" customHeight="1" thickBot="1" x14ac:dyDescent="0.3">
      <c r="A1219" s="2381" t="s">
        <v>88</v>
      </c>
      <c r="B1219" s="2080" t="s">
        <v>298</v>
      </c>
      <c r="C1219" s="2382" t="s">
        <v>1762</v>
      </c>
      <c r="D1219" s="2383" t="s">
        <v>7</v>
      </c>
      <c r="E1219" s="2384" t="s">
        <v>1671</v>
      </c>
      <c r="F1219" s="2385" t="s">
        <v>66</v>
      </c>
      <c r="G1219" s="2080">
        <v>1</v>
      </c>
      <c r="H1219" s="2386">
        <v>298</v>
      </c>
      <c r="I1219" s="2387">
        <f t="shared" ref="I1219:I1221" si="163">H1219*G1219</f>
        <v>298</v>
      </c>
      <c r="J1219" s="2388" t="s">
        <v>286</v>
      </c>
      <c r="K1219" s="2389">
        <f t="shared" ref="K1219:K1226" si="164">+I1219</f>
        <v>298</v>
      </c>
      <c r="L1219" s="2390" t="s">
        <v>69</v>
      </c>
      <c r="M1219" s="2391" t="s">
        <v>283</v>
      </c>
    </row>
    <row r="1220" spans="1:13" s="10" customFormat="1" ht="27" customHeight="1" x14ac:dyDescent="0.25">
      <c r="A1220" s="2762" t="s">
        <v>525</v>
      </c>
      <c r="B1220" s="2762"/>
      <c r="C1220" s="2762"/>
      <c r="D1220" s="2762"/>
      <c r="E1220" s="2762"/>
      <c r="F1220" s="2762"/>
      <c r="G1220" s="2762"/>
      <c r="H1220" s="2762"/>
      <c r="I1220" s="2762"/>
      <c r="J1220" s="2762"/>
      <c r="K1220" s="2762"/>
      <c r="L1220" s="2762"/>
      <c r="M1220" s="2762"/>
    </row>
    <row r="1221" spans="1:13" s="10" customFormat="1" ht="34.5" customHeight="1" thickBot="1" x14ac:dyDescent="0.3">
      <c r="A1221" s="665" t="s">
        <v>87</v>
      </c>
      <c r="B1221" s="2362" t="s">
        <v>298</v>
      </c>
      <c r="C1221" s="2372" t="s">
        <v>1760</v>
      </c>
      <c r="D1221" s="2373" t="s">
        <v>1761</v>
      </c>
      <c r="E1221" s="2374" t="s">
        <v>1629</v>
      </c>
      <c r="F1221" s="2375" t="s">
        <v>66</v>
      </c>
      <c r="G1221" s="2376">
        <v>1</v>
      </c>
      <c r="H1221" s="2377">
        <v>100</v>
      </c>
      <c r="I1221" s="2378">
        <f t="shared" si="163"/>
        <v>100</v>
      </c>
      <c r="J1221" s="2202" t="s">
        <v>286</v>
      </c>
      <c r="K1221" s="2379">
        <f t="shared" si="164"/>
        <v>100</v>
      </c>
      <c r="L1221" s="2203" t="s">
        <v>69</v>
      </c>
      <c r="M1221" s="2380" t="s">
        <v>283</v>
      </c>
    </row>
    <row r="1222" spans="1:13" s="10" customFormat="1" ht="33" customHeight="1" thickBot="1" x14ac:dyDescent="0.3">
      <c r="A1222" s="1430" t="s">
        <v>87</v>
      </c>
      <c r="B1222" s="1618" t="s">
        <v>298</v>
      </c>
      <c r="C1222" s="1697" t="s">
        <v>1760</v>
      </c>
      <c r="D1222" s="1434" t="s">
        <v>1761</v>
      </c>
      <c r="E1222" s="1740" t="s">
        <v>1797</v>
      </c>
      <c r="F1222" s="1733" t="s">
        <v>66</v>
      </c>
      <c r="G1222" s="1734">
        <v>1</v>
      </c>
      <c r="H1222" s="1734">
        <v>150</v>
      </c>
      <c r="I1222" s="1734">
        <f>H1222*G1222</f>
        <v>150</v>
      </c>
      <c r="J1222" s="1348" t="s">
        <v>286</v>
      </c>
      <c r="K1222" s="1669">
        <f t="shared" si="164"/>
        <v>150</v>
      </c>
      <c r="L1222" s="1340" t="s">
        <v>69</v>
      </c>
      <c r="M1222" s="1728" t="s">
        <v>283</v>
      </c>
    </row>
    <row r="1223" spans="1:13" s="10" customFormat="1" ht="33" customHeight="1" thickBot="1" x14ac:dyDescent="0.3">
      <c r="A1223" s="1430" t="s">
        <v>87</v>
      </c>
      <c r="B1223" s="1618" t="s">
        <v>298</v>
      </c>
      <c r="C1223" s="1697" t="s">
        <v>1760</v>
      </c>
      <c r="D1223" s="1434" t="s">
        <v>1761</v>
      </c>
      <c r="E1223" s="1750" t="s">
        <v>1798</v>
      </c>
      <c r="F1223" s="1123" t="s">
        <v>66</v>
      </c>
      <c r="G1223" s="1124">
        <v>1</v>
      </c>
      <c r="H1223" s="1124">
        <v>67</v>
      </c>
      <c r="I1223" s="1124">
        <f t="shared" ref="I1223:I1225" si="165">H1223*G1223</f>
        <v>67</v>
      </c>
      <c r="J1223" s="1348" t="s">
        <v>286</v>
      </c>
      <c r="K1223" s="1669">
        <f t="shared" si="164"/>
        <v>67</v>
      </c>
      <c r="L1223" s="1340" t="s">
        <v>69</v>
      </c>
      <c r="M1223" s="1728" t="s">
        <v>283</v>
      </c>
    </row>
    <row r="1224" spans="1:13" s="10" customFormat="1" ht="33" customHeight="1" thickBot="1" x14ac:dyDescent="0.3">
      <c r="A1224" s="1430" t="s">
        <v>87</v>
      </c>
      <c r="B1224" s="1618" t="s">
        <v>298</v>
      </c>
      <c r="C1224" s="1697" t="s">
        <v>1760</v>
      </c>
      <c r="D1224" s="1434" t="s">
        <v>1761</v>
      </c>
      <c r="E1224" s="1750" t="s">
        <v>1799</v>
      </c>
      <c r="F1224" s="1123" t="s">
        <v>66</v>
      </c>
      <c r="G1224" s="1124">
        <v>1</v>
      </c>
      <c r="H1224" s="1124">
        <v>10</v>
      </c>
      <c r="I1224" s="1124">
        <f t="shared" si="165"/>
        <v>10</v>
      </c>
      <c r="J1224" s="1348" t="s">
        <v>286</v>
      </c>
      <c r="K1224" s="1669">
        <f t="shared" si="164"/>
        <v>10</v>
      </c>
      <c r="L1224" s="1340" t="s">
        <v>69</v>
      </c>
      <c r="M1224" s="1728" t="s">
        <v>283</v>
      </c>
    </row>
    <row r="1225" spans="1:13" s="10" customFormat="1" ht="33" customHeight="1" thickBot="1" x14ac:dyDescent="0.3">
      <c r="A1225" s="1430" t="s">
        <v>87</v>
      </c>
      <c r="B1225" s="1618" t="s">
        <v>298</v>
      </c>
      <c r="C1225" s="1697" t="s">
        <v>1760</v>
      </c>
      <c r="D1225" s="1434" t="s">
        <v>1761</v>
      </c>
      <c r="E1225" s="1741" t="s">
        <v>1111</v>
      </c>
      <c r="F1225" s="1126" t="s">
        <v>66</v>
      </c>
      <c r="G1225" s="1127">
        <v>1</v>
      </c>
      <c r="H1225" s="1127">
        <v>400</v>
      </c>
      <c r="I1225" s="1127">
        <f t="shared" si="165"/>
        <v>400</v>
      </c>
      <c r="J1225" s="1348" t="s">
        <v>286</v>
      </c>
      <c r="K1225" s="1669">
        <f t="shared" si="164"/>
        <v>400</v>
      </c>
      <c r="L1225" s="1340" t="s">
        <v>69</v>
      </c>
      <c r="M1225" s="1728" t="s">
        <v>283</v>
      </c>
    </row>
    <row r="1226" spans="1:13" s="10" customFormat="1" ht="33" customHeight="1" x14ac:dyDescent="0.25">
      <c r="A1226" s="1430" t="s">
        <v>87</v>
      </c>
      <c r="B1226" s="1618" t="s">
        <v>298</v>
      </c>
      <c r="C1226" s="1697" t="s">
        <v>1760</v>
      </c>
      <c r="D1226" s="1434" t="s">
        <v>1761</v>
      </c>
      <c r="E1226" s="1428" t="s">
        <v>1020</v>
      </c>
      <c r="F1226" s="1726" t="s">
        <v>85</v>
      </c>
      <c r="G1226" s="1727">
        <v>1</v>
      </c>
      <c r="H1226" s="1727">
        <v>1500</v>
      </c>
      <c r="I1226" s="1533">
        <f>+G1226*H1226</f>
        <v>1500</v>
      </c>
      <c r="J1226" s="1348" t="s">
        <v>286</v>
      </c>
      <c r="K1226" s="1669">
        <f t="shared" si="164"/>
        <v>1500</v>
      </c>
      <c r="L1226" s="1340" t="s">
        <v>69</v>
      </c>
      <c r="M1226" s="1728" t="s">
        <v>283</v>
      </c>
    </row>
    <row r="1227" spans="1:13" s="10" customFormat="1" ht="43.5" customHeight="1" x14ac:dyDescent="0.25">
      <c r="A1227" s="1430"/>
      <c r="B1227" s="1398"/>
      <c r="C1227" s="1697"/>
      <c r="D1227" s="1433"/>
      <c r="E1227" s="1125"/>
      <c r="F1227" s="1142" t="s">
        <v>1523</v>
      </c>
      <c r="G1227" s="1127"/>
      <c r="H1227" s="1127"/>
      <c r="I1227" s="1143">
        <f>SUM(I1219:I1226)</f>
        <v>2525</v>
      </c>
      <c r="J1227" s="1780"/>
      <c r="K1227" s="1732"/>
      <c r="L1227" s="1781"/>
      <c r="M1227" s="1782"/>
    </row>
    <row r="1228" spans="1:13" s="10" customFormat="1" ht="39" customHeight="1" x14ac:dyDescent="0.25">
      <c r="A1228" s="1653" t="s">
        <v>1800</v>
      </c>
      <c r="B1228" s="1736"/>
      <c r="C1228" s="1736"/>
      <c r="D1228" s="1736"/>
      <c r="E1228" s="1736"/>
      <c r="F1228" s="1736"/>
      <c r="G1228" s="1736"/>
      <c r="H1228" s="1736"/>
      <c r="I1228" s="1736"/>
      <c r="J1228" s="1736"/>
      <c r="K1228" s="1736"/>
      <c r="L1228" s="1736"/>
      <c r="M1228" s="1736"/>
    </row>
    <row r="1229" spans="1:13" s="10" customFormat="1" ht="39.75" customHeight="1" thickBot="1" x14ac:dyDescent="0.3">
      <c r="A1229" s="1430" t="s">
        <v>88</v>
      </c>
      <c r="B1229" s="1398" t="s">
        <v>298</v>
      </c>
      <c r="C1229" s="1697" t="s">
        <v>1762</v>
      </c>
      <c r="D1229" s="1434" t="s">
        <v>7</v>
      </c>
      <c r="E1229" s="1785" t="s">
        <v>1801</v>
      </c>
      <c r="F1229" s="1786" t="s">
        <v>66</v>
      </c>
      <c r="G1229" s="1429">
        <v>1</v>
      </c>
      <c r="H1229" s="1429">
        <v>200</v>
      </c>
      <c r="I1229" s="1429">
        <f>+G1229*H1229</f>
        <v>200</v>
      </c>
      <c r="J1229" s="1348" t="s">
        <v>286</v>
      </c>
      <c r="K1229" s="1669">
        <f t="shared" ref="K1229:K1234" si="166">+I1229</f>
        <v>200</v>
      </c>
      <c r="L1229" s="1340" t="s">
        <v>69</v>
      </c>
      <c r="M1229" s="1728" t="s">
        <v>283</v>
      </c>
    </row>
    <row r="1230" spans="1:13" s="10" customFormat="1" ht="40.5" customHeight="1" thickBot="1" x14ac:dyDescent="0.3">
      <c r="A1230" s="1430" t="s">
        <v>87</v>
      </c>
      <c r="B1230" s="1618" t="s">
        <v>298</v>
      </c>
      <c r="C1230" s="1697" t="s">
        <v>1760</v>
      </c>
      <c r="D1230" s="1434" t="s">
        <v>1761</v>
      </c>
      <c r="E1230" s="1785" t="s">
        <v>1797</v>
      </c>
      <c r="F1230" s="1786" t="s">
        <v>66</v>
      </c>
      <c r="G1230" s="1429">
        <v>1</v>
      </c>
      <c r="H1230" s="1429">
        <v>150</v>
      </c>
      <c r="I1230" s="1429">
        <f t="shared" ref="I1230:I1234" si="167">+G1230*H1230</f>
        <v>150</v>
      </c>
      <c r="J1230" s="1348" t="s">
        <v>286</v>
      </c>
      <c r="K1230" s="1669">
        <f t="shared" si="166"/>
        <v>150</v>
      </c>
      <c r="L1230" s="1340" t="s">
        <v>69</v>
      </c>
      <c r="M1230" s="1728" t="s">
        <v>283</v>
      </c>
    </row>
    <row r="1231" spans="1:13" s="10" customFormat="1" ht="37.5" customHeight="1" thickBot="1" x14ac:dyDescent="0.3">
      <c r="A1231" s="1430" t="s">
        <v>87</v>
      </c>
      <c r="B1231" s="1618" t="s">
        <v>298</v>
      </c>
      <c r="C1231" s="1697" t="s">
        <v>1760</v>
      </c>
      <c r="D1231" s="1434" t="s">
        <v>1761</v>
      </c>
      <c r="E1231" s="1785" t="s">
        <v>1802</v>
      </c>
      <c r="F1231" s="1786" t="s">
        <v>66</v>
      </c>
      <c r="G1231" s="1429">
        <v>1</v>
      </c>
      <c r="H1231" s="1429">
        <v>230</v>
      </c>
      <c r="I1231" s="1429">
        <f t="shared" si="167"/>
        <v>230</v>
      </c>
      <c r="J1231" s="1348" t="s">
        <v>286</v>
      </c>
      <c r="K1231" s="1669">
        <f t="shared" si="166"/>
        <v>230</v>
      </c>
      <c r="L1231" s="1340" t="s">
        <v>69</v>
      </c>
      <c r="M1231" s="1728" t="s">
        <v>283</v>
      </c>
    </row>
    <row r="1232" spans="1:13" s="10" customFormat="1" ht="40.5" customHeight="1" thickBot="1" x14ac:dyDescent="0.3">
      <c r="A1232" s="1430" t="s">
        <v>87</v>
      </c>
      <c r="B1232" s="1618" t="s">
        <v>298</v>
      </c>
      <c r="C1232" s="1697" t="s">
        <v>1760</v>
      </c>
      <c r="D1232" s="1434" t="s">
        <v>1761</v>
      </c>
      <c r="E1232" s="1785" t="s">
        <v>1803</v>
      </c>
      <c r="F1232" s="1786" t="s">
        <v>66</v>
      </c>
      <c r="G1232" s="1429">
        <v>1</v>
      </c>
      <c r="H1232" s="1429">
        <v>500</v>
      </c>
      <c r="I1232" s="1429">
        <f t="shared" si="167"/>
        <v>500</v>
      </c>
      <c r="J1232" s="1348" t="s">
        <v>286</v>
      </c>
      <c r="K1232" s="1669">
        <f t="shared" si="166"/>
        <v>500</v>
      </c>
      <c r="L1232" s="1340" t="s">
        <v>69</v>
      </c>
      <c r="M1232" s="1728" t="s">
        <v>283</v>
      </c>
    </row>
    <row r="1233" spans="1:13" s="10" customFormat="1" ht="37.5" customHeight="1" thickBot="1" x14ac:dyDescent="0.3">
      <c r="A1233" s="1430" t="s">
        <v>87</v>
      </c>
      <c r="B1233" s="1618" t="s">
        <v>298</v>
      </c>
      <c r="C1233" s="1697" t="s">
        <v>1760</v>
      </c>
      <c r="D1233" s="1434" t="s">
        <v>1761</v>
      </c>
      <c r="E1233" s="1785" t="s">
        <v>1804</v>
      </c>
      <c r="F1233" s="1786" t="s">
        <v>66</v>
      </c>
      <c r="G1233" s="1429">
        <v>1</v>
      </c>
      <c r="H1233" s="1429">
        <v>140</v>
      </c>
      <c r="I1233" s="1429">
        <f t="shared" si="167"/>
        <v>140</v>
      </c>
      <c r="J1233" s="1348" t="s">
        <v>286</v>
      </c>
      <c r="K1233" s="1669">
        <f t="shared" si="166"/>
        <v>140</v>
      </c>
      <c r="L1233" s="1340" t="s">
        <v>69</v>
      </c>
      <c r="M1233" s="1728" t="s">
        <v>283</v>
      </c>
    </row>
    <row r="1234" spans="1:13" s="10" customFormat="1" ht="43.5" customHeight="1" x14ac:dyDescent="0.25">
      <c r="A1234" s="1430" t="s">
        <v>87</v>
      </c>
      <c r="B1234" s="1618" t="s">
        <v>298</v>
      </c>
      <c r="C1234" s="1697" t="s">
        <v>1760</v>
      </c>
      <c r="D1234" s="1434" t="s">
        <v>1761</v>
      </c>
      <c r="E1234" s="1785" t="s">
        <v>1805</v>
      </c>
      <c r="F1234" s="1786" t="s">
        <v>66</v>
      </c>
      <c r="G1234" s="1429">
        <v>1</v>
      </c>
      <c r="H1234" s="1429">
        <v>200</v>
      </c>
      <c r="I1234" s="1429">
        <f t="shared" si="167"/>
        <v>200</v>
      </c>
      <c r="J1234" s="1348" t="s">
        <v>286</v>
      </c>
      <c r="K1234" s="1669">
        <f t="shared" si="166"/>
        <v>200</v>
      </c>
      <c r="L1234" s="1340" t="s">
        <v>69</v>
      </c>
      <c r="M1234" s="1728" t="s">
        <v>283</v>
      </c>
    </row>
    <row r="1235" spans="1:13" s="10" customFormat="1" ht="33" customHeight="1" x14ac:dyDescent="0.25">
      <c r="A1235" s="1430"/>
      <c r="B1235" s="1398"/>
      <c r="C1235" s="1697"/>
      <c r="D1235" s="1433"/>
      <c r="E1235" s="1125"/>
      <c r="F1235" s="1142" t="s">
        <v>1523</v>
      </c>
      <c r="G1235" s="1127"/>
      <c r="H1235" s="1127"/>
      <c r="I1235" s="1143">
        <f>SUM(I1229:I1234)</f>
        <v>1420</v>
      </c>
      <c r="J1235" s="1780"/>
      <c r="K1235" s="1732"/>
      <c r="L1235" s="1781"/>
      <c r="M1235" s="1782"/>
    </row>
    <row r="1236" spans="1:13" s="10" customFormat="1" ht="33" customHeight="1" x14ac:dyDescent="0.25">
      <c r="A1236" s="1789" t="s">
        <v>1806</v>
      </c>
      <c r="B1236" s="1787"/>
      <c r="C1236" s="1788"/>
      <c r="E1236" s="1790"/>
      <c r="F1236" s="1762"/>
      <c r="G1236" s="1791"/>
      <c r="H1236" s="1791"/>
      <c r="I1236" s="1763"/>
      <c r="J1236" s="1754"/>
      <c r="K1236" s="1792"/>
      <c r="L1236" s="1756"/>
      <c r="M1236" s="1793"/>
    </row>
    <row r="1237" spans="1:13" s="10" customFormat="1" ht="33" customHeight="1" x14ac:dyDescent="0.25">
      <c r="A1237" s="1430" t="s">
        <v>88</v>
      </c>
      <c r="B1237" s="2361" t="s">
        <v>298</v>
      </c>
      <c r="C1237" s="1697" t="s">
        <v>1762</v>
      </c>
      <c r="D1237" s="1434" t="s">
        <v>7</v>
      </c>
      <c r="E1237" s="1398" t="s">
        <v>1807</v>
      </c>
      <c r="F1237" s="1786" t="s">
        <v>66</v>
      </c>
      <c r="G1237" s="1429">
        <v>1</v>
      </c>
      <c r="H1237" s="1429">
        <v>500</v>
      </c>
      <c r="I1237" s="1429">
        <f t="shared" ref="I1237:I1239" si="168">+G1237*H1237</f>
        <v>500</v>
      </c>
      <c r="J1237" s="1348" t="s">
        <v>286</v>
      </c>
      <c r="K1237" s="1669">
        <f t="shared" ref="K1237:K1239" si="169">+I1237</f>
        <v>500</v>
      </c>
      <c r="L1237" s="1340" t="s">
        <v>69</v>
      </c>
      <c r="M1237" s="1728" t="s">
        <v>283</v>
      </c>
    </row>
    <row r="1238" spans="1:13" s="10" customFormat="1" ht="33" customHeight="1" x14ac:dyDescent="0.25">
      <c r="A1238" s="1430" t="s">
        <v>87</v>
      </c>
      <c r="B1238" s="2225" t="s">
        <v>298</v>
      </c>
      <c r="C1238" s="1697" t="s">
        <v>1760</v>
      </c>
      <c r="D1238" s="1434" t="s">
        <v>1761</v>
      </c>
      <c r="E1238" s="1398" t="s">
        <v>1808</v>
      </c>
      <c r="F1238" s="1786" t="s">
        <v>66</v>
      </c>
      <c r="G1238" s="1429">
        <v>1</v>
      </c>
      <c r="H1238" s="1429">
        <v>254</v>
      </c>
      <c r="I1238" s="1429">
        <f t="shared" si="168"/>
        <v>254</v>
      </c>
      <c r="J1238" s="1348" t="s">
        <v>286</v>
      </c>
      <c r="K1238" s="1669">
        <f t="shared" si="169"/>
        <v>254</v>
      </c>
      <c r="L1238" s="1340" t="s">
        <v>69</v>
      </c>
      <c r="M1238" s="1728" t="s">
        <v>283</v>
      </c>
    </row>
    <row r="1239" spans="1:13" s="10" customFormat="1" ht="33" customHeight="1" x14ac:dyDescent="0.25">
      <c r="A1239" s="1430" t="s">
        <v>87</v>
      </c>
      <c r="B1239" s="2362" t="s">
        <v>298</v>
      </c>
      <c r="C1239" s="1697" t="s">
        <v>1760</v>
      </c>
      <c r="D1239" s="1434" t="s">
        <v>1761</v>
      </c>
      <c r="E1239" s="1398" t="s">
        <v>1809</v>
      </c>
      <c r="F1239" s="1786" t="s">
        <v>66</v>
      </c>
      <c r="G1239" s="1429">
        <v>1</v>
      </c>
      <c r="H1239" s="1429">
        <v>245</v>
      </c>
      <c r="I1239" s="1429">
        <f t="shared" si="168"/>
        <v>245</v>
      </c>
      <c r="J1239" s="1348" t="s">
        <v>286</v>
      </c>
      <c r="K1239" s="1669">
        <f t="shared" si="169"/>
        <v>245</v>
      </c>
      <c r="L1239" s="1340" t="s">
        <v>69</v>
      </c>
      <c r="M1239" s="1728" t="s">
        <v>283</v>
      </c>
    </row>
    <row r="1240" spans="1:13" s="10" customFormat="1" ht="33" customHeight="1" x14ac:dyDescent="0.25">
      <c r="A1240" s="1430"/>
      <c r="B1240" s="1398"/>
      <c r="C1240" s="1697"/>
      <c r="D1240" s="1433"/>
      <c r="E1240" s="1125"/>
      <c r="F1240" s="1142" t="s">
        <v>1523</v>
      </c>
      <c r="G1240" s="1127"/>
      <c r="H1240" s="1127"/>
      <c r="I1240" s="1143">
        <f>SUM(I1237:I1239)</f>
        <v>999</v>
      </c>
      <c r="J1240" s="1780"/>
      <c r="K1240" s="1732"/>
      <c r="L1240" s="1781"/>
      <c r="M1240" s="1782"/>
    </row>
    <row r="1241" spans="1:13" s="10" customFormat="1" ht="27" customHeight="1" x14ac:dyDescent="0.25">
      <c r="A1241" s="2762" t="s">
        <v>525</v>
      </c>
      <c r="B1241" s="2762"/>
      <c r="C1241" s="2762"/>
      <c r="D1241" s="2762"/>
      <c r="E1241" s="2762"/>
      <c r="F1241" s="2762"/>
      <c r="G1241" s="2762"/>
      <c r="H1241" s="2762"/>
      <c r="I1241" s="2762"/>
      <c r="J1241" s="2762"/>
      <c r="K1241" s="2762"/>
      <c r="L1241" s="2762"/>
      <c r="M1241" s="2762"/>
    </row>
    <row r="1242" spans="1:13" s="10" customFormat="1" ht="33" customHeight="1" thickBot="1" x14ac:dyDescent="0.3">
      <c r="A1242" s="867"/>
      <c r="B1242" s="1794" t="s">
        <v>273</v>
      </c>
      <c r="C1242" s="1691"/>
      <c r="D1242" s="1679">
        <v>8000</v>
      </c>
      <c r="E1242" s="1795"/>
      <c r="F1242" s="1796"/>
      <c r="G1242" s="1796"/>
      <c r="H1242" s="1796"/>
      <c r="I1242" s="1797"/>
      <c r="J1242" s="1798"/>
      <c r="K1242" s="1799">
        <f>SUM(K1068:K1227)</f>
        <v>258492.36900000006</v>
      </c>
      <c r="L1242" s="1797">
        <f>+D1242-K1242</f>
        <v>-250492.36900000006</v>
      </c>
      <c r="M1242" s="1800"/>
    </row>
    <row r="1243" spans="1:13" s="10" customFormat="1" ht="33" customHeight="1" x14ac:dyDescent="0.25">
      <c r="A1243" s="1430" t="s">
        <v>87</v>
      </c>
      <c r="B1243" s="1398" t="s">
        <v>298</v>
      </c>
      <c r="C1243" s="1692" t="s">
        <v>1763</v>
      </c>
      <c r="D1243" s="1672" t="s">
        <v>355</v>
      </c>
      <c r="E1243" s="1801" t="s">
        <v>1017</v>
      </c>
      <c r="F1243" s="1559" t="s">
        <v>383</v>
      </c>
      <c r="G1243" s="1559">
        <v>1440</v>
      </c>
      <c r="H1243" s="1559">
        <v>0.90959999999999996</v>
      </c>
      <c r="I1243" s="1802">
        <f>G1243*H1243*12</f>
        <v>15717.887999999999</v>
      </c>
      <c r="J1243" s="1674" t="s">
        <v>183</v>
      </c>
      <c r="K1243" s="1669">
        <f t="shared" ref="K1243:K1290" si="170">+I1243</f>
        <v>15717.887999999999</v>
      </c>
      <c r="L1243" s="1340" t="s">
        <v>69</v>
      </c>
      <c r="M1243" s="1728" t="s">
        <v>283</v>
      </c>
    </row>
    <row r="1244" spans="1:13" s="10" customFormat="1" ht="33" customHeight="1" x14ac:dyDescent="0.25">
      <c r="A1244" s="1464" t="s">
        <v>87</v>
      </c>
      <c r="B1244" s="1398" t="s">
        <v>298</v>
      </c>
      <c r="C1244" s="1692" t="s">
        <v>1763</v>
      </c>
      <c r="D1244" s="1672" t="s">
        <v>355</v>
      </c>
      <c r="E1244" s="1673" t="s">
        <v>354</v>
      </c>
      <c r="F1244" s="1559" t="s">
        <v>383</v>
      </c>
      <c r="G1244" s="1559">
        <v>200</v>
      </c>
      <c r="H1244" s="1559">
        <v>1.2982</v>
      </c>
      <c r="I1244" s="1559">
        <f>G1244*H1244*12</f>
        <v>3115.68</v>
      </c>
      <c r="J1244" s="1674" t="s">
        <v>183</v>
      </c>
      <c r="K1244" s="1669">
        <f t="shared" si="170"/>
        <v>3115.68</v>
      </c>
      <c r="L1244" s="1340" t="s">
        <v>69</v>
      </c>
      <c r="M1244" s="1675" t="s">
        <v>283</v>
      </c>
    </row>
    <row r="1245" spans="1:13" s="10" customFormat="1" ht="33" customHeight="1" x14ac:dyDescent="0.25">
      <c r="A1245" s="1464" t="s">
        <v>87</v>
      </c>
      <c r="B1245" s="1398" t="s">
        <v>298</v>
      </c>
      <c r="C1245" s="1692" t="s">
        <v>1763</v>
      </c>
      <c r="D1245" s="1672" t="s">
        <v>355</v>
      </c>
      <c r="E1245" s="1673" t="s">
        <v>397</v>
      </c>
      <c r="F1245" s="1676" t="s">
        <v>66</v>
      </c>
      <c r="G1245" s="1676">
        <v>1</v>
      </c>
      <c r="H1245" s="1676">
        <v>8.77</v>
      </c>
      <c r="I1245" s="1676">
        <f t="shared" ref="I1245:I1254" si="171">H1245*G1245</f>
        <v>8.77</v>
      </c>
      <c r="J1245" s="1451" t="s">
        <v>16</v>
      </c>
      <c r="K1245" s="1677">
        <f t="shared" si="170"/>
        <v>8.77</v>
      </c>
      <c r="L1245" s="1349" t="s">
        <v>69</v>
      </c>
      <c r="M1245" s="1466" t="s">
        <v>283</v>
      </c>
    </row>
    <row r="1246" spans="1:13" s="10" customFormat="1" ht="33" customHeight="1" x14ac:dyDescent="0.25">
      <c r="A1246" s="1464" t="s">
        <v>87</v>
      </c>
      <c r="B1246" s="1398" t="s">
        <v>298</v>
      </c>
      <c r="C1246" s="1692" t="s">
        <v>1763</v>
      </c>
      <c r="D1246" s="1672" t="s">
        <v>355</v>
      </c>
      <c r="E1246" s="1673" t="s">
        <v>277</v>
      </c>
      <c r="F1246" s="1676" t="s">
        <v>276</v>
      </c>
      <c r="G1246" s="1676">
        <v>8</v>
      </c>
      <c r="H1246" s="1676">
        <v>74.56</v>
      </c>
      <c r="I1246" s="1676">
        <f t="shared" si="171"/>
        <v>596.48</v>
      </c>
      <c r="J1246" s="1451" t="s">
        <v>16</v>
      </c>
      <c r="K1246" s="1677">
        <f t="shared" si="170"/>
        <v>596.48</v>
      </c>
      <c r="L1246" s="1349" t="s">
        <v>69</v>
      </c>
      <c r="M1246" s="1466" t="s">
        <v>283</v>
      </c>
    </row>
    <row r="1247" spans="1:13" s="10" customFormat="1" ht="33" customHeight="1" x14ac:dyDescent="0.25">
      <c r="A1247" s="1464" t="s">
        <v>87</v>
      </c>
      <c r="B1247" s="1398" t="s">
        <v>298</v>
      </c>
      <c r="C1247" s="1692" t="s">
        <v>1763</v>
      </c>
      <c r="D1247" s="1672" t="s">
        <v>355</v>
      </c>
      <c r="E1247" s="1673" t="s">
        <v>398</v>
      </c>
      <c r="F1247" s="1678" t="s">
        <v>276</v>
      </c>
      <c r="G1247" s="1678">
        <v>30</v>
      </c>
      <c r="H1247" s="1678">
        <v>92.1</v>
      </c>
      <c r="I1247" s="1678">
        <f t="shared" si="171"/>
        <v>2763</v>
      </c>
      <c r="J1247" s="1348" t="s">
        <v>16</v>
      </c>
      <c r="K1247" s="1669">
        <f t="shared" si="170"/>
        <v>2763</v>
      </c>
      <c r="L1247" s="1340" t="s">
        <v>69</v>
      </c>
      <c r="M1247" s="1675" t="s">
        <v>283</v>
      </c>
    </row>
    <row r="1248" spans="1:13" s="10" customFormat="1" ht="33" customHeight="1" x14ac:dyDescent="0.25">
      <c r="A1248" s="1464" t="s">
        <v>87</v>
      </c>
      <c r="B1248" s="1398" t="s">
        <v>298</v>
      </c>
      <c r="C1248" s="1692" t="s">
        <v>1763</v>
      </c>
      <c r="D1248" s="1672" t="s">
        <v>355</v>
      </c>
      <c r="E1248" s="1673" t="s">
        <v>260</v>
      </c>
      <c r="F1248" s="1678" t="s">
        <v>72</v>
      </c>
      <c r="G1248" s="1678">
        <v>10</v>
      </c>
      <c r="H1248" s="1678">
        <v>4.82</v>
      </c>
      <c r="I1248" s="1678">
        <f t="shared" si="171"/>
        <v>48.2</v>
      </c>
      <c r="J1248" s="1348" t="s">
        <v>16</v>
      </c>
      <c r="K1248" s="1669">
        <f t="shared" si="170"/>
        <v>48.2</v>
      </c>
      <c r="L1248" s="1340" t="s">
        <v>69</v>
      </c>
      <c r="M1248" s="1675" t="s">
        <v>283</v>
      </c>
    </row>
    <row r="1249" spans="1:13" s="10" customFormat="1" ht="33" customHeight="1" x14ac:dyDescent="0.25">
      <c r="A1249" s="1464" t="s">
        <v>87</v>
      </c>
      <c r="B1249" s="1398" t="s">
        <v>298</v>
      </c>
      <c r="C1249" s="1692" t="s">
        <v>1763</v>
      </c>
      <c r="D1249" s="1672" t="s">
        <v>355</v>
      </c>
      <c r="E1249" s="1673" t="s">
        <v>275</v>
      </c>
      <c r="F1249" s="1676" t="s">
        <v>276</v>
      </c>
      <c r="G1249" s="1676">
        <v>5</v>
      </c>
      <c r="H1249" s="1676">
        <v>20.170000000000002</v>
      </c>
      <c r="I1249" s="1676">
        <f t="shared" si="171"/>
        <v>100.85000000000001</v>
      </c>
      <c r="J1249" s="1451" t="s">
        <v>16</v>
      </c>
      <c r="K1249" s="1677">
        <f t="shared" si="170"/>
        <v>100.85000000000001</v>
      </c>
      <c r="L1249" s="1349" t="s">
        <v>69</v>
      </c>
      <c r="M1249" s="1466" t="s">
        <v>283</v>
      </c>
    </row>
    <row r="1250" spans="1:13" s="10" customFormat="1" ht="33" customHeight="1" x14ac:dyDescent="0.25">
      <c r="A1250" s="1464" t="s">
        <v>87</v>
      </c>
      <c r="B1250" s="1398" t="s">
        <v>298</v>
      </c>
      <c r="C1250" s="1692" t="s">
        <v>1763</v>
      </c>
      <c r="D1250" s="1672" t="s">
        <v>355</v>
      </c>
      <c r="E1250" s="1673" t="s">
        <v>1021</v>
      </c>
      <c r="F1250" s="1678" t="s">
        <v>276</v>
      </c>
      <c r="G1250" s="1678">
        <v>1</v>
      </c>
      <c r="H1250" s="1678">
        <v>96.49</v>
      </c>
      <c r="I1250" s="1678">
        <f t="shared" si="171"/>
        <v>96.49</v>
      </c>
      <c r="J1250" s="1348" t="s">
        <v>16</v>
      </c>
      <c r="K1250" s="1669">
        <f t="shared" si="170"/>
        <v>96.49</v>
      </c>
      <c r="L1250" s="1340" t="s">
        <v>69</v>
      </c>
      <c r="M1250" s="1675" t="s">
        <v>283</v>
      </c>
    </row>
    <row r="1251" spans="1:13" s="10" customFormat="1" ht="33" customHeight="1" x14ac:dyDescent="0.25">
      <c r="A1251" s="1464" t="s">
        <v>87</v>
      </c>
      <c r="B1251" s="1398" t="s">
        <v>298</v>
      </c>
      <c r="C1251" s="1692" t="s">
        <v>1763</v>
      </c>
      <c r="D1251" s="1672" t="s">
        <v>355</v>
      </c>
      <c r="E1251" s="1673" t="s">
        <v>74</v>
      </c>
      <c r="F1251" s="1676" t="s">
        <v>72</v>
      </c>
      <c r="G1251" s="1676">
        <v>3</v>
      </c>
      <c r="H1251" s="1676">
        <v>19.29</v>
      </c>
      <c r="I1251" s="1676">
        <f t="shared" si="171"/>
        <v>57.87</v>
      </c>
      <c r="J1251" s="1451" t="s">
        <v>16</v>
      </c>
      <c r="K1251" s="1677">
        <f t="shared" si="170"/>
        <v>57.87</v>
      </c>
      <c r="L1251" s="1349" t="s">
        <v>69</v>
      </c>
      <c r="M1251" s="1466" t="s">
        <v>283</v>
      </c>
    </row>
    <row r="1252" spans="1:13" s="10" customFormat="1" ht="33" customHeight="1" x14ac:dyDescent="0.25">
      <c r="A1252" s="1464" t="s">
        <v>87</v>
      </c>
      <c r="B1252" s="1398" t="s">
        <v>298</v>
      </c>
      <c r="C1252" s="1692" t="s">
        <v>1763</v>
      </c>
      <c r="D1252" s="1672" t="s">
        <v>355</v>
      </c>
      <c r="E1252" s="1673" t="s">
        <v>399</v>
      </c>
      <c r="F1252" s="1678" t="s">
        <v>66</v>
      </c>
      <c r="G1252" s="1678">
        <v>1</v>
      </c>
      <c r="H1252" s="1678">
        <v>10.52</v>
      </c>
      <c r="I1252" s="1678">
        <f t="shared" si="171"/>
        <v>10.52</v>
      </c>
      <c r="J1252" s="1348" t="s">
        <v>16</v>
      </c>
      <c r="K1252" s="1669">
        <f t="shared" si="170"/>
        <v>10.52</v>
      </c>
      <c r="L1252" s="1340" t="s">
        <v>69</v>
      </c>
      <c r="M1252" s="1675" t="s">
        <v>283</v>
      </c>
    </row>
    <row r="1253" spans="1:13" s="10" customFormat="1" ht="33" customHeight="1" x14ac:dyDescent="0.25">
      <c r="A1253" s="1464" t="s">
        <v>87</v>
      </c>
      <c r="B1253" s="1398" t="s">
        <v>298</v>
      </c>
      <c r="C1253" s="1692" t="s">
        <v>1763</v>
      </c>
      <c r="D1253" s="1672" t="s">
        <v>355</v>
      </c>
      <c r="E1253" s="1673" t="s">
        <v>427</v>
      </c>
      <c r="F1253" s="1678" t="s">
        <v>1022</v>
      </c>
      <c r="G1253" s="1678">
        <v>11</v>
      </c>
      <c r="H1253" s="1678">
        <v>70</v>
      </c>
      <c r="I1253" s="1678">
        <f t="shared" si="171"/>
        <v>770</v>
      </c>
      <c r="J1253" s="1348" t="s">
        <v>16</v>
      </c>
      <c r="K1253" s="1669">
        <f>+I1253</f>
        <v>770</v>
      </c>
      <c r="L1253" s="1340" t="s">
        <v>69</v>
      </c>
      <c r="M1253" s="1675" t="s">
        <v>283</v>
      </c>
    </row>
    <row r="1254" spans="1:13" s="10" customFormat="1" ht="33" customHeight="1" thickBot="1" x14ac:dyDescent="0.3">
      <c r="A1254" s="1803" t="s">
        <v>87</v>
      </c>
      <c r="B1254" s="1410" t="s">
        <v>298</v>
      </c>
      <c r="C1254" s="1692" t="s">
        <v>1763</v>
      </c>
      <c r="D1254" s="1672" t="s">
        <v>355</v>
      </c>
      <c r="E1254" s="1804" t="s">
        <v>400</v>
      </c>
      <c r="F1254" s="1805" t="s">
        <v>66</v>
      </c>
      <c r="G1254" s="1805">
        <v>1</v>
      </c>
      <c r="H1254" s="1805">
        <v>8.77</v>
      </c>
      <c r="I1254" s="1805">
        <f t="shared" si="171"/>
        <v>8.77</v>
      </c>
      <c r="J1254" s="1806" t="s">
        <v>16</v>
      </c>
      <c r="K1254" s="1807">
        <f t="shared" ref="K1254:K1263" si="172">+I1254</f>
        <v>8.77</v>
      </c>
      <c r="L1254" s="1542" t="s">
        <v>69</v>
      </c>
      <c r="M1254" s="1808" t="s">
        <v>283</v>
      </c>
    </row>
    <row r="1255" spans="1:13" s="10" customFormat="1" ht="33" customHeight="1" thickBot="1" x14ac:dyDescent="0.3">
      <c r="A1255" s="867"/>
      <c r="B1255" s="1794"/>
      <c r="C1255" s="1809"/>
      <c r="D1255" s="1810"/>
      <c r="E1255" s="1795" t="s">
        <v>1163</v>
      </c>
      <c r="F1255" s="1796"/>
      <c r="G1255" s="1796"/>
      <c r="H1255" s="1796"/>
      <c r="I1255" s="1799">
        <f>SUM(I1243:I1254)</f>
        <v>23294.518</v>
      </c>
      <c r="J1255" s="1798" t="s">
        <v>16</v>
      </c>
      <c r="K1255" s="1799">
        <f t="shared" si="172"/>
        <v>23294.518</v>
      </c>
      <c r="L1255" s="1797" t="s">
        <v>69</v>
      </c>
      <c r="M1255" s="1800" t="s">
        <v>283</v>
      </c>
    </row>
    <row r="1256" spans="1:13" s="10" customFormat="1" ht="33" customHeight="1" x14ac:dyDescent="0.25">
      <c r="A1256" s="1811" t="s">
        <v>87</v>
      </c>
      <c r="B1256" s="1812" t="s">
        <v>298</v>
      </c>
      <c r="C1256" s="1693" t="s">
        <v>1760</v>
      </c>
      <c r="D1256" s="1680" t="s">
        <v>1761</v>
      </c>
      <c r="E1256" s="1813" t="s">
        <v>397</v>
      </c>
      <c r="F1256" s="1814" t="s">
        <v>66</v>
      </c>
      <c r="G1256" s="1814">
        <v>1</v>
      </c>
      <c r="H1256" s="1814">
        <v>8.77</v>
      </c>
      <c r="I1256" s="1814">
        <f t="shared" ref="I1256:I1266" si="173">H1256*G1256</f>
        <v>8.77</v>
      </c>
      <c r="J1256" s="1815" t="s">
        <v>16</v>
      </c>
      <c r="K1256" s="1816">
        <f t="shared" si="172"/>
        <v>8.77</v>
      </c>
      <c r="L1256" s="1817" t="s">
        <v>69</v>
      </c>
      <c r="M1256" s="1818" t="s">
        <v>283</v>
      </c>
    </row>
    <row r="1257" spans="1:13" s="10" customFormat="1" ht="33" customHeight="1" x14ac:dyDescent="0.25">
      <c r="A1257" s="1430" t="s">
        <v>87</v>
      </c>
      <c r="B1257" s="1398" t="s">
        <v>298</v>
      </c>
      <c r="C1257" s="1692" t="s">
        <v>1763</v>
      </c>
      <c r="D1257" s="1672" t="s">
        <v>355</v>
      </c>
      <c r="E1257" s="1673" t="s">
        <v>277</v>
      </c>
      <c r="F1257" s="1676" t="s">
        <v>276</v>
      </c>
      <c r="G1257" s="1676">
        <v>2</v>
      </c>
      <c r="H1257" s="1676">
        <v>74.56</v>
      </c>
      <c r="I1257" s="1676">
        <f t="shared" si="173"/>
        <v>149.12</v>
      </c>
      <c r="J1257" s="1451" t="s">
        <v>16</v>
      </c>
      <c r="K1257" s="1677">
        <f t="shared" si="172"/>
        <v>149.12</v>
      </c>
      <c r="L1257" s="1349" t="s">
        <v>69</v>
      </c>
      <c r="M1257" s="1652" t="s">
        <v>283</v>
      </c>
    </row>
    <row r="1258" spans="1:13" s="10" customFormat="1" ht="33" customHeight="1" x14ac:dyDescent="0.25">
      <c r="A1258" s="1430" t="s">
        <v>87</v>
      </c>
      <c r="B1258" s="1398" t="s">
        <v>298</v>
      </c>
      <c r="C1258" s="1692" t="s">
        <v>1763</v>
      </c>
      <c r="D1258" s="1672" t="s">
        <v>355</v>
      </c>
      <c r="E1258" s="1673" t="s">
        <v>398</v>
      </c>
      <c r="F1258" s="1678" t="s">
        <v>276</v>
      </c>
      <c r="G1258" s="1678">
        <v>2</v>
      </c>
      <c r="H1258" s="1678">
        <v>92.1</v>
      </c>
      <c r="I1258" s="1678">
        <f t="shared" si="173"/>
        <v>184.2</v>
      </c>
      <c r="J1258" s="1348" t="s">
        <v>16</v>
      </c>
      <c r="K1258" s="1669">
        <f t="shared" si="172"/>
        <v>184.2</v>
      </c>
      <c r="L1258" s="1340" t="s">
        <v>69</v>
      </c>
      <c r="M1258" s="1728" t="s">
        <v>283</v>
      </c>
    </row>
    <row r="1259" spans="1:13" s="10" customFormat="1" ht="33" customHeight="1" x14ac:dyDescent="0.25">
      <c r="A1259" s="1430" t="s">
        <v>87</v>
      </c>
      <c r="B1259" s="1398" t="s">
        <v>298</v>
      </c>
      <c r="C1259" s="1692" t="s">
        <v>1763</v>
      </c>
      <c r="D1259" s="1672" t="s">
        <v>355</v>
      </c>
      <c r="E1259" s="1673" t="s">
        <v>260</v>
      </c>
      <c r="F1259" s="1678" t="s">
        <v>72</v>
      </c>
      <c r="G1259" s="1678">
        <v>4</v>
      </c>
      <c r="H1259" s="1678">
        <v>4.82</v>
      </c>
      <c r="I1259" s="1678">
        <f t="shared" si="173"/>
        <v>19.28</v>
      </c>
      <c r="J1259" s="1348" t="s">
        <v>16</v>
      </c>
      <c r="K1259" s="1669">
        <f t="shared" si="172"/>
        <v>19.28</v>
      </c>
      <c r="L1259" s="1340" t="s">
        <v>69</v>
      </c>
      <c r="M1259" s="1728" t="s">
        <v>283</v>
      </c>
    </row>
    <row r="1260" spans="1:13" s="10" customFormat="1" ht="33" customHeight="1" x14ac:dyDescent="0.25">
      <c r="A1260" s="1430" t="s">
        <v>87</v>
      </c>
      <c r="B1260" s="1398" t="s">
        <v>298</v>
      </c>
      <c r="C1260" s="1692" t="s">
        <v>1763</v>
      </c>
      <c r="D1260" s="1672" t="s">
        <v>355</v>
      </c>
      <c r="E1260" s="1673" t="s">
        <v>275</v>
      </c>
      <c r="F1260" s="1678" t="s">
        <v>276</v>
      </c>
      <c r="G1260" s="1676">
        <v>5</v>
      </c>
      <c r="H1260" s="1676">
        <v>20.170000000000002</v>
      </c>
      <c r="I1260" s="1676">
        <f t="shared" si="173"/>
        <v>100.85000000000001</v>
      </c>
      <c r="J1260" s="1451" t="s">
        <v>16</v>
      </c>
      <c r="K1260" s="1677">
        <f t="shared" si="172"/>
        <v>100.85000000000001</v>
      </c>
      <c r="L1260" s="1349" t="s">
        <v>69</v>
      </c>
      <c r="M1260" s="1652" t="s">
        <v>283</v>
      </c>
    </row>
    <row r="1261" spans="1:13" s="10" customFormat="1" ht="33" customHeight="1" x14ac:dyDescent="0.25">
      <c r="A1261" s="1430" t="s">
        <v>87</v>
      </c>
      <c r="B1261" s="1398" t="s">
        <v>298</v>
      </c>
      <c r="C1261" s="1692" t="s">
        <v>1763</v>
      </c>
      <c r="D1261" s="1672" t="s">
        <v>355</v>
      </c>
      <c r="E1261" s="1673" t="s">
        <v>1021</v>
      </c>
      <c r="F1261" s="1678" t="s">
        <v>276</v>
      </c>
      <c r="G1261" s="1678">
        <v>1</v>
      </c>
      <c r="H1261" s="1678">
        <v>96.49</v>
      </c>
      <c r="I1261" s="1678">
        <f t="shared" si="173"/>
        <v>96.49</v>
      </c>
      <c r="J1261" s="1348" t="s">
        <v>16</v>
      </c>
      <c r="K1261" s="1669">
        <f t="shared" si="172"/>
        <v>96.49</v>
      </c>
      <c r="L1261" s="1340" t="s">
        <v>69</v>
      </c>
      <c r="M1261" s="1728" t="s">
        <v>283</v>
      </c>
    </row>
    <row r="1262" spans="1:13" s="10" customFormat="1" ht="33" customHeight="1" x14ac:dyDescent="0.25">
      <c r="A1262" s="1430" t="s">
        <v>87</v>
      </c>
      <c r="B1262" s="1398" t="s">
        <v>298</v>
      </c>
      <c r="C1262" s="1692" t="s">
        <v>1763</v>
      </c>
      <c r="D1262" s="1672" t="s">
        <v>355</v>
      </c>
      <c r="E1262" s="1673" t="s">
        <v>74</v>
      </c>
      <c r="F1262" s="1676" t="s">
        <v>72</v>
      </c>
      <c r="G1262" s="1676">
        <v>3</v>
      </c>
      <c r="H1262" s="1676">
        <v>19.29</v>
      </c>
      <c r="I1262" s="1676">
        <f t="shared" si="173"/>
        <v>57.87</v>
      </c>
      <c r="J1262" s="1451" t="s">
        <v>16</v>
      </c>
      <c r="K1262" s="1677">
        <f t="shared" si="172"/>
        <v>57.87</v>
      </c>
      <c r="L1262" s="1349" t="s">
        <v>69</v>
      </c>
      <c r="M1262" s="1652" t="s">
        <v>283</v>
      </c>
    </row>
    <row r="1263" spans="1:13" s="10" customFormat="1" ht="33" customHeight="1" x14ac:dyDescent="0.25">
      <c r="A1263" s="1430" t="s">
        <v>87</v>
      </c>
      <c r="B1263" s="1398" t="s">
        <v>298</v>
      </c>
      <c r="C1263" s="1692" t="s">
        <v>1763</v>
      </c>
      <c r="D1263" s="1672" t="s">
        <v>355</v>
      </c>
      <c r="E1263" s="1673" t="s">
        <v>399</v>
      </c>
      <c r="F1263" s="1678" t="s">
        <v>66</v>
      </c>
      <c r="G1263" s="1678">
        <v>1</v>
      </c>
      <c r="H1263" s="1678">
        <v>10.52</v>
      </c>
      <c r="I1263" s="1678">
        <f t="shared" si="173"/>
        <v>10.52</v>
      </c>
      <c r="J1263" s="1348" t="s">
        <v>16</v>
      </c>
      <c r="K1263" s="1669">
        <f t="shared" si="172"/>
        <v>10.52</v>
      </c>
      <c r="L1263" s="1340" t="s">
        <v>69</v>
      </c>
      <c r="M1263" s="1728" t="s">
        <v>283</v>
      </c>
    </row>
    <row r="1264" spans="1:13" s="10" customFormat="1" ht="33" customHeight="1" x14ac:dyDescent="0.25">
      <c r="A1264" s="2762" t="s">
        <v>525</v>
      </c>
      <c r="B1264" s="2762"/>
      <c r="C1264" s="2762"/>
      <c r="D1264" s="2762"/>
      <c r="E1264" s="2762"/>
      <c r="F1264" s="2762"/>
      <c r="G1264" s="2762"/>
      <c r="H1264" s="2762"/>
      <c r="I1264" s="2762"/>
      <c r="J1264" s="2762"/>
      <c r="K1264" s="2762"/>
      <c r="L1264" s="2762"/>
      <c r="M1264" s="2762"/>
    </row>
    <row r="1265" spans="1:13" s="10" customFormat="1" ht="33" customHeight="1" x14ac:dyDescent="0.25">
      <c r="A1265" s="1464" t="s">
        <v>87</v>
      </c>
      <c r="B1265" s="1766"/>
      <c r="C1265" s="1692" t="s">
        <v>1763</v>
      </c>
      <c r="D1265" s="1672" t="s">
        <v>355</v>
      </c>
      <c r="E1265" s="1819" t="s">
        <v>427</v>
      </c>
      <c r="F1265" s="1820" t="s">
        <v>1022</v>
      </c>
      <c r="G1265" s="1820">
        <v>11</v>
      </c>
      <c r="H1265" s="1820">
        <v>70</v>
      </c>
      <c r="I1265" s="1820">
        <f t="shared" si="173"/>
        <v>770</v>
      </c>
      <c r="J1265" s="1348" t="s">
        <v>16</v>
      </c>
      <c r="K1265" s="1669">
        <f>+I1265</f>
        <v>770</v>
      </c>
      <c r="L1265" s="1340" t="s">
        <v>69</v>
      </c>
      <c r="M1265" s="1728" t="s">
        <v>283</v>
      </c>
    </row>
    <row r="1266" spans="1:13" s="10" customFormat="1" ht="33" customHeight="1" thickBot="1" x14ac:dyDescent="0.3">
      <c r="A1266" s="1803" t="s">
        <v>87</v>
      </c>
      <c r="B1266" s="1410" t="s">
        <v>298</v>
      </c>
      <c r="C1266" s="1821" t="s">
        <v>1763</v>
      </c>
      <c r="D1266" s="1671" t="s">
        <v>355</v>
      </c>
      <c r="E1266" s="1804" t="s">
        <v>400</v>
      </c>
      <c r="F1266" s="1805" t="s">
        <v>66</v>
      </c>
      <c r="G1266" s="1805">
        <v>1</v>
      </c>
      <c r="H1266" s="1805">
        <v>8.77</v>
      </c>
      <c r="I1266" s="1805">
        <f t="shared" si="173"/>
        <v>8.77</v>
      </c>
      <c r="J1266" s="1806" t="s">
        <v>16</v>
      </c>
      <c r="K1266" s="1807">
        <f t="shared" ref="K1266:K1267" si="174">+I1266</f>
        <v>8.77</v>
      </c>
      <c r="L1266" s="1542" t="s">
        <v>69</v>
      </c>
      <c r="M1266" s="1808" t="s">
        <v>283</v>
      </c>
    </row>
    <row r="1267" spans="1:13" s="10" customFormat="1" ht="33" customHeight="1" thickBot="1" x14ac:dyDescent="0.3">
      <c r="A1267" s="867"/>
      <c r="B1267" s="1794"/>
      <c r="C1267" s="1809"/>
      <c r="D1267" s="1810"/>
      <c r="E1267" s="1795" t="s">
        <v>1164</v>
      </c>
      <c r="F1267" s="1796"/>
      <c r="G1267" s="1796"/>
      <c r="H1267" s="1796"/>
      <c r="I1267" s="1797">
        <f>SUM(I1256:I1266)</f>
        <v>1405.87</v>
      </c>
      <c r="J1267" s="1798" t="s">
        <v>16</v>
      </c>
      <c r="K1267" s="1799">
        <f t="shared" si="174"/>
        <v>1405.87</v>
      </c>
      <c r="L1267" s="1797" t="s">
        <v>69</v>
      </c>
      <c r="M1267" s="1800" t="s">
        <v>283</v>
      </c>
    </row>
    <row r="1268" spans="1:13" s="10" customFormat="1" ht="33" customHeight="1" x14ac:dyDescent="0.25">
      <c r="A1268" s="1811" t="s">
        <v>87</v>
      </c>
      <c r="B1268" s="1812" t="s">
        <v>298</v>
      </c>
      <c r="C1268" s="1694" t="s">
        <v>1763</v>
      </c>
      <c r="D1268" s="1681" t="s">
        <v>355</v>
      </c>
      <c r="E1268" s="1813" t="s">
        <v>397</v>
      </c>
      <c r="F1268" s="1814" t="s">
        <v>66</v>
      </c>
      <c r="G1268" s="1814">
        <v>1</v>
      </c>
      <c r="H1268" s="1814">
        <v>8.77</v>
      </c>
      <c r="I1268" s="1814">
        <f t="shared" ref="I1268:I1277" si="175">H1268*G1268</f>
        <v>8.77</v>
      </c>
      <c r="J1268" s="1815" t="s">
        <v>16</v>
      </c>
      <c r="K1268" s="1816">
        <f t="shared" si="170"/>
        <v>8.77</v>
      </c>
      <c r="L1268" s="1817" t="s">
        <v>69</v>
      </c>
      <c r="M1268" s="1818" t="s">
        <v>283</v>
      </c>
    </row>
    <row r="1269" spans="1:13" s="10" customFormat="1" ht="33" customHeight="1" x14ac:dyDescent="0.25">
      <c r="A1269" s="1430" t="s">
        <v>87</v>
      </c>
      <c r="B1269" s="1398" t="s">
        <v>298</v>
      </c>
      <c r="C1269" s="1692" t="s">
        <v>1763</v>
      </c>
      <c r="D1269" s="1672" t="s">
        <v>355</v>
      </c>
      <c r="E1269" s="1673" t="s">
        <v>277</v>
      </c>
      <c r="F1269" s="1676" t="s">
        <v>276</v>
      </c>
      <c r="G1269" s="1676">
        <v>2</v>
      </c>
      <c r="H1269" s="1676">
        <v>74.56</v>
      </c>
      <c r="I1269" s="1676">
        <f t="shared" si="175"/>
        <v>149.12</v>
      </c>
      <c r="J1269" s="1451" t="s">
        <v>16</v>
      </c>
      <c r="K1269" s="1677">
        <f t="shared" si="170"/>
        <v>149.12</v>
      </c>
      <c r="L1269" s="1349" t="s">
        <v>69</v>
      </c>
      <c r="M1269" s="1652" t="s">
        <v>283</v>
      </c>
    </row>
    <row r="1270" spans="1:13" s="10" customFormat="1" ht="33" customHeight="1" x14ac:dyDescent="0.25">
      <c r="A1270" s="1430" t="s">
        <v>87</v>
      </c>
      <c r="B1270" s="1398" t="s">
        <v>298</v>
      </c>
      <c r="C1270" s="1692" t="s">
        <v>1763</v>
      </c>
      <c r="D1270" s="1672" t="s">
        <v>355</v>
      </c>
      <c r="E1270" s="1673" t="s">
        <v>398</v>
      </c>
      <c r="F1270" s="1678" t="s">
        <v>276</v>
      </c>
      <c r="G1270" s="1678">
        <v>2</v>
      </c>
      <c r="H1270" s="1678">
        <v>92.1</v>
      </c>
      <c r="I1270" s="1678">
        <f t="shared" si="175"/>
        <v>184.2</v>
      </c>
      <c r="J1270" s="1348" t="s">
        <v>16</v>
      </c>
      <c r="K1270" s="1669">
        <f t="shared" si="170"/>
        <v>184.2</v>
      </c>
      <c r="L1270" s="1340" t="s">
        <v>69</v>
      </c>
      <c r="M1270" s="1728" t="s">
        <v>283</v>
      </c>
    </row>
    <row r="1271" spans="1:13" s="10" customFormat="1" ht="33" customHeight="1" x14ac:dyDescent="0.25">
      <c r="A1271" s="1430" t="s">
        <v>87</v>
      </c>
      <c r="B1271" s="1398" t="s">
        <v>298</v>
      </c>
      <c r="C1271" s="1692" t="s">
        <v>1763</v>
      </c>
      <c r="D1271" s="1672" t="s">
        <v>355</v>
      </c>
      <c r="E1271" s="1673" t="s">
        <v>260</v>
      </c>
      <c r="F1271" s="1678" t="s">
        <v>72</v>
      </c>
      <c r="G1271" s="1678">
        <v>4</v>
      </c>
      <c r="H1271" s="1678">
        <v>4.82</v>
      </c>
      <c r="I1271" s="1678">
        <f t="shared" si="175"/>
        <v>19.28</v>
      </c>
      <c r="J1271" s="1348" t="s">
        <v>16</v>
      </c>
      <c r="K1271" s="1669">
        <f t="shared" si="170"/>
        <v>19.28</v>
      </c>
      <c r="L1271" s="1340" t="s">
        <v>69</v>
      </c>
      <c r="M1271" s="1728" t="s">
        <v>283</v>
      </c>
    </row>
    <row r="1272" spans="1:13" s="10" customFormat="1" ht="33" customHeight="1" x14ac:dyDescent="0.25">
      <c r="A1272" s="1430" t="s">
        <v>87</v>
      </c>
      <c r="B1272" s="1398" t="s">
        <v>298</v>
      </c>
      <c r="C1272" s="1692" t="s">
        <v>1763</v>
      </c>
      <c r="D1272" s="1672" t="s">
        <v>355</v>
      </c>
      <c r="E1272" s="1673" t="s">
        <v>275</v>
      </c>
      <c r="F1272" s="1678" t="s">
        <v>276</v>
      </c>
      <c r="G1272" s="1676">
        <v>5</v>
      </c>
      <c r="H1272" s="1676">
        <v>20.170000000000002</v>
      </c>
      <c r="I1272" s="1676">
        <f t="shared" si="175"/>
        <v>100.85000000000001</v>
      </c>
      <c r="J1272" s="1451" t="s">
        <v>16</v>
      </c>
      <c r="K1272" s="1677">
        <f t="shared" si="170"/>
        <v>100.85000000000001</v>
      </c>
      <c r="L1272" s="1349" t="s">
        <v>69</v>
      </c>
      <c r="M1272" s="1652" t="s">
        <v>283</v>
      </c>
    </row>
    <row r="1273" spans="1:13" s="10" customFormat="1" ht="33" customHeight="1" x14ac:dyDescent="0.25">
      <c r="A1273" s="1430" t="s">
        <v>87</v>
      </c>
      <c r="B1273" s="1398" t="s">
        <v>298</v>
      </c>
      <c r="C1273" s="1692" t="s">
        <v>1763</v>
      </c>
      <c r="D1273" s="1672" t="s">
        <v>355</v>
      </c>
      <c r="E1273" s="1673" t="s">
        <v>1021</v>
      </c>
      <c r="F1273" s="1678" t="s">
        <v>276</v>
      </c>
      <c r="G1273" s="1678">
        <v>1</v>
      </c>
      <c r="H1273" s="1678">
        <v>96.49</v>
      </c>
      <c r="I1273" s="1678">
        <f t="shared" si="175"/>
        <v>96.49</v>
      </c>
      <c r="J1273" s="1348" t="s">
        <v>16</v>
      </c>
      <c r="K1273" s="1669">
        <f t="shared" si="170"/>
        <v>96.49</v>
      </c>
      <c r="L1273" s="1340" t="s">
        <v>69</v>
      </c>
      <c r="M1273" s="1728" t="s">
        <v>283</v>
      </c>
    </row>
    <row r="1274" spans="1:13" s="10" customFormat="1" ht="33" customHeight="1" x14ac:dyDescent="0.25">
      <c r="A1274" s="1430" t="s">
        <v>87</v>
      </c>
      <c r="B1274" s="1398" t="s">
        <v>298</v>
      </c>
      <c r="C1274" s="1692" t="s">
        <v>1763</v>
      </c>
      <c r="D1274" s="1672" t="s">
        <v>355</v>
      </c>
      <c r="E1274" s="1673" t="s">
        <v>74</v>
      </c>
      <c r="F1274" s="1676" t="s">
        <v>72</v>
      </c>
      <c r="G1274" s="1676">
        <v>3</v>
      </c>
      <c r="H1274" s="1676">
        <v>19.29</v>
      </c>
      <c r="I1274" s="1676">
        <f t="shared" si="175"/>
        <v>57.87</v>
      </c>
      <c r="J1274" s="1451" t="s">
        <v>16</v>
      </c>
      <c r="K1274" s="1677">
        <f t="shared" si="170"/>
        <v>57.87</v>
      </c>
      <c r="L1274" s="1349" t="s">
        <v>69</v>
      </c>
      <c r="M1274" s="1652" t="s">
        <v>283</v>
      </c>
    </row>
    <row r="1275" spans="1:13" s="10" customFormat="1" ht="33" customHeight="1" x14ac:dyDescent="0.25">
      <c r="A1275" s="1430" t="s">
        <v>87</v>
      </c>
      <c r="B1275" s="1398" t="s">
        <v>298</v>
      </c>
      <c r="C1275" s="1692" t="s">
        <v>1763</v>
      </c>
      <c r="D1275" s="1672" t="s">
        <v>355</v>
      </c>
      <c r="E1275" s="1673" t="s">
        <v>399</v>
      </c>
      <c r="F1275" s="1678" t="s">
        <v>66</v>
      </c>
      <c r="G1275" s="1678">
        <v>1</v>
      </c>
      <c r="H1275" s="1678">
        <v>10.52</v>
      </c>
      <c r="I1275" s="1678">
        <f t="shared" si="175"/>
        <v>10.52</v>
      </c>
      <c r="J1275" s="1348" t="s">
        <v>16</v>
      </c>
      <c r="K1275" s="1669">
        <f t="shared" si="170"/>
        <v>10.52</v>
      </c>
      <c r="L1275" s="1340" t="s">
        <v>69</v>
      </c>
      <c r="M1275" s="1728" t="s">
        <v>283</v>
      </c>
    </row>
    <row r="1276" spans="1:13" s="10" customFormat="1" ht="33" customHeight="1" x14ac:dyDescent="0.25">
      <c r="A1276" s="1464" t="s">
        <v>87</v>
      </c>
      <c r="B1276" s="1766"/>
      <c r="C1276" s="1692" t="s">
        <v>1763</v>
      </c>
      <c r="D1276" s="1672" t="s">
        <v>355</v>
      </c>
      <c r="E1276" s="1819" t="s">
        <v>427</v>
      </c>
      <c r="F1276" s="1820" t="s">
        <v>1022</v>
      </c>
      <c r="G1276" s="1820">
        <v>11</v>
      </c>
      <c r="H1276" s="1820">
        <v>70</v>
      </c>
      <c r="I1276" s="1820">
        <f t="shared" si="175"/>
        <v>770</v>
      </c>
      <c r="J1276" s="1348" t="s">
        <v>16</v>
      </c>
      <c r="K1276" s="1669">
        <f>+I1276</f>
        <v>770</v>
      </c>
      <c r="L1276" s="1340" t="s">
        <v>69</v>
      </c>
      <c r="M1276" s="1728" t="s">
        <v>283</v>
      </c>
    </row>
    <row r="1277" spans="1:13" s="10" customFormat="1" ht="33" customHeight="1" thickBot="1" x14ac:dyDescent="0.3">
      <c r="A1277" s="1803" t="s">
        <v>87</v>
      </c>
      <c r="B1277" s="1410" t="s">
        <v>298</v>
      </c>
      <c r="C1277" s="1692" t="s">
        <v>1763</v>
      </c>
      <c r="D1277" s="1672" t="s">
        <v>355</v>
      </c>
      <c r="E1277" s="1804" t="s">
        <v>400</v>
      </c>
      <c r="F1277" s="1805" t="s">
        <v>66</v>
      </c>
      <c r="G1277" s="1805">
        <v>1</v>
      </c>
      <c r="H1277" s="1805">
        <v>8.77</v>
      </c>
      <c r="I1277" s="1805">
        <f t="shared" si="175"/>
        <v>8.77</v>
      </c>
      <c r="J1277" s="1806" t="s">
        <v>16</v>
      </c>
      <c r="K1277" s="1807">
        <f t="shared" si="170"/>
        <v>8.77</v>
      </c>
      <c r="L1277" s="1542" t="s">
        <v>69</v>
      </c>
      <c r="M1277" s="1808" t="s">
        <v>283</v>
      </c>
    </row>
    <row r="1278" spans="1:13" s="10" customFormat="1" ht="33" customHeight="1" thickBot="1" x14ac:dyDescent="0.3">
      <c r="A1278" s="867"/>
      <c r="B1278" s="1794"/>
      <c r="C1278" s="1691"/>
      <c r="D1278" s="1679"/>
      <c r="E1278" s="1795" t="s">
        <v>396</v>
      </c>
      <c r="F1278" s="1796"/>
      <c r="G1278" s="1796"/>
      <c r="H1278" s="1796"/>
      <c r="I1278" s="1797">
        <f>SUM(I1268:I1277)</f>
        <v>1405.87</v>
      </c>
      <c r="J1278" s="1798" t="s">
        <v>16</v>
      </c>
      <c r="K1278" s="1799">
        <f t="shared" si="170"/>
        <v>1405.87</v>
      </c>
      <c r="L1278" s="1797" t="s">
        <v>69</v>
      </c>
      <c r="M1278" s="1800" t="s">
        <v>283</v>
      </c>
    </row>
    <row r="1279" spans="1:13" s="10" customFormat="1" ht="33" customHeight="1" x14ac:dyDescent="0.25">
      <c r="A1279" s="1811" t="s">
        <v>87</v>
      </c>
      <c r="B1279" s="1812" t="s">
        <v>298</v>
      </c>
      <c r="C1279" s="1692" t="s">
        <v>1764</v>
      </c>
      <c r="D1279" s="1465" t="s">
        <v>355</v>
      </c>
      <c r="E1279" s="1813" t="s">
        <v>402</v>
      </c>
      <c r="F1279" s="1822" t="s">
        <v>66</v>
      </c>
      <c r="G1279" s="1822">
        <v>4</v>
      </c>
      <c r="H1279" s="1822">
        <v>18.420000000000002</v>
      </c>
      <c r="I1279" s="1822">
        <f t="shared" ref="I1279:I1289" si="176">H1279*G1279</f>
        <v>73.680000000000007</v>
      </c>
      <c r="J1279" s="1823" t="s">
        <v>16</v>
      </c>
      <c r="K1279" s="1824">
        <f t="shared" si="170"/>
        <v>73.680000000000007</v>
      </c>
      <c r="L1279" s="1531" t="s">
        <v>69</v>
      </c>
      <c r="M1279" s="1825" t="s">
        <v>283</v>
      </c>
    </row>
    <row r="1280" spans="1:13" s="10" customFormat="1" ht="33" customHeight="1" x14ac:dyDescent="0.25">
      <c r="A1280" s="1430" t="s">
        <v>87</v>
      </c>
      <c r="B1280" s="1398" t="s">
        <v>298</v>
      </c>
      <c r="C1280" s="1692" t="s">
        <v>1764</v>
      </c>
      <c r="D1280" s="1465" t="s">
        <v>355</v>
      </c>
      <c r="E1280" s="1673" t="s">
        <v>403</v>
      </c>
      <c r="F1280" s="1678" t="s">
        <v>66</v>
      </c>
      <c r="G1280" s="1678">
        <v>1</v>
      </c>
      <c r="H1280" s="1678">
        <v>21.05</v>
      </c>
      <c r="I1280" s="1678">
        <f t="shared" si="176"/>
        <v>21.05</v>
      </c>
      <c r="J1280" s="1348" t="s">
        <v>16</v>
      </c>
      <c r="K1280" s="1669">
        <f t="shared" si="170"/>
        <v>21.05</v>
      </c>
      <c r="L1280" s="1340" t="s">
        <v>69</v>
      </c>
      <c r="M1280" s="1728" t="s">
        <v>283</v>
      </c>
    </row>
    <row r="1281" spans="1:13" s="10" customFormat="1" ht="33" customHeight="1" x14ac:dyDescent="0.25">
      <c r="A1281" s="1430" t="s">
        <v>87</v>
      </c>
      <c r="B1281" s="1398" t="s">
        <v>298</v>
      </c>
      <c r="C1281" s="1692" t="s">
        <v>1764</v>
      </c>
      <c r="D1281" s="1465" t="s">
        <v>355</v>
      </c>
      <c r="E1281" s="1673" t="s">
        <v>404</v>
      </c>
      <c r="F1281" s="1678" t="s">
        <v>66</v>
      </c>
      <c r="G1281" s="1678">
        <v>4</v>
      </c>
      <c r="H1281" s="1678">
        <v>35.08</v>
      </c>
      <c r="I1281" s="1678">
        <f t="shared" si="176"/>
        <v>140.32</v>
      </c>
      <c r="J1281" s="1348" t="s">
        <v>16</v>
      </c>
      <c r="K1281" s="1669">
        <f t="shared" si="170"/>
        <v>140.32</v>
      </c>
      <c r="L1281" s="1340" t="s">
        <v>69</v>
      </c>
      <c r="M1281" s="1728" t="s">
        <v>283</v>
      </c>
    </row>
    <row r="1282" spans="1:13" s="10" customFormat="1" ht="33" customHeight="1" x14ac:dyDescent="0.25">
      <c r="A1282" s="1430" t="s">
        <v>87</v>
      </c>
      <c r="B1282" s="1398" t="s">
        <v>298</v>
      </c>
      <c r="C1282" s="1692" t="s">
        <v>1764</v>
      </c>
      <c r="D1282" s="1465" t="s">
        <v>355</v>
      </c>
      <c r="E1282" s="1673" t="s">
        <v>277</v>
      </c>
      <c r="F1282" s="1676" t="s">
        <v>276</v>
      </c>
      <c r="G1282" s="1676">
        <v>4</v>
      </c>
      <c r="H1282" s="1676">
        <v>74.56</v>
      </c>
      <c r="I1282" s="1676">
        <f t="shared" si="176"/>
        <v>298.24</v>
      </c>
      <c r="J1282" s="1451" t="s">
        <v>16</v>
      </c>
      <c r="K1282" s="1677">
        <f t="shared" si="170"/>
        <v>298.24</v>
      </c>
      <c r="L1282" s="1349" t="s">
        <v>69</v>
      </c>
      <c r="M1282" s="1652" t="s">
        <v>283</v>
      </c>
    </row>
    <row r="1283" spans="1:13" s="10" customFormat="1" ht="46.5" customHeight="1" x14ac:dyDescent="0.25">
      <c r="A1283" s="1430" t="s">
        <v>87</v>
      </c>
      <c r="B1283" s="1398" t="s">
        <v>298</v>
      </c>
      <c r="C1283" s="1692" t="s">
        <v>1764</v>
      </c>
      <c r="D1283" s="1465" t="s">
        <v>355</v>
      </c>
      <c r="E1283" s="1673" t="s">
        <v>398</v>
      </c>
      <c r="F1283" s="1676" t="s">
        <v>276</v>
      </c>
      <c r="G1283" s="1676">
        <v>2</v>
      </c>
      <c r="H1283" s="1676">
        <v>92.1</v>
      </c>
      <c r="I1283" s="1676">
        <f t="shared" si="176"/>
        <v>184.2</v>
      </c>
      <c r="J1283" s="1451" t="s">
        <v>16</v>
      </c>
      <c r="K1283" s="1677">
        <f t="shared" si="170"/>
        <v>184.2</v>
      </c>
      <c r="L1283" s="1349" t="s">
        <v>69</v>
      </c>
      <c r="M1283" s="1652" t="s">
        <v>283</v>
      </c>
    </row>
    <row r="1284" spans="1:13" s="10" customFormat="1" ht="33" customHeight="1" x14ac:dyDescent="0.25">
      <c r="A1284" s="1430" t="s">
        <v>87</v>
      </c>
      <c r="B1284" s="1398" t="s">
        <v>298</v>
      </c>
      <c r="C1284" s="1692" t="s">
        <v>1764</v>
      </c>
      <c r="D1284" s="1465" t="s">
        <v>355</v>
      </c>
      <c r="E1284" s="1673" t="s">
        <v>275</v>
      </c>
      <c r="F1284" s="1676" t="s">
        <v>276</v>
      </c>
      <c r="G1284" s="1676">
        <v>4.5</v>
      </c>
      <c r="H1284" s="1676">
        <v>20.170000000000002</v>
      </c>
      <c r="I1284" s="1676">
        <f t="shared" si="176"/>
        <v>90.765000000000015</v>
      </c>
      <c r="J1284" s="1451" t="s">
        <v>16</v>
      </c>
      <c r="K1284" s="1677">
        <f t="shared" si="170"/>
        <v>90.765000000000015</v>
      </c>
      <c r="L1284" s="1349" t="s">
        <v>69</v>
      </c>
      <c r="M1284" s="1652" t="s">
        <v>283</v>
      </c>
    </row>
    <row r="1285" spans="1:13" s="10" customFormat="1" ht="33" customHeight="1" x14ac:dyDescent="0.25">
      <c r="A1285" s="1430" t="s">
        <v>87</v>
      </c>
      <c r="B1285" s="1398" t="s">
        <v>298</v>
      </c>
      <c r="C1285" s="1692" t="s">
        <v>1764</v>
      </c>
      <c r="D1285" s="1465" t="s">
        <v>355</v>
      </c>
      <c r="E1285" s="1673" t="s">
        <v>275</v>
      </c>
      <c r="F1285" s="1676" t="s">
        <v>276</v>
      </c>
      <c r="G1285" s="1676">
        <v>1</v>
      </c>
      <c r="H1285" s="1676">
        <v>96.49</v>
      </c>
      <c r="I1285" s="1676">
        <f t="shared" si="176"/>
        <v>96.49</v>
      </c>
      <c r="J1285" s="1451" t="s">
        <v>16</v>
      </c>
      <c r="K1285" s="1677">
        <f t="shared" si="170"/>
        <v>96.49</v>
      </c>
      <c r="L1285" s="1349" t="s">
        <v>69</v>
      </c>
      <c r="M1285" s="1652" t="s">
        <v>283</v>
      </c>
    </row>
    <row r="1286" spans="1:13" s="10" customFormat="1" ht="27.75" customHeight="1" x14ac:dyDescent="0.25">
      <c r="A1286" s="2762" t="s">
        <v>525</v>
      </c>
      <c r="B1286" s="2762"/>
      <c r="C1286" s="2762"/>
      <c r="D1286" s="2762"/>
      <c r="E1286" s="2762"/>
      <c r="F1286" s="2762"/>
      <c r="G1286" s="2762"/>
      <c r="H1286" s="2762"/>
      <c r="I1286" s="2762"/>
      <c r="J1286" s="2762"/>
      <c r="K1286" s="2762"/>
      <c r="L1286" s="2762"/>
      <c r="M1286" s="2762"/>
    </row>
    <row r="1287" spans="1:13" s="10" customFormat="1" ht="27.75" customHeight="1" x14ac:dyDescent="0.25">
      <c r="A1287" s="1430" t="s">
        <v>87</v>
      </c>
      <c r="B1287" s="1398" t="s">
        <v>298</v>
      </c>
      <c r="C1287" s="1692" t="s">
        <v>1764</v>
      </c>
      <c r="D1287" s="1465" t="s">
        <v>355</v>
      </c>
      <c r="E1287" s="1673" t="s">
        <v>73</v>
      </c>
      <c r="F1287" s="1678" t="s">
        <v>70</v>
      </c>
      <c r="G1287" s="1678">
        <v>2</v>
      </c>
      <c r="H1287" s="1678">
        <v>3.07</v>
      </c>
      <c r="I1287" s="1678">
        <f t="shared" si="176"/>
        <v>6.14</v>
      </c>
      <c r="J1287" s="1348" t="s">
        <v>16</v>
      </c>
      <c r="K1287" s="1669">
        <f t="shared" si="170"/>
        <v>6.14</v>
      </c>
      <c r="L1287" s="1340" t="s">
        <v>69</v>
      </c>
      <c r="M1287" s="1728" t="s">
        <v>283</v>
      </c>
    </row>
    <row r="1288" spans="1:13" s="10" customFormat="1" ht="27.75" customHeight="1" x14ac:dyDescent="0.25">
      <c r="A1288" s="1430" t="s">
        <v>87</v>
      </c>
      <c r="B1288" s="1398" t="s">
        <v>298</v>
      </c>
      <c r="C1288" s="1692" t="s">
        <v>1764</v>
      </c>
      <c r="D1288" s="1465" t="s">
        <v>355</v>
      </c>
      <c r="E1288" s="1673" t="s">
        <v>405</v>
      </c>
      <c r="F1288" s="1678" t="s">
        <v>66</v>
      </c>
      <c r="G1288" s="1678">
        <v>2</v>
      </c>
      <c r="H1288" s="1678">
        <v>21.05</v>
      </c>
      <c r="I1288" s="1678">
        <f t="shared" si="176"/>
        <v>42.1</v>
      </c>
      <c r="J1288" s="1348" t="s">
        <v>16</v>
      </c>
      <c r="K1288" s="1669">
        <f t="shared" si="170"/>
        <v>42.1</v>
      </c>
      <c r="L1288" s="1340" t="s">
        <v>69</v>
      </c>
      <c r="M1288" s="1728" t="s">
        <v>283</v>
      </c>
    </row>
    <row r="1289" spans="1:13" s="10" customFormat="1" ht="27.75" customHeight="1" thickBot="1" x14ac:dyDescent="0.3">
      <c r="A1289" s="1803" t="s">
        <v>87</v>
      </c>
      <c r="B1289" s="1410" t="s">
        <v>298</v>
      </c>
      <c r="C1289" s="1692" t="s">
        <v>1764</v>
      </c>
      <c r="D1289" s="1465" t="s">
        <v>355</v>
      </c>
      <c r="E1289" s="1804" t="s">
        <v>406</v>
      </c>
      <c r="F1289" s="1805" t="s">
        <v>66</v>
      </c>
      <c r="G1289" s="1805">
        <v>2</v>
      </c>
      <c r="H1289" s="1805">
        <v>8.77</v>
      </c>
      <c r="I1289" s="1805">
        <f t="shared" si="176"/>
        <v>17.54</v>
      </c>
      <c r="J1289" s="1806" t="s">
        <v>16</v>
      </c>
      <c r="K1289" s="1807">
        <f t="shared" si="170"/>
        <v>17.54</v>
      </c>
      <c r="L1289" s="1542" t="s">
        <v>69</v>
      </c>
      <c r="M1289" s="1808" t="s">
        <v>283</v>
      </c>
    </row>
    <row r="1290" spans="1:13" s="10" customFormat="1" ht="27.75" customHeight="1" thickBot="1" x14ac:dyDescent="0.3">
      <c r="A1290" s="867"/>
      <c r="B1290" s="1794"/>
      <c r="C1290" s="1809"/>
      <c r="D1290" s="1810"/>
      <c r="E1290" s="1795" t="s">
        <v>401</v>
      </c>
      <c r="F1290" s="1796"/>
      <c r="G1290" s="1796"/>
      <c r="H1290" s="1796"/>
      <c r="I1290" s="1797">
        <f>SUM(I1279:I1289)</f>
        <v>970.52499999999998</v>
      </c>
      <c r="J1290" s="1798"/>
      <c r="K1290" s="1799">
        <f t="shared" si="170"/>
        <v>970.52499999999998</v>
      </c>
      <c r="L1290" s="1797" t="s">
        <v>69</v>
      </c>
      <c r="M1290" s="1800" t="s">
        <v>283</v>
      </c>
    </row>
    <row r="1291" spans="1:13" s="10" customFormat="1" ht="27.75" customHeight="1" x14ac:dyDescent="0.25">
      <c r="A1291" s="1811" t="s">
        <v>87</v>
      </c>
      <c r="B1291" s="1812" t="s">
        <v>298</v>
      </c>
      <c r="C1291" s="2766" t="s">
        <v>1764</v>
      </c>
      <c r="D1291" s="2769" t="s">
        <v>355</v>
      </c>
      <c r="E1291" s="1826" t="s">
        <v>403</v>
      </c>
      <c r="F1291" s="1827" t="s">
        <v>66</v>
      </c>
      <c r="G1291" s="1828">
        <v>1</v>
      </c>
      <c r="H1291" s="1829">
        <v>21.05</v>
      </c>
      <c r="I1291" s="1828">
        <f>H1291*G1291</f>
        <v>21.05</v>
      </c>
      <c r="J1291" s="1823" t="s">
        <v>16</v>
      </c>
      <c r="K1291" s="1824">
        <f>+I1291</f>
        <v>21.05</v>
      </c>
      <c r="L1291" s="1531" t="s">
        <v>69</v>
      </c>
      <c r="M1291" s="1825" t="s">
        <v>283</v>
      </c>
    </row>
    <row r="1292" spans="1:13" s="10" customFormat="1" ht="27.75" customHeight="1" x14ac:dyDescent="0.25">
      <c r="A1292" s="1430" t="s">
        <v>87</v>
      </c>
      <c r="B1292" s="1398" t="s">
        <v>298</v>
      </c>
      <c r="C1292" s="2767"/>
      <c r="D1292" s="2770"/>
      <c r="E1292" s="1830" t="s">
        <v>275</v>
      </c>
      <c r="F1292" s="1687" t="s">
        <v>276</v>
      </c>
      <c r="G1292" s="1688">
        <v>5</v>
      </c>
      <c r="H1292" s="1689">
        <v>5.04</v>
      </c>
      <c r="I1292" s="1688">
        <f>H1292*G1292</f>
        <v>25.2</v>
      </c>
      <c r="J1292" s="1451" t="s">
        <v>16</v>
      </c>
      <c r="K1292" s="1677">
        <f>+I1292</f>
        <v>25.2</v>
      </c>
      <c r="L1292" s="1349" t="s">
        <v>69</v>
      </c>
      <c r="M1292" s="1652" t="s">
        <v>283</v>
      </c>
    </row>
    <row r="1293" spans="1:13" s="10" customFormat="1" ht="27.75" customHeight="1" x14ac:dyDescent="0.25">
      <c r="A1293" s="1430" t="s">
        <v>87</v>
      </c>
      <c r="B1293" s="1398" t="s">
        <v>298</v>
      </c>
      <c r="C1293" s="2767"/>
      <c r="D1293" s="2770"/>
      <c r="E1293" s="1830" t="s">
        <v>277</v>
      </c>
      <c r="F1293" s="1687" t="s">
        <v>276</v>
      </c>
      <c r="G1293" s="1688">
        <v>1</v>
      </c>
      <c r="H1293" s="1689">
        <v>74.56</v>
      </c>
      <c r="I1293" s="1688">
        <f>H1293*G1293</f>
        <v>74.56</v>
      </c>
      <c r="J1293" s="1451" t="s">
        <v>16</v>
      </c>
      <c r="K1293" s="1677">
        <f>+I1293</f>
        <v>74.56</v>
      </c>
      <c r="L1293" s="1349" t="s">
        <v>69</v>
      </c>
      <c r="M1293" s="1652" t="s">
        <v>283</v>
      </c>
    </row>
    <row r="1294" spans="1:13" s="10" customFormat="1" ht="27.75" customHeight="1" thickBot="1" x14ac:dyDescent="0.3">
      <c r="A1294" s="1803" t="s">
        <v>87</v>
      </c>
      <c r="B1294" s="1410" t="s">
        <v>298</v>
      </c>
      <c r="C1294" s="2768"/>
      <c r="D1294" s="2771"/>
      <c r="E1294" s="1831" t="s">
        <v>398</v>
      </c>
      <c r="F1294" s="1832" t="s">
        <v>276</v>
      </c>
      <c r="G1294" s="1833">
        <v>1</v>
      </c>
      <c r="H1294" s="1833">
        <v>92.1</v>
      </c>
      <c r="I1294" s="1833">
        <f>H1294*G1294</f>
        <v>92.1</v>
      </c>
      <c r="J1294" s="1834" t="s">
        <v>16</v>
      </c>
      <c r="K1294" s="1835">
        <f>+I1294</f>
        <v>92.1</v>
      </c>
      <c r="L1294" s="1413" t="s">
        <v>69</v>
      </c>
      <c r="M1294" s="1836" t="s">
        <v>283</v>
      </c>
    </row>
    <row r="1295" spans="1:13" s="10" customFormat="1" ht="27.75" customHeight="1" thickBot="1" x14ac:dyDescent="0.3">
      <c r="A1295" s="867" t="s">
        <v>409</v>
      </c>
      <c r="B1295" s="1794"/>
      <c r="C1295" s="1809"/>
      <c r="D1295" s="1810"/>
      <c r="E1295" s="1795" t="s">
        <v>407</v>
      </c>
      <c r="F1295" s="1796"/>
      <c r="G1295" s="1796"/>
      <c r="H1295" s="1796"/>
      <c r="I1295" s="1797">
        <f>SUM(I1291:I1294)</f>
        <v>212.91</v>
      </c>
      <c r="J1295" s="1798" t="s">
        <v>16</v>
      </c>
      <c r="K1295" s="1799">
        <f>SUM(K1291:K1294)</f>
        <v>212.91</v>
      </c>
      <c r="L1295" s="1797" t="s">
        <v>69</v>
      </c>
      <c r="M1295" s="1800" t="s">
        <v>283</v>
      </c>
    </row>
    <row r="1296" spans="1:13" s="10" customFormat="1" ht="27.75" customHeight="1" x14ac:dyDescent="0.25">
      <c r="A1296" s="1811" t="s">
        <v>87</v>
      </c>
      <c r="B1296" s="1812" t="s">
        <v>298</v>
      </c>
      <c r="C1296" s="1694" t="s">
        <v>1763</v>
      </c>
      <c r="D1296" s="1682" t="s">
        <v>355</v>
      </c>
      <c r="E1296" s="1826" t="s">
        <v>68</v>
      </c>
      <c r="F1296" s="1827" t="s">
        <v>66</v>
      </c>
      <c r="G1296" s="1828">
        <v>2</v>
      </c>
      <c r="H1296" s="1829">
        <v>3.07</v>
      </c>
      <c r="I1296" s="1828">
        <f t="shared" ref="I1296:I1303" si="177">H1296*G1296</f>
        <v>6.14</v>
      </c>
      <c r="J1296" s="1823" t="s">
        <v>16</v>
      </c>
      <c r="K1296" s="1824">
        <f t="shared" ref="K1296:K1303" si="178">+I1296</f>
        <v>6.14</v>
      </c>
      <c r="L1296" s="1531" t="s">
        <v>69</v>
      </c>
      <c r="M1296" s="1825" t="s">
        <v>283</v>
      </c>
    </row>
    <row r="1297" spans="1:13" s="10" customFormat="1" ht="27.75" customHeight="1" x14ac:dyDescent="0.25">
      <c r="A1297" s="1430" t="s">
        <v>87</v>
      </c>
      <c r="B1297" s="1398" t="s">
        <v>298</v>
      </c>
      <c r="C1297" s="1692" t="s">
        <v>1763</v>
      </c>
      <c r="D1297" s="1465" t="s">
        <v>355</v>
      </c>
      <c r="E1297" s="1830" t="s">
        <v>71</v>
      </c>
      <c r="F1297" s="1687" t="s">
        <v>72</v>
      </c>
      <c r="G1297" s="1688">
        <v>1.5</v>
      </c>
      <c r="H1297" s="1688">
        <v>19.29</v>
      </c>
      <c r="I1297" s="1688">
        <f t="shared" si="177"/>
        <v>28.934999999999999</v>
      </c>
      <c r="J1297" s="1451" t="s">
        <v>16</v>
      </c>
      <c r="K1297" s="1677">
        <f t="shared" si="178"/>
        <v>28.934999999999999</v>
      </c>
      <c r="L1297" s="1349" t="s">
        <v>69</v>
      </c>
      <c r="M1297" s="1652" t="s">
        <v>283</v>
      </c>
    </row>
    <row r="1298" spans="1:13" s="10" customFormat="1" ht="27.75" customHeight="1" x14ac:dyDescent="0.25">
      <c r="A1298" s="1430" t="s">
        <v>87</v>
      </c>
      <c r="B1298" s="1398" t="s">
        <v>298</v>
      </c>
      <c r="C1298" s="1692" t="s">
        <v>1763</v>
      </c>
      <c r="D1298" s="1465" t="s">
        <v>355</v>
      </c>
      <c r="E1298" s="1830" t="s">
        <v>74</v>
      </c>
      <c r="F1298" s="1687" t="s">
        <v>72</v>
      </c>
      <c r="G1298" s="1688">
        <v>5.5</v>
      </c>
      <c r="H1298" s="1689">
        <v>19.29</v>
      </c>
      <c r="I1298" s="1688">
        <f t="shared" si="177"/>
        <v>106.095</v>
      </c>
      <c r="J1298" s="1451" t="s">
        <v>16</v>
      </c>
      <c r="K1298" s="1677">
        <f t="shared" si="178"/>
        <v>106.095</v>
      </c>
      <c r="L1298" s="1349" t="s">
        <v>69</v>
      </c>
      <c r="M1298" s="1652" t="s">
        <v>283</v>
      </c>
    </row>
    <row r="1299" spans="1:13" s="10" customFormat="1" ht="27.75" customHeight="1" x14ac:dyDescent="0.25">
      <c r="A1299" s="1430" t="s">
        <v>87</v>
      </c>
      <c r="B1299" s="1398" t="s">
        <v>298</v>
      </c>
      <c r="C1299" s="1692" t="s">
        <v>1763</v>
      </c>
      <c r="D1299" s="1465" t="s">
        <v>355</v>
      </c>
      <c r="E1299" s="1830" t="s">
        <v>275</v>
      </c>
      <c r="F1299" s="1687" t="s">
        <v>276</v>
      </c>
      <c r="G1299" s="1688">
        <v>5</v>
      </c>
      <c r="H1299" s="1689">
        <v>20.170000000000002</v>
      </c>
      <c r="I1299" s="1688">
        <f t="shared" si="177"/>
        <v>100.85000000000001</v>
      </c>
      <c r="J1299" s="1451" t="s">
        <v>16</v>
      </c>
      <c r="K1299" s="1677">
        <f t="shared" si="178"/>
        <v>100.85000000000001</v>
      </c>
      <c r="L1299" s="1349" t="s">
        <v>69</v>
      </c>
      <c r="M1299" s="1652" t="s">
        <v>283</v>
      </c>
    </row>
    <row r="1300" spans="1:13" s="10" customFormat="1" ht="27.75" customHeight="1" x14ac:dyDescent="0.25">
      <c r="A1300" s="1430" t="s">
        <v>87</v>
      </c>
      <c r="B1300" s="1398" t="s">
        <v>298</v>
      </c>
      <c r="C1300" s="1692" t="s">
        <v>1763</v>
      </c>
      <c r="D1300" s="1465" t="s">
        <v>355</v>
      </c>
      <c r="E1300" s="1830" t="s">
        <v>73</v>
      </c>
      <c r="F1300" s="1685" t="s">
        <v>93</v>
      </c>
      <c r="G1300" s="1686">
        <v>2</v>
      </c>
      <c r="H1300" s="1690">
        <v>3.07</v>
      </c>
      <c r="I1300" s="1686">
        <f t="shared" si="177"/>
        <v>6.14</v>
      </c>
      <c r="J1300" s="1348" t="s">
        <v>16</v>
      </c>
      <c r="K1300" s="1669">
        <f t="shared" si="178"/>
        <v>6.14</v>
      </c>
      <c r="L1300" s="1340" t="s">
        <v>69</v>
      </c>
      <c r="M1300" s="1728" t="s">
        <v>283</v>
      </c>
    </row>
    <row r="1301" spans="1:13" s="10" customFormat="1" ht="27.75" customHeight="1" x14ac:dyDescent="0.25">
      <c r="A1301" s="1430" t="s">
        <v>87</v>
      </c>
      <c r="B1301" s="1398" t="s">
        <v>298</v>
      </c>
      <c r="C1301" s="1692" t="s">
        <v>1763</v>
      </c>
      <c r="D1301" s="1465" t="s">
        <v>355</v>
      </c>
      <c r="E1301" s="1830" t="s">
        <v>1021</v>
      </c>
      <c r="F1301" s="1687" t="s">
        <v>70</v>
      </c>
      <c r="G1301" s="1688">
        <v>1</v>
      </c>
      <c r="H1301" s="1689">
        <v>5.04</v>
      </c>
      <c r="I1301" s="1688">
        <f t="shared" si="177"/>
        <v>5.04</v>
      </c>
      <c r="J1301" s="1451" t="s">
        <v>16</v>
      </c>
      <c r="K1301" s="1677">
        <f t="shared" si="178"/>
        <v>5.04</v>
      </c>
      <c r="L1301" s="1349" t="s">
        <v>69</v>
      </c>
      <c r="M1301" s="1652" t="s">
        <v>283</v>
      </c>
    </row>
    <row r="1302" spans="1:13" s="10" customFormat="1" ht="27.75" customHeight="1" x14ac:dyDescent="0.25">
      <c r="A1302" s="1430" t="s">
        <v>87</v>
      </c>
      <c r="B1302" s="1398" t="s">
        <v>298</v>
      </c>
      <c r="C1302" s="1692" t="s">
        <v>1763</v>
      </c>
      <c r="D1302" s="1465" t="s">
        <v>355</v>
      </c>
      <c r="E1302" s="1837" t="s">
        <v>408</v>
      </c>
      <c r="F1302" s="1685" t="s">
        <v>66</v>
      </c>
      <c r="G1302" s="1686">
        <v>1</v>
      </c>
      <c r="H1302" s="1690">
        <v>7.01</v>
      </c>
      <c r="I1302" s="1690">
        <f t="shared" si="177"/>
        <v>7.01</v>
      </c>
      <c r="J1302" s="1348" t="s">
        <v>16</v>
      </c>
      <c r="K1302" s="1669">
        <f t="shared" si="178"/>
        <v>7.01</v>
      </c>
      <c r="L1302" s="1340" t="s">
        <v>69</v>
      </c>
      <c r="M1302" s="1728" t="s">
        <v>283</v>
      </c>
    </row>
    <row r="1303" spans="1:13" s="10" customFormat="1" ht="27.75" customHeight="1" thickBot="1" x14ac:dyDescent="0.3">
      <c r="A1303" s="1803" t="s">
        <v>87</v>
      </c>
      <c r="B1303" s="1410" t="s">
        <v>298</v>
      </c>
      <c r="C1303" s="1821" t="s">
        <v>1763</v>
      </c>
      <c r="D1303" s="1683" t="s">
        <v>355</v>
      </c>
      <c r="E1303" s="1838" t="s">
        <v>277</v>
      </c>
      <c r="F1303" s="1832" t="s">
        <v>70</v>
      </c>
      <c r="G1303" s="1833">
        <v>3</v>
      </c>
      <c r="H1303" s="1839">
        <v>4.82</v>
      </c>
      <c r="I1303" s="1839">
        <f t="shared" si="177"/>
        <v>14.46</v>
      </c>
      <c r="J1303" s="1834" t="s">
        <v>16</v>
      </c>
      <c r="K1303" s="1835">
        <f t="shared" si="178"/>
        <v>14.46</v>
      </c>
      <c r="L1303" s="1413" t="s">
        <v>69</v>
      </c>
      <c r="M1303" s="1836" t="s">
        <v>283</v>
      </c>
    </row>
    <row r="1304" spans="1:13" s="10" customFormat="1" ht="24.75" customHeight="1" thickBot="1" x14ac:dyDescent="0.3">
      <c r="A1304" s="867"/>
      <c r="B1304" s="1794"/>
      <c r="C1304" s="1691"/>
      <c r="D1304" s="1679"/>
      <c r="E1304" s="1795" t="s">
        <v>1358</v>
      </c>
      <c r="F1304" s="1796"/>
      <c r="G1304" s="1796"/>
      <c r="H1304" s="1796"/>
      <c r="I1304" s="1797">
        <f>SUM(I1296:I1303)</f>
        <v>274.66999999999996</v>
      </c>
      <c r="J1304" s="1798" t="s">
        <v>16</v>
      </c>
      <c r="K1304" s="1799">
        <f>SUM(K1296:K1303)</f>
        <v>274.66999999999996</v>
      </c>
      <c r="L1304" s="1797" t="s">
        <v>69</v>
      </c>
      <c r="M1304" s="2997" t="s">
        <v>283</v>
      </c>
    </row>
    <row r="1305" spans="1:13" s="10" customFormat="1" ht="24.75" customHeight="1" x14ac:dyDescent="0.25">
      <c r="A1305" s="1811" t="s">
        <v>87</v>
      </c>
      <c r="B1305" s="1812" t="s">
        <v>298</v>
      </c>
      <c r="C1305" s="1692" t="s">
        <v>1764</v>
      </c>
      <c r="D1305" s="1465" t="s">
        <v>355</v>
      </c>
      <c r="E1305" s="1826" t="s">
        <v>411</v>
      </c>
      <c r="F1305" s="1827" t="s">
        <v>66</v>
      </c>
      <c r="G1305" s="1828">
        <v>4</v>
      </c>
      <c r="H1305" s="1829">
        <v>12.28</v>
      </c>
      <c r="I1305" s="1828">
        <f t="shared" ref="I1305:I1316" si="179">H1305*G1305</f>
        <v>49.12</v>
      </c>
      <c r="J1305" s="1823" t="s">
        <v>16</v>
      </c>
      <c r="K1305" s="1824">
        <f t="shared" ref="K1305:K1349" si="180">+I1305</f>
        <v>49.12</v>
      </c>
      <c r="L1305" s="1531" t="s">
        <v>69</v>
      </c>
      <c r="M1305" s="2998" t="s">
        <v>283</v>
      </c>
    </row>
    <row r="1306" spans="1:13" s="10" customFormat="1" ht="24.75" customHeight="1" x14ac:dyDescent="0.25">
      <c r="A1306" s="1430" t="s">
        <v>87</v>
      </c>
      <c r="B1306" s="1398" t="s">
        <v>298</v>
      </c>
      <c r="C1306" s="1692" t="s">
        <v>1764</v>
      </c>
      <c r="D1306" s="1465" t="s">
        <v>355</v>
      </c>
      <c r="E1306" s="1830" t="s">
        <v>398</v>
      </c>
      <c r="F1306" s="1687" t="s">
        <v>276</v>
      </c>
      <c r="G1306" s="1688">
        <v>1</v>
      </c>
      <c r="H1306" s="1688">
        <v>92.1</v>
      </c>
      <c r="I1306" s="1688">
        <f t="shared" si="179"/>
        <v>92.1</v>
      </c>
      <c r="J1306" s="1451" t="s">
        <v>16</v>
      </c>
      <c r="K1306" s="1677">
        <f t="shared" si="180"/>
        <v>92.1</v>
      </c>
      <c r="L1306" s="1349" t="s">
        <v>69</v>
      </c>
      <c r="M1306" s="2999" t="s">
        <v>283</v>
      </c>
    </row>
    <row r="1307" spans="1:13" s="10" customFormat="1" ht="24.75" customHeight="1" x14ac:dyDescent="0.25">
      <c r="A1307" s="1430" t="s">
        <v>87</v>
      </c>
      <c r="B1307" s="1398" t="s">
        <v>298</v>
      </c>
      <c r="C1307" s="1692" t="s">
        <v>1764</v>
      </c>
      <c r="D1307" s="1465" t="s">
        <v>355</v>
      </c>
      <c r="E1307" s="1830" t="s">
        <v>277</v>
      </c>
      <c r="F1307" s="1687" t="s">
        <v>276</v>
      </c>
      <c r="G1307" s="1688">
        <v>3</v>
      </c>
      <c r="H1307" s="1689">
        <v>74.56</v>
      </c>
      <c r="I1307" s="1688">
        <f t="shared" si="179"/>
        <v>223.68</v>
      </c>
      <c r="J1307" s="1451" t="s">
        <v>16</v>
      </c>
      <c r="K1307" s="1677">
        <f t="shared" si="180"/>
        <v>223.68</v>
      </c>
      <c r="L1307" s="1349" t="s">
        <v>69</v>
      </c>
      <c r="M1307" s="2999" t="s">
        <v>283</v>
      </c>
    </row>
    <row r="1308" spans="1:13" s="10" customFormat="1" ht="24.75" customHeight="1" x14ac:dyDescent="0.25">
      <c r="A1308" s="1430" t="s">
        <v>87</v>
      </c>
      <c r="B1308" s="1398" t="s">
        <v>298</v>
      </c>
      <c r="C1308" s="1692" t="s">
        <v>1764</v>
      </c>
      <c r="D1308" s="1465" t="s">
        <v>355</v>
      </c>
      <c r="E1308" s="1830" t="s">
        <v>277</v>
      </c>
      <c r="F1308" s="1687" t="s">
        <v>72</v>
      </c>
      <c r="G1308" s="1688">
        <v>5</v>
      </c>
      <c r="H1308" s="1689">
        <v>19.29</v>
      </c>
      <c r="I1308" s="1688">
        <f t="shared" si="179"/>
        <v>96.449999999999989</v>
      </c>
      <c r="J1308" s="1451" t="s">
        <v>16</v>
      </c>
      <c r="K1308" s="1677">
        <f t="shared" si="180"/>
        <v>96.449999999999989</v>
      </c>
      <c r="L1308" s="1349" t="s">
        <v>69</v>
      </c>
      <c r="M1308" s="2999" t="s">
        <v>283</v>
      </c>
    </row>
    <row r="1309" spans="1:13" s="10" customFormat="1" ht="24.75" customHeight="1" x14ac:dyDescent="0.25">
      <c r="A1309" s="1430" t="s">
        <v>87</v>
      </c>
      <c r="B1309" s="1398" t="s">
        <v>298</v>
      </c>
      <c r="C1309" s="1692" t="s">
        <v>1764</v>
      </c>
      <c r="D1309" s="1465" t="s">
        <v>355</v>
      </c>
      <c r="E1309" s="1830" t="s">
        <v>277</v>
      </c>
      <c r="F1309" s="1687" t="s">
        <v>70</v>
      </c>
      <c r="G1309" s="1688">
        <v>1</v>
      </c>
      <c r="H1309" s="1689">
        <v>4.82</v>
      </c>
      <c r="I1309" s="1688">
        <f t="shared" si="179"/>
        <v>4.82</v>
      </c>
      <c r="J1309" s="1451" t="s">
        <v>16</v>
      </c>
      <c r="K1309" s="1677">
        <f t="shared" si="180"/>
        <v>4.82</v>
      </c>
      <c r="L1309" s="1349" t="s">
        <v>69</v>
      </c>
      <c r="M1309" s="2999" t="s">
        <v>283</v>
      </c>
    </row>
    <row r="1310" spans="1:13" s="10" customFormat="1" ht="24.75" customHeight="1" x14ac:dyDescent="0.25">
      <c r="A1310" s="1430" t="s">
        <v>87</v>
      </c>
      <c r="B1310" s="1398" t="s">
        <v>298</v>
      </c>
      <c r="C1310" s="1692" t="s">
        <v>1764</v>
      </c>
      <c r="D1310" s="1465" t="s">
        <v>355</v>
      </c>
      <c r="E1310" s="1837" t="s">
        <v>275</v>
      </c>
      <c r="F1310" s="1687" t="s">
        <v>276</v>
      </c>
      <c r="G1310" s="1688">
        <v>10</v>
      </c>
      <c r="H1310" s="1689">
        <v>96.49</v>
      </c>
      <c r="I1310" s="1689">
        <f t="shared" si="179"/>
        <v>964.9</v>
      </c>
      <c r="J1310" s="1451" t="s">
        <v>16</v>
      </c>
      <c r="K1310" s="1677">
        <f t="shared" si="180"/>
        <v>964.9</v>
      </c>
      <c r="L1310" s="1349" t="s">
        <v>69</v>
      </c>
      <c r="M1310" s="2999" t="s">
        <v>283</v>
      </c>
    </row>
    <row r="1311" spans="1:13" s="10" customFormat="1" ht="24.75" customHeight="1" x14ac:dyDescent="0.25">
      <c r="A1311" s="1430" t="s">
        <v>87</v>
      </c>
      <c r="B1311" s="1398" t="s">
        <v>298</v>
      </c>
      <c r="C1311" s="1692" t="s">
        <v>1764</v>
      </c>
      <c r="D1311" s="1465" t="s">
        <v>355</v>
      </c>
      <c r="E1311" s="1837" t="s">
        <v>260</v>
      </c>
      <c r="F1311" s="1685" t="s">
        <v>72</v>
      </c>
      <c r="G1311" s="1686">
        <v>3</v>
      </c>
      <c r="H1311" s="1690">
        <v>4.82</v>
      </c>
      <c r="I1311" s="1690">
        <f t="shared" si="179"/>
        <v>14.46</v>
      </c>
      <c r="J1311" s="1348" t="s">
        <v>16</v>
      </c>
      <c r="K1311" s="1669">
        <f t="shared" si="180"/>
        <v>14.46</v>
      </c>
      <c r="L1311" s="1340" t="s">
        <v>69</v>
      </c>
      <c r="M1311" s="3000" t="s">
        <v>283</v>
      </c>
    </row>
    <row r="1312" spans="1:13" s="10" customFormat="1" ht="24.75" customHeight="1" x14ac:dyDescent="0.25">
      <c r="A1312" s="1430" t="s">
        <v>87</v>
      </c>
      <c r="B1312" s="1398" t="s">
        <v>298</v>
      </c>
      <c r="C1312" s="1692" t="s">
        <v>1764</v>
      </c>
      <c r="D1312" s="1465" t="s">
        <v>355</v>
      </c>
      <c r="E1312" s="1837" t="s">
        <v>412</v>
      </c>
      <c r="F1312" s="1685" t="s">
        <v>66</v>
      </c>
      <c r="G1312" s="1686">
        <v>2</v>
      </c>
      <c r="H1312" s="1686">
        <v>26.31</v>
      </c>
      <c r="I1312" s="1690">
        <f t="shared" si="179"/>
        <v>52.62</v>
      </c>
      <c r="J1312" s="1348" t="s">
        <v>16</v>
      </c>
      <c r="K1312" s="1669">
        <f t="shared" si="180"/>
        <v>52.62</v>
      </c>
      <c r="L1312" s="1340" t="s">
        <v>69</v>
      </c>
      <c r="M1312" s="3000" t="s">
        <v>283</v>
      </c>
    </row>
    <row r="1313" spans="1:13" s="10" customFormat="1" ht="24.75" customHeight="1" x14ac:dyDescent="0.25">
      <c r="A1313" s="1430" t="s">
        <v>87</v>
      </c>
      <c r="B1313" s="1398" t="s">
        <v>298</v>
      </c>
      <c r="C1313" s="1692" t="s">
        <v>1764</v>
      </c>
      <c r="D1313" s="1465" t="s">
        <v>355</v>
      </c>
      <c r="E1313" s="1837" t="s">
        <v>413</v>
      </c>
      <c r="F1313" s="1685" t="s">
        <v>66</v>
      </c>
      <c r="G1313" s="1686">
        <v>2</v>
      </c>
      <c r="H1313" s="1690">
        <v>8.77</v>
      </c>
      <c r="I1313" s="1690">
        <f t="shared" si="179"/>
        <v>17.54</v>
      </c>
      <c r="J1313" s="1348" t="s">
        <v>16</v>
      </c>
      <c r="K1313" s="1669">
        <f t="shared" si="180"/>
        <v>17.54</v>
      </c>
      <c r="L1313" s="1340" t="s">
        <v>69</v>
      </c>
      <c r="M1313" s="3000" t="s">
        <v>283</v>
      </c>
    </row>
    <row r="1314" spans="1:13" s="10" customFormat="1" ht="24.75" customHeight="1" x14ac:dyDescent="0.25">
      <c r="A1314" s="2762" t="s">
        <v>525</v>
      </c>
      <c r="B1314" s="2762"/>
      <c r="C1314" s="2762"/>
      <c r="D1314" s="2762"/>
      <c r="E1314" s="2762"/>
      <c r="F1314" s="2762"/>
      <c r="G1314" s="2762"/>
      <c r="H1314" s="2762"/>
      <c r="I1314" s="2762"/>
      <c r="J1314" s="2762"/>
      <c r="K1314" s="2762"/>
      <c r="L1314" s="2762"/>
      <c r="M1314" s="3001"/>
    </row>
    <row r="1315" spans="1:13" s="10" customFormat="1" ht="24.75" customHeight="1" x14ac:dyDescent="0.25">
      <c r="A1315" s="1430" t="s">
        <v>87</v>
      </c>
      <c r="B1315" s="1398" t="s">
        <v>298</v>
      </c>
      <c r="C1315" s="1692" t="s">
        <v>1764</v>
      </c>
      <c r="D1315" s="1465" t="s">
        <v>355</v>
      </c>
      <c r="E1315" s="1837" t="s">
        <v>414</v>
      </c>
      <c r="F1315" s="1685" t="s">
        <v>66</v>
      </c>
      <c r="G1315" s="1686">
        <v>1</v>
      </c>
      <c r="H1315" s="1690">
        <v>6.14</v>
      </c>
      <c r="I1315" s="1690">
        <f t="shared" si="179"/>
        <v>6.14</v>
      </c>
      <c r="J1315" s="1348" t="s">
        <v>16</v>
      </c>
      <c r="K1315" s="1669">
        <f t="shared" si="180"/>
        <v>6.14</v>
      </c>
      <c r="L1315" s="1340" t="s">
        <v>69</v>
      </c>
      <c r="M1315" s="3000" t="s">
        <v>283</v>
      </c>
    </row>
    <row r="1316" spans="1:13" s="10" customFormat="1" ht="24.75" customHeight="1" thickBot="1" x14ac:dyDescent="0.3">
      <c r="A1316" s="1803" t="s">
        <v>87</v>
      </c>
      <c r="B1316" s="1410" t="s">
        <v>298</v>
      </c>
      <c r="C1316" s="1692" t="s">
        <v>1764</v>
      </c>
      <c r="D1316" s="1465" t="s">
        <v>355</v>
      </c>
      <c r="E1316" s="1838" t="s">
        <v>406</v>
      </c>
      <c r="F1316" s="1840" t="s">
        <v>66</v>
      </c>
      <c r="G1316" s="1841">
        <v>1</v>
      </c>
      <c r="H1316" s="1842">
        <v>8.77</v>
      </c>
      <c r="I1316" s="1842">
        <f t="shared" si="179"/>
        <v>8.77</v>
      </c>
      <c r="J1316" s="1806" t="s">
        <v>16</v>
      </c>
      <c r="K1316" s="1807">
        <f t="shared" si="180"/>
        <v>8.77</v>
      </c>
      <c r="L1316" s="1542" t="s">
        <v>69</v>
      </c>
      <c r="M1316" s="3002" t="s">
        <v>283</v>
      </c>
    </row>
    <row r="1317" spans="1:13" s="10" customFormat="1" ht="24.75" customHeight="1" thickBot="1" x14ac:dyDescent="0.3">
      <c r="A1317" s="867"/>
      <c r="B1317" s="1794"/>
      <c r="C1317" s="1809"/>
      <c r="D1317" s="1810"/>
      <c r="E1317" s="1795" t="s">
        <v>410</v>
      </c>
      <c r="F1317" s="1796"/>
      <c r="G1317" s="1796"/>
      <c r="H1317" s="1796"/>
      <c r="I1317" s="1797">
        <f>SUM(I1305:I1316)</f>
        <v>1530.6</v>
      </c>
      <c r="J1317" s="1798" t="s">
        <v>16</v>
      </c>
      <c r="K1317" s="1799">
        <f t="shared" si="180"/>
        <v>1530.6</v>
      </c>
      <c r="L1317" s="1797" t="s">
        <v>69</v>
      </c>
      <c r="M1317" s="2997" t="s">
        <v>283</v>
      </c>
    </row>
    <row r="1318" spans="1:13" s="10" customFormat="1" ht="28.5" customHeight="1" x14ac:dyDescent="0.25">
      <c r="A1318" s="1430" t="s">
        <v>87</v>
      </c>
      <c r="B1318" s="1398" t="s">
        <v>298</v>
      </c>
      <c r="C1318" s="1843" t="s">
        <v>1764</v>
      </c>
      <c r="D1318" s="1465" t="s">
        <v>355</v>
      </c>
      <c r="E1318" s="1830" t="s">
        <v>411</v>
      </c>
      <c r="F1318" s="1685" t="s">
        <v>66</v>
      </c>
      <c r="G1318" s="1686">
        <v>3</v>
      </c>
      <c r="H1318" s="1690">
        <v>12.28</v>
      </c>
      <c r="I1318" s="1686">
        <f t="shared" ref="I1318:I1325" si="181">H1318*G1318</f>
        <v>36.839999999999996</v>
      </c>
      <c r="J1318" s="1348" t="s">
        <v>16</v>
      </c>
      <c r="K1318" s="1669">
        <f t="shared" si="180"/>
        <v>36.839999999999996</v>
      </c>
      <c r="L1318" s="1340" t="s">
        <v>69</v>
      </c>
      <c r="M1318" s="3000" t="s">
        <v>283</v>
      </c>
    </row>
    <row r="1319" spans="1:13" s="10" customFormat="1" ht="33" customHeight="1" x14ac:dyDescent="0.25">
      <c r="A1319" s="1430" t="s">
        <v>87</v>
      </c>
      <c r="B1319" s="1398" t="s">
        <v>298</v>
      </c>
      <c r="C1319" s="1843" t="s">
        <v>1764</v>
      </c>
      <c r="D1319" s="1465" t="s">
        <v>355</v>
      </c>
      <c r="E1319" s="1830" t="s">
        <v>416</v>
      </c>
      <c r="F1319" s="1685" t="s">
        <v>66</v>
      </c>
      <c r="G1319" s="1686">
        <v>2</v>
      </c>
      <c r="H1319" s="1690">
        <v>6.14</v>
      </c>
      <c r="I1319" s="1686">
        <f t="shared" si="181"/>
        <v>12.28</v>
      </c>
      <c r="J1319" s="1348" t="s">
        <v>16</v>
      </c>
      <c r="K1319" s="1669">
        <f t="shared" si="180"/>
        <v>12.28</v>
      </c>
      <c r="L1319" s="1340" t="s">
        <v>69</v>
      </c>
      <c r="M1319" s="3000" t="s">
        <v>283</v>
      </c>
    </row>
    <row r="1320" spans="1:13" s="10" customFormat="1" ht="33.75" customHeight="1" x14ac:dyDescent="0.25">
      <c r="A1320" s="1430" t="s">
        <v>87</v>
      </c>
      <c r="B1320" s="1398" t="s">
        <v>298</v>
      </c>
      <c r="C1320" s="1843" t="s">
        <v>1764</v>
      </c>
      <c r="D1320" s="1465" t="s">
        <v>355</v>
      </c>
      <c r="E1320" s="1830" t="s">
        <v>417</v>
      </c>
      <c r="F1320" s="1685" t="s">
        <v>66</v>
      </c>
      <c r="G1320" s="1686">
        <v>2</v>
      </c>
      <c r="H1320" s="1690">
        <v>8.77</v>
      </c>
      <c r="I1320" s="1686">
        <f t="shared" si="181"/>
        <v>17.54</v>
      </c>
      <c r="J1320" s="1348" t="s">
        <v>16</v>
      </c>
      <c r="K1320" s="1669">
        <f t="shared" si="180"/>
        <v>17.54</v>
      </c>
      <c r="L1320" s="1340" t="s">
        <v>69</v>
      </c>
      <c r="M1320" s="3000" t="s">
        <v>283</v>
      </c>
    </row>
    <row r="1321" spans="1:13" s="10" customFormat="1" ht="29.25" customHeight="1" x14ac:dyDescent="0.25">
      <c r="A1321" s="1430" t="s">
        <v>87</v>
      </c>
      <c r="B1321" s="1398" t="s">
        <v>298</v>
      </c>
      <c r="C1321" s="1843" t="s">
        <v>1764</v>
      </c>
      <c r="D1321" s="1465" t="s">
        <v>355</v>
      </c>
      <c r="E1321" s="1830" t="s">
        <v>418</v>
      </c>
      <c r="F1321" s="1685" t="s">
        <v>66</v>
      </c>
      <c r="G1321" s="1686">
        <v>3</v>
      </c>
      <c r="H1321" s="1690">
        <v>26.31</v>
      </c>
      <c r="I1321" s="1686">
        <f t="shared" si="181"/>
        <v>78.929999999999993</v>
      </c>
      <c r="J1321" s="1348" t="s">
        <v>16</v>
      </c>
      <c r="K1321" s="1669">
        <f t="shared" si="180"/>
        <v>78.929999999999993</v>
      </c>
      <c r="L1321" s="1340" t="s">
        <v>69</v>
      </c>
      <c r="M1321" s="3000" t="s">
        <v>283</v>
      </c>
    </row>
    <row r="1322" spans="1:13" s="10" customFormat="1" ht="29.25" customHeight="1" x14ac:dyDescent="0.25">
      <c r="A1322" s="1430" t="s">
        <v>87</v>
      </c>
      <c r="B1322" s="1398" t="s">
        <v>298</v>
      </c>
      <c r="C1322" s="1843" t="s">
        <v>1764</v>
      </c>
      <c r="D1322" s="1465" t="s">
        <v>355</v>
      </c>
      <c r="E1322" s="1830" t="s">
        <v>275</v>
      </c>
      <c r="F1322" s="1687" t="s">
        <v>276</v>
      </c>
      <c r="G1322" s="1688">
        <v>10</v>
      </c>
      <c r="H1322" s="1689">
        <v>96.49</v>
      </c>
      <c r="I1322" s="1688">
        <f t="shared" si="181"/>
        <v>964.9</v>
      </c>
      <c r="J1322" s="1451" t="s">
        <v>16</v>
      </c>
      <c r="K1322" s="1677">
        <f t="shared" si="180"/>
        <v>964.9</v>
      </c>
      <c r="L1322" s="1349" t="s">
        <v>69</v>
      </c>
      <c r="M1322" s="2999" t="s">
        <v>283</v>
      </c>
    </row>
    <row r="1323" spans="1:13" s="10" customFormat="1" ht="29.25" customHeight="1" x14ac:dyDescent="0.25">
      <c r="A1323" s="1430" t="s">
        <v>87</v>
      </c>
      <c r="B1323" s="1398" t="s">
        <v>298</v>
      </c>
      <c r="C1323" s="1843" t="s">
        <v>1764</v>
      </c>
      <c r="D1323" s="1465" t="s">
        <v>355</v>
      </c>
      <c r="E1323" s="1830" t="s">
        <v>398</v>
      </c>
      <c r="F1323" s="1687" t="s">
        <v>276</v>
      </c>
      <c r="G1323" s="1688">
        <v>1</v>
      </c>
      <c r="H1323" s="1688">
        <v>92.1</v>
      </c>
      <c r="I1323" s="1688">
        <f t="shared" si="181"/>
        <v>92.1</v>
      </c>
      <c r="J1323" s="1451" t="s">
        <v>16</v>
      </c>
      <c r="K1323" s="1677">
        <f t="shared" si="180"/>
        <v>92.1</v>
      </c>
      <c r="L1323" s="1349" t="s">
        <v>69</v>
      </c>
      <c r="M1323" s="2999" t="s">
        <v>283</v>
      </c>
    </row>
    <row r="1324" spans="1:13" s="10" customFormat="1" ht="29.25" customHeight="1" x14ac:dyDescent="0.25">
      <c r="A1324" s="1430" t="s">
        <v>87</v>
      </c>
      <c r="B1324" s="1398" t="s">
        <v>298</v>
      </c>
      <c r="C1324" s="1843" t="s">
        <v>1764</v>
      </c>
      <c r="D1324" s="1465" t="s">
        <v>355</v>
      </c>
      <c r="E1324" s="1830" t="s">
        <v>277</v>
      </c>
      <c r="F1324" s="1687" t="s">
        <v>276</v>
      </c>
      <c r="G1324" s="1688">
        <v>2</v>
      </c>
      <c r="H1324" s="1689">
        <v>74.56</v>
      </c>
      <c r="I1324" s="1688">
        <f t="shared" si="181"/>
        <v>149.12</v>
      </c>
      <c r="J1324" s="1451" t="s">
        <v>16</v>
      </c>
      <c r="K1324" s="1677">
        <f t="shared" si="180"/>
        <v>149.12</v>
      </c>
      <c r="L1324" s="1349" t="s">
        <v>69</v>
      </c>
      <c r="M1324" s="2999" t="s">
        <v>283</v>
      </c>
    </row>
    <row r="1325" spans="1:13" s="10" customFormat="1" ht="29.25" customHeight="1" x14ac:dyDescent="0.25">
      <c r="A1325" s="1430" t="s">
        <v>87</v>
      </c>
      <c r="B1325" s="1398" t="s">
        <v>298</v>
      </c>
      <c r="C1325" s="1843" t="s">
        <v>1764</v>
      </c>
      <c r="D1325" s="1465" t="s">
        <v>355</v>
      </c>
      <c r="E1325" s="1830" t="s">
        <v>277</v>
      </c>
      <c r="F1325" s="1687" t="s">
        <v>72</v>
      </c>
      <c r="G1325" s="1688">
        <v>6</v>
      </c>
      <c r="H1325" s="1689">
        <v>19.29</v>
      </c>
      <c r="I1325" s="1688">
        <f t="shared" si="181"/>
        <v>115.74</v>
      </c>
      <c r="J1325" s="1451" t="s">
        <v>16</v>
      </c>
      <c r="K1325" s="1677">
        <f t="shared" si="180"/>
        <v>115.74</v>
      </c>
      <c r="L1325" s="1349" t="s">
        <v>69</v>
      </c>
      <c r="M1325" s="2999" t="s">
        <v>283</v>
      </c>
    </row>
    <row r="1326" spans="1:13" s="10" customFormat="1" ht="29.25" customHeight="1" x14ac:dyDescent="0.25">
      <c r="A1326" s="1430" t="s">
        <v>87</v>
      </c>
      <c r="B1326" s="1398" t="s">
        <v>298</v>
      </c>
      <c r="C1326" s="1843" t="s">
        <v>1764</v>
      </c>
      <c r="D1326" s="1465" t="s">
        <v>355</v>
      </c>
      <c r="E1326" s="1830" t="s">
        <v>1021</v>
      </c>
      <c r="F1326" s="1687" t="s">
        <v>72</v>
      </c>
      <c r="G1326" s="1688">
        <v>1</v>
      </c>
      <c r="H1326" s="1689">
        <v>20.170000000000002</v>
      </c>
      <c r="I1326" s="1688">
        <f>H1326*G1326</f>
        <v>20.170000000000002</v>
      </c>
      <c r="J1326" s="1451" t="s">
        <v>16</v>
      </c>
      <c r="K1326" s="1677">
        <f t="shared" si="180"/>
        <v>20.170000000000002</v>
      </c>
      <c r="L1326" s="1349" t="s">
        <v>69</v>
      </c>
      <c r="M1326" s="2999" t="s">
        <v>283</v>
      </c>
    </row>
    <row r="1327" spans="1:13" s="10" customFormat="1" ht="29.25" customHeight="1" x14ac:dyDescent="0.25">
      <c r="A1327" s="1430" t="s">
        <v>87</v>
      </c>
      <c r="B1327" s="1398" t="s">
        <v>298</v>
      </c>
      <c r="C1327" s="1843" t="s">
        <v>1764</v>
      </c>
      <c r="D1327" s="1465" t="s">
        <v>355</v>
      </c>
      <c r="E1327" s="1837" t="s">
        <v>74</v>
      </c>
      <c r="F1327" s="1687" t="s">
        <v>72</v>
      </c>
      <c r="G1327" s="1688">
        <v>1</v>
      </c>
      <c r="H1327" s="1689">
        <v>19.29</v>
      </c>
      <c r="I1327" s="1689">
        <f>H1327*G1327</f>
        <v>19.29</v>
      </c>
      <c r="J1327" s="1451" t="s">
        <v>16</v>
      </c>
      <c r="K1327" s="1677">
        <f t="shared" si="180"/>
        <v>19.29</v>
      </c>
      <c r="L1327" s="1349" t="s">
        <v>69</v>
      </c>
      <c r="M1327" s="2999" t="s">
        <v>283</v>
      </c>
    </row>
    <row r="1328" spans="1:13" s="10" customFormat="1" ht="29.25" customHeight="1" thickBot="1" x14ac:dyDescent="0.3">
      <c r="A1328" s="867"/>
      <c r="B1328" s="1794"/>
      <c r="C1328" s="1809"/>
      <c r="D1328" s="1810"/>
      <c r="E1328" s="1795" t="s">
        <v>415</v>
      </c>
      <c r="F1328" s="1796"/>
      <c r="G1328" s="1796"/>
      <c r="H1328" s="1796"/>
      <c r="I1328" s="1797">
        <f>SUM(I1318:I1327)</f>
        <v>1506.91</v>
      </c>
      <c r="J1328" s="1798" t="s">
        <v>16</v>
      </c>
      <c r="K1328" s="1799">
        <f t="shared" si="180"/>
        <v>1506.91</v>
      </c>
      <c r="L1328" s="1797" t="s">
        <v>69</v>
      </c>
      <c r="M1328" s="2997" t="s">
        <v>283</v>
      </c>
    </row>
    <row r="1329" spans="1:13" s="10" customFormat="1" ht="29.25" customHeight="1" x14ac:dyDescent="0.25">
      <c r="A1329" s="1811" t="s">
        <v>87</v>
      </c>
      <c r="B1329" s="1812" t="s">
        <v>298</v>
      </c>
      <c r="C1329" s="2766" t="s">
        <v>1763</v>
      </c>
      <c r="D1329" s="2769" t="s">
        <v>355</v>
      </c>
      <c r="E1329" s="1844" t="s">
        <v>420</v>
      </c>
      <c r="F1329" s="1845" t="s">
        <v>66</v>
      </c>
      <c r="G1329" s="1846">
        <v>1</v>
      </c>
      <c r="H1329" s="1847">
        <v>6.14</v>
      </c>
      <c r="I1329" s="1846">
        <f>G1329*H1329</f>
        <v>6.14</v>
      </c>
      <c r="J1329" s="1823" t="s">
        <v>16</v>
      </c>
      <c r="K1329" s="1824">
        <f t="shared" si="180"/>
        <v>6.14</v>
      </c>
      <c r="L1329" s="1531" t="s">
        <v>69</v>
      </c>
      <c r="M1329" s="2998" t="s">
        <v>283</v>
      </c>
    </row>
    <row r="1330" spans="1:13" s="10" customFormat="1" ht="29.25" customHeight="1" x14ac:dyDescent="0.25">
      <c r="A1330" s="1430" t="s">
        <v>87</v>
      </c>
      <c r="B1330" s="1398" t="s">
        <v>298</v>
      </c>
      <c r="C1330" s="2767"/>
      <c r="D1330" s="2770"/>
      <c r="E1330" s="1848" t="s">
        <v>275</v>
      </c>
      <c r="F1330" s="1849" t="s">
        <v>276</v>
      </c>
      <c r="G1330" s="1850">
        <v>10</v>
      </c>
      <c r="H1330" s="1851">
        <v>96.49</v>
      </c>
      <c r="I1330" s="1850">
        <f>G1330*H1330</f>
        <v>964.9</v>
      </c>
      <c r="J1330" s="1451" t="s">
        <v>16</v>
      </c>
      <c r="K1330" s="1677">
        <f t="shared" si="180"/>
        <v>964.9</v>
      </c>
      <c r="L1330" s="1349" t="s">
        <v>69</v>
      </c>
      <c r="M1330" s="2999" t="s">
        <v>283</v>
      </c>
    </row>
    <row r="1331" spans="1:13" s="10" customFormat="1" ht="31.5" customHeight="1" x14ac:dyDescent="0.25">
      <c r="A1331" s="1430" t="s">
        <v>87</v>
      </c>
      <c r="B1331" s="1398" t="s">
        <v>298</v>
      </c>
      <c r="C1331" s="2767"/>
      <c r="D1331" s="2770"/>
      <c r="E1331" s="1848" t="s">
        <v>421</v>
      </c>
      <c r="F1331" s="1852" t="s">
        <v>66</v>
      </c>
      <c r="G1331" s="1853">
        <v>2</v>
      </c>
      <c r="H1331" s="1854">
        <v>8.77</v>
      </c>
      <c r="I1331" s="1853">
        <f>G1331*H1331</f>
        <v>17.54</v>
      </c>
      <c r="J1331" s="1348" t="s">
        <v>16</v>
      </c>
      <c r="K1331" s="1669">
        <f t="shared" si="180"/>
        <v>17.54</v>
      </c>
      <c r="L1331" s="1340" t="s">
        <v>69</v>
      </c>
      <c r="M1331" s="3000" t="s">
        <v>283</v>
      </c>
    </row>
    <row r="1332" spans="1:13" s="10" customFormat="1" ht="31.5" customHeight="1" x14ac:dyDescent="0.25">
      <c r="A1332" s="1430" t="s">
        <v>87</v>
      </c>
      <c r="B1332" s="1398" t="s">
        <v>298</v>
      </c>
      <c r="C1332" s="2767"/>
      <c r="D1332" s="2770"/>
      <c r="E1332" s="1830" t="s">
        <v>411</v>
      </c>
      <c r="F1332" s="1685" t="s">
        <v>66</v>
      </c>
      <c r="G1332" s="1686">
        <v>4</v>
      </c>
      <c r="H1332" s="1690">
        <v>12.28</v>
      </c>
      <c r="I1332" s="1686">
        <f t="shared" ref="I1332:I1337" si="182">H1332*G1332</f>
        <v>49.12</v>
      </c>
      <c r="J1332" s="1348" t="s">
        <v>16</v>
      </c>
      <c r="K1332" s="1669">
        <f t="shared" si="180"/>
        <v>49.12</v>
      </c>
      <c r="L1332" s="1340" t="s">
        <v>69</v>
      </c>
      <c r="M1332" s="3000" t="s">
        <v>283</v>
      </c>
    </row>
    <row r="1333" spans="1:13" s="10" customFormat="1" ht="31.5" customHeight="1" x14ac:dyDescent="0.25">
      <c r="A1333" s="1430" t="s">
        <v>87</v>
      </c>
      <c r="B1333" s="1398" t="s">
        <v>298</v>
      </c>
      <c r="C1333" s="2767"/>
      <c r="D1333" s="2770"/>
      <c r="E1333" s="1830" t="s">
        <v>398</v>
      </c>
      <c r="F1333" s="1687" t="s">
        <v>276</v>
      </c>
      <c r="G1333" s="1688">
        <v>1</v>
      </c>
      <c r="H1333" s="1688">
        <v>92.1</v>
      </c>
      <c r="I1333" s="1688">
        <f t="shared" si="182"/>
        <v>92.1</v>
      </c>
      <c r="J1333" s="1451" t="s">
        <v>16</v>
      </c>
      <c r="K1333" s="1677">
        <f t="shared" si="180"/>
        <v>92.1</v>
      </c>
      <c r="L1333" s="1349" t="s">
        <v>69</v>
      </c>
      <c r="M1333" s="2999" t="s">
        <v>283</v>
      </c>
    </row>
    <row r="1334" spans="1:13" s="10" customFormat="1" ht="31.5" customHeight="1" x14ac:dyDescent="0.25">
      <c r="A1334" s="1430" t="s">
        <v>87</v>
      </c>
      <c r="B1334" s="1398" t="s">
        <v>298</v>
      </c>
      <c r="C1334" s="2767"/>
      <c r="D1334" s="2770"/>
      <c r="E1334" s="1830" t="s">
        <v>277</v>
      </c>
      <c r="F1334" s="1687" t="s">
        <v>276</v>
      </c>
      <c r="G1334" s="1688">
        <v>2</v>
      </c>
      <c r="H1334" s="1689">
        <v>74.56</v>
      </c>
      <c r="I1334" s="1688">
        <f t="shared" si="182"/>
        <v>149.12</v>
      </c>
      <c r="J1334" s="1451" t="s">
        <v>16</v>
      </c>
      <c r="K1334" s="1677">
        <f t="shared" si="180"/>
        <v>149.12</v>
      </c>
      <c r="L1334" s="1349" t="s">
        <v>69</v>
      </c>
      <c r="M1334" s="2999" t="s">
        <v>283</v>
      </c>
    </row>
    <row r="1335" spans="1:13" s="10" customFormat="1" ht="33" customHeight="1" x14ac:dyDescent="0.25">
      <c r="A1335" s="1430" t="s">
        <v>87</v>
      </c>
      <c r="B1335" s="1398" t="s">
        <v>298</v>
      </c>
      <c r="C1335" s="2767"/>
      <c r="D1335" s="2770"/>
      <c r="E1335" s="1830" t="s">
        <v>277</v>
      </c>
      <c r="F1335" s="1687" t="s">
        <v>72</v>
      </c>
      <c r="G1335" s="1688">
        <v>7</v>
      </c>
      <c r="H1335" s="1689">
        <v>19.29</v>
      </c>
      <c r="I1335" s="1688">
        <f t="shared" si="182"/>
        <v>135.03</v>
      </c>
      <c r="J1335" s="1451" t="s">
        <v>16</v>
      </c>
      <c r="K1335" s="1677">
        <f t="shared" si="180"/>
        <v>135.03</v>
      </c>
      <c r="L1335" s="1349" t="s">
        <v>69</v>
      </c>
      <c r="M1335" s="1652" t="s">
        <v>283</v>
      </c>
    </row>
    <row r="1336" spans="1:13" s="10" customFormat="1" ht="31.5" customHeight="1" x14ac:dyDescent="0.25">
      <c r="A1336" s="1430" t="s">
        <v>87</v>
      </c>
      <c r="B1336" s="1398" t="s">
        <v>298</v>
      </c>
      <c r="C1336" s="2767"/>
      <c r="D1336" s="2770"/>
      <c r="E1336" s="1837" t="s">
        <v>422</v>
      </c>
      <c r="F1336" s="1687" t="s">
        <v>72</v>
      </c>
      <c r="G1336" s="1688">
        <v>4</v>
      </c>
      <c r="H1336" s="1689">
        <v>20.170000000000002</v>
      </c>
      <c r="I1336" s="1689">
        <f t="shared" si="182"/>
        <v>80.680000000000007</v>
      </c>
      <c r="J1336" s="1451" t="s">
        <v>16</v>
      </c>
      <c r="K1336" s="1677">
        <f t="shared" si="180"/>
        <v>80.680000000000007</v>
      </c>
      <c r="L1336" s="1349" t="s">
        <v>69</v>
      </c>
      <c r="M1336" s="1652" t="s">
        <v>283</v>
      </c>
    </row>
    <row r="1337" spans="1:13" s="10" customFormat="1" ht="31.5" customHeight="1" thickBot="1" x14ac:dyDescent="0.3">
      <c r="A1337" s="1803" t="s">
        <v>87</v>
      </c>
      <c r="B1337" s="1410" t="s">
        <v>298</v>
      </c>
      <c r="C1337" s="2768"/>
      <c r="D1337" s="2771"/>
      <c r="E1337" s="1838" t="s">
        <v>423</v>
      </c>
      <c r="F1337" s="1840" t="s">
        <v>424</v>
      </c>
      <c r="G1337" s="1841">
        <v>2</v>
      </c>
      <c r="H1337" s="1842">
        <v>4.82</v>
      </c>
      <c r="I1337" s="1842">
        <f t="shared" si="182"/>
        <v>9.64</v>
      </c>
      <c r="J1337" s="1806" t="s">
        <v>16</v>
      </c>
      <c r="K1337" s="1807">
        <f t="shared" si="180"/>
        <v>9.64</v>
      </c>
      <c r="L1337" s="1542" t="s">
        <v>69</v>
      </c>
      <c r="M1337" s="1808" t="s">
        <v>283</v>
      </c>
    </row>
    <row r="1338" spans="1:13" s="10" customFormat="1" ht="33" customHeight="1" thickBot="1" x14ac:dyDescent="0.3">
      <c r="A1338" s="867"/>
      <c r="B1338" s="1794"/>
      <c r="C1338" s="1855"/>
      <c r="D1338" s="1810"/>
      <c r="E1338" s="1795" t="s">
        <v>419</v>
      </c>
      <c r="F1338" s="1796"/>
      <c r="G1338" s="1796"/>
      <c r="H1338" s="1796"/>
      <c r="I1338" s="1797">
        <f>SUM(I1329:I1337)</f>
        <v>1504.2699999999998</v>
      </c>
      <c r="J1338" s="1798" t="s">
        <v>16</v>
      </c>
      <c r="K1338" s="1799">
        <f t="shared" si="180"/>
        <v>1504.2699999999998</v>
      </c>
      <c r="L1338" s="1797" t="s">
        <v>69</v>
      </c>
      <c r="M1338" s="1800" t="s">
        <v>283</v>
      </c>
    </row>
    <row r="1339" spans="1:13" s="10" customFormat="1" ht="31.5" customHeight="1" thickBot="1" x14ac:dyDescent="0.3">
      <c r="A1339" s="2762" t="s">
        <v>525</v>
      </c>
      <c r="B1339" s="2762"/>
      <c r="C1339" s="2762"/>
      <c r="D1339" s="2762"/>
      <c r="E1339" s="2762"/>
      <c r="F1339" s="2762"/>
      <c r="G1339" s="2762"/>
      <c r="H1339" s="2762"/>
      <c r="I1339" s="2762"/>
      <c r="J1339" s="2762"/>
      <c r="K1339" s="2762"/>
      <c r="L1339" s="2762"/>
      <c r="M1339" s="2762"/>
    </row>
    <row r="1340" spans="1:13" s="10" customFormat="1" ht="31.5" customHeight="1" x14ac:dyDescent="0.25">
      <c r="A1340" s="34" t="s">
        <v>87</v>
      </c>
      <c r="B1340" s="1618" t="s">
        <v>298</v>
      </c>
      <c r="C1340" s="1694" t="s">
        <v>1763</v>
      </c>
      <c r="D1340" s="1682" t="s">
        <v>355</v>
      </c>
      <c r="E1340" s="1856" t="s">
        <v>275</v>
      </c>
      <c r="F1340" s="1857" t="s">
        <v>276</v>
      </c>
      <c r="G1340" s="1858">
        <v>10</v>
      </c>
      <c r="H1340" s="1859">
        <v>20.170000000000002</v>
      </c>
      <c r="I1340" s="1858">
        <f t="shared" ref="I1340:I1347" si="183">H1340*G1340</f>
        <v>201.70000000000002</v>
      </c>
      <c r="J1340" s="1815" t="s">
        <v>16</v>
      </c>
      <c r="K1340" s="1816">
        <f t="shared" si="180"/>
        <v>201.70000000000002</v>
      </c>
      <c r="L1340" s="1817" t="s">
        <v>69</v>
      </c>
      <c r="M1340" s="1818" t="s">
        <v>283</v>
      </c>
    </row>
    <row r="1341" spans="1:13" s="10" customFormat="1" ht="31.5" customHeight="1" x14ac:dyDescent="0.25">
      <c r="A1341" s="1464" t="s">
        <v>87</v>
      </c>
      <c r="B1341" s="1398" t="s">
        <v>298</v>
      </c>
      <c r="C1341" s="1692" t="s">
        <v>1763</v>
      </c>
      <c r="D1341" s="1465" t="s">
        <v>355</v>
      </c>
      <c r="E1341" s="1684" t="s">
        <v>73</v>
      </c>
      <c r="F1341" s="1685" t="s">
        <v>93</v>
      </c>
      <c r="G1341" s="1686">
        <v>2</v>
      </c>
      <c r="H1341" s="1686">
        <v>3.07</v>
      </c>
      <c r="I1341" s="1686">
        <f t="shared" si="183"/>
        <v>6.14</v>
      </c>
      <c r="J1341" s="1348" t="s">
        <v>16</v>
      </c>
      <c r="K1341" s="1669">
        <f t="shared" si="180"/>
        <v>6.14</v>
      </c>
      <c r="L1341" s="1340" t="s">
        <v>69</v>
      </c>
      <c r="M1341" s="1675" t="s">
        <v>283</v>
      </c>
    </row>
    <row r="1342" spans="1:13" s="10" customFormat="1" ht="31.5" customHeight="1" x14ac:dyDescent="0.25">
      <c r="A1342" s="1464" t="s">
        <v>87</v>
      </c>
      <c r="B1342" s="1398" t="s">
        <v>298</v>
      </c>
      <c r="C1342" s="1692" t="s">
        <v>1763</v>
      </c>
      <c r="D1342" s="1465" t="s">
        <v>355</v>
      </c>
      <c r="E1342" s="1684" t="s">
        <v>277</v>
      </c>
      <c r="F1342" s="1687" t="s">
        <v>72</v>
      </c>
      <c r="G1342" s="1688">
        <v>2.5</v>
      </c>
      <c r="H1342" s="1689">
        <v>19.29</v>
      </c>
      <c r="I1342" s="1688">
        <f t="shared" si="183"/>
        <v>48.224999999999994</v>
      </c>
      <c r="J1342" s="1451" t="s">
        <v>16</v>
      </c>
      <c r="K1342" s="1677">
        <f t="shared" si="180"/>
        <v>48.224999999999994</v>
      </c>
      <c r="L1342" s="1349" t="s">
        <v>69</v>
      </c>
      <c r="M1342" s="1466" t="s">
        <v>283</v>
      </c>
    </row>
    <row r="1343" spans="1:13" s="10" customFormat="1" ht="31.5" customHeight="1" x14ac:dyDescent="0.25">
      <c r="A1343" s="1464" t="s">
        <v>87</v>
      </c>
      <c r="B1343" s="1398" t="s">
        <v>298</v>
      </c>
      <c r="C1343" s="1692" t="s">
        <v>1763</v>
      </c>
      <c r="D1343" s="1465" t="s">
        <v>355</v>
      </c>
      <c r="E1343" s="1684" t="s">
        <v>74</v>
      </c>
      <c r="F1343" s="1687" t="s">
        <v>72</v>
      </c>
      <c r="G1343" s="1688">
        <v>10</v>
      </c>
      <c r="H1343" s="1689">
        <v>19.29</v>
      </c>
      <c r="I1343" s="1688">
        <f t="shared" si="183"/>
        <v>192.89999999999998</v>
      </c>
      <c r="J1343" s="1451" t="s">
        <v>16</v>
      </c>
      <c r="K1343" s="1677">
        <f t="shared" si="180"/>
        <v>192.89999999999998</v>
      </c>
      <c r="L1343" s="1349" t="s">
        <v>69</v>
      </c>
      <c r="M1343" s="1466" t="s">
        <v>283</v>
      </c>
    </row>
    <row r="1344" spans="1:13" s="10" customFormat="1" ht="31.5" customHeight="1" x14ac:dyDescent="0.25">
      <c r="A1344" s="1464" t="s">
        <v>87</v>
      </c>
      <c r="B1344" s="1398" t="s">
        <v>298</v>
      </c>
      <c r="C1344" s="1692" t="s">
        <v>1763</v>
      </c>
      <c r="D1344" s="1465" t="s">
        <v>355</v>
      </c>
      <c r="E1344" s="1684" t="s">
        <v>420</v>
      </c>
      <c r="F1344" s="1685" t="s">
        <v>66</v>
      </c>
      <c r="G1344" s="1686">
        <v>2</v>
      </c>
      <c r="H1344" s="1690">
        <v>6.14</v>
      </c>
      <c r="I1344" s="1686">
        <f t="shared" si="183"/>
        <v>12.28</v>
      </c>
      <c r="J1344" s="1348" t="s">
        <v>16</v>
      </c>
      <c r="K1344" s="1669">
        <f t="shared" si="180"/>
        <v>12.28</v>
      </c>
      <c r="L1344" s="1340" t="s">
        <v>69</v>
      </c>
      <c r="M1344" s="1675" t="s">
        <v>283</v>
      </c>
    </row>
    <row r="1345" spans="1:13" s="10" customFormat="1" ht="31.5" customHeight="1" x14ac:dyDescent="0.25">
      <c r="A1345" s="1464" t="s">
        <v>87</v>
      </c>
      <c r="B1345" s="1398" t="s">
        <v>298</v>
      </c>
      <c r="C1345" s="1692" t="s">
        <v>1763</v>
      </c>
      <c r="D1345" s="1465" t="s">
        <v>355</v>
      </c>
      <c r="E1345" s="1684" t="s">
        <v>411</v>
      </c>
      <c r="F1345" s="1685" t="s">
        <v>66</v>
      </c>
      <c r="G1345" s="1686">
        <v>2</v>
      </c>
      <c r="H1345" s="1690">
        <v>12.28</v>
      </c>
      <c r="I1345" s="1686">
        <f t="shared" si="183"/>
        <v>24.56</v>
      </c>
      <c r="J1345" s="1348" t="s">
        <v>16</v>
      </c>
      <c r="K1345" s="1669">
        <f t="shared" si="180"/>
        <v>24.56</v>
      </c>
      <c r="L1345" s="1340" t="s">
        <v>69</v>
      </c>
      <c r="M1345" s="1675" t="s">
        <v>283</v>
      </c>
    </row>
    <row r="1346" spans="1:13" s="10" customFormat="1" ht="31.5" customHeight="1" x14ac:dyDescent="0.25">
      <c r="A1346" s="1464" t="s">
        <v>87</v>
      </c>
      <c r="B1346" s="1398" t="s">
        <v>298</v>
      </c>
      <c r="C1346" s="1692" t="s">
        <v>1763</v>
      </c>
      <c r="D1346" s="1465" t="s">
        <v>355</v>
      </c>
      <c r="E1346" s="1684" t="s">
        <v>417</v>
      </c>
      <c r="F1346" s="1685" t="s">
        <v>66</v>
      </c>
      <c r="G1346" s="1686">
        <v>1</v>
      </c>
      <c r="H1346" s="1690">
        <v>8.77</v>
      </c>
      <c r="I1346" s="1686">
        <f t="shared" si="183"/>
        <v>8.77</v>
      </c>
      <c r="J1346" s="1348" t="s">
        <v>16</v>
      </c>
      <c r="K1346" s="1669">
        <f t="shared" si="180"/>
        <v>8.77</v>
      </c>
      <c r="L1346" s="1340" t="s">
        <v>69</v>
      </c>
      <c r="M1346" s="1675" t="s">
        <v>283</v>
      </c>
    </row>
    <row r="1347" spans="1:13" s="10" customFormat="1" ht="31.5" customHeight="1" x14ac:dyDescent="0.25">
      <c r="A1347" s="1464" t="s">
        <v>87</v>
      </c>
      <c r="B1347" s="1398" t="s">
        <v>298</v>
      </c>
      <c r="C1347" s="1692" t="s">
        <v>1763</v>
      </c>
      <c r="D1347" s="1465" t="s">
        <v>355</v>
      </c>
      <c r="E1347" s="1684" t="s">
        <v>418</v>
      </c>
      <c r="F1347" s="1685" t="s">
        <v>66</v>
      </c>
      <c r="G1347" s="1686">
        <v>1</v>
      </c>
      <c r="H1347" s="1690">
        <v>26.31</v>
      </c>
      <c r="I1347" s="1686">
        <f t="shared" si="183"/>
        <v>26.31</v>
      </c>
      <c r="J1347" s="1348" t="s">
        <v>16</v>
      </c>
      <c r="K1347" s="1669">
        <f t="shared" si="180"/>
        <v>26.31</v>
      </c>
      <c r="L1347" s="1340" t="s">
        <v>69</v>
      </c>
      <c r="M1347" s="1675" t="s">
        <v>283</v>
      </c>
    </row>
    <row r="1348" spans="1:13" s="10" customFormat="1" ht="31.5" customHeight="1" thickBot="1" x14ac:dyDescent="0.3">
      <c r="A1348" s="1464" t="s">
        <v>87</v>
      </c>
      <c r="B1348" s="1398" t="s">
        <v>298</v>
      </c>
      <c r="C1348" s="1692" t="s">
        <v>1763</v>
      </c>
      <c r="D1348" s="1683" t="s">
        <v>355</v>
      </c>
      <c r="E1348" s="1860" t="s">
        <v>1361</v>
      </c>
      <c r="F1348" s="1861" t="s">
        <v>276</v>
      </c>
      <c r="G1348" s="1862">
        <v>5</v>
      </c>
      <c r="H1348" s="1863">
        <f>+I1348/G1348</f>
        <v>92</v>
      </c>
      <c r="I1348" s="1862">
        <v>460</v>
      </c>
      <c r="J1348" s="1864"/>
      <c r="K1348" s="1865"/>
      <c r="L1348" s="1866"/>
      <c r="M1348" s="1867"/>
    </row>
    <row r="1349" spans="1:13" s="10" customFormat="1" ht="23.25" customHeight="1" thickBot="1" x14ac:dyDescent="0.3">
      <c r="A1349" s="867"/>
      <c r="B1349" s="1794"/>
      <c r="C1349" s="1855"/>
      <c r="D1349" s="1810"/>
      <c r="E1349" s="1795" t="s">
        <v>438</v>
      </c>
      <c r="F1349" s="1796"/>
      <c r="G1349" s="1796"/>
      <c r="H1349" s="1796"/>
      <c r="I1349" s="1799">
        <f>SUM(I1340:I1348)</f>
        <v>980.88499999999988</v>
      </c>
      <c r="J1349" s="1798" t="s">
        <v>16</v>
      </c>
      <c r="K1349" s="1799">
        <f t="shared" si="180"/>
        <v>980.88499999999988</v>
      </c>
      <c r="L1349" s="1797" t="s">
        <v>69</v>
      </c>
      <c r="M1349" s="1800" t="s">
        <v>283</v>
      </c>
    </row>
    <row r="1350" spans="1:13" s="10" customFormat="1" ht="23.25" customHeight="1" x14ac:dyDescent="0.25">
      <c r="A1350" s="1811" t="s">
        <v>87</v>
      </c>
      <c r="B1350" s="1812" t="s">
        <v>298</v>
      </c>
      <c r="C1350" s="2766" t="s">
        <v>1763</v>
      </c>
      <c r="D1350" s="2769" t="s">
        <v>355</v>
      </c>
      <c r="E1350" s="1856" t="s">
        <v>426</v>
      </c>
      <c r="F1350" s="1868" t="s">
        <v>276</v>
      </c>
      <c r="G1350" s="1824">
        <v>2</v>
      </c>
      <c r="H1350" s="1530">
        <v>31.57</v>
      </c>
      <c r="I1350" s="1824">
        <f>H1350*G1350</f>
        <v>63.14</v>
      </c>
      <c r="J1350" s="1823" t="s">
        <v>16</v>
      </c>
      <c r="K1350" s="1824">
        <f>+I1350</f>
        <v>63.14</v>
      </c>
      <c r="L1350" s="1531" t="s">
        <v>69</v>
      </c>
      <c r="M1350" s="1825" t="s">
        <v>283</v>
      </c>
    </row>
    <row r="1351" spans="1:13" s="10" customFormat="1" ht="23.25" customHeight="1" x14ac:dyDescent="0.25">
      <c r="A1351" s="1430" t="s">
        <v>87</v>
      </c>
      <c r="B1351" s="1398" t="s">
        <v>298</v>
      </c>
      <c r="C1351" s="2767"/>
      <c r="D1351" s="2770"/>
      <c r="E1351" s="1684" t="s">
        <v>427</v>
      </c>
      <c r="F1351" s="1726" t="s">
        <v>276</v>
      </c>
      <c r="G1351" s="1669">
        <v>30</v>
      </c>
      <c r="H1351" s="1339">
        <v>40.35</v>
      </c>
      <c r="I1351" s="1669">
        <f>G1351*H1351</f>
        <v>1210.5</v>
      </c>
      <c r="J1351" s="1348" t="s">
        <v>16</v>
      </c>
      <c r="K1351" s="1669">
        <f>+I1351</f>
        <v>1210.5</v>
      </c>
      <c r="L1351" s="1340" t="s">
        <v>69</v>
      </c>
      <c r="M1351" s="1728" t="s">
        <v>283</v>
      </c>
    </row>
    <row r="1352" spans="1:13" s="10" customFormat="1" ht="23.25" customHeight="1" x14ac:dyDescent="0.25">
      <c r="A1352" s="1430" t="s">
        <v>87</v>
      </c>
      <c r="B1352" s="1398" t="s">
        <v>298</v>
      </c>
      <c r="C1352" s="2767"/>
      <c r="D1352" s="2770"/>
      <c r="E1352" s="1869" t="s">
        <v>439</v>
      </c>
      <c r="F1352" s="1726" t="s">
        <v>66</v>
      </c>
      <c r="G1352" s="1669">
        <v>60</v>
      </c>
      <c r="H1352" s="1669">
        <v>1</v>
      </c>
      <c r="I1352" s="1669">
        <f>G1352*H1352</f>
        <v>60</v>
      </c>
      <c r="J1352" s="1348" t="s">
        <v>16</v>
      </c>
      <c r="K1352" s="1669">
        <f>+I1352</f>
        <v>60</v>
      </c>
      <c r="L1352" s="1340" t="s">
        <v>69</v>
      </c>
      <c r="M1352" s="1728" t="s">
        <v>283</v>
      </c>
    </row>
    <row r="1353" spans="1:13" s="10" customFormat="1" ht="26.25" customHeight="1" thickBot="1" x14ac:dyDescent="0.3">
      <c r="A1353" s="1803" t="s">
        <v>87</v>
      </c>
      <c r="B1353" s="1410" t="s">
        <v>298</v>
      </c>
      <c r="C1353" s="2768"/>
      <c r="D1353" s="2771"/>
      <c r="E1353" s="1870" t="s">
        <v>440</v>
      </c>
      <c r="F1353" s="1871" t="s">
        <v>82</v>
      </c>
      <c r="G1353" s="1807">
        <v>6</v>
      </c>
      <c r="H1353" s="1807">
        <v>15</v>
      </c>
      <c r="I1353" s="1807">
        <f>G1353*H1353</f>
        <v>90</v>
      </c>
      <c r="J1353" s="1806" t="s">
        <v>16</v>
      </c>
      <c r="K1353" s="1807">
        <f>+I1353</f>
        <v>90</v>
      </c>
      <c r="L1353" s="1542" t="s">
        <v>69</v>
      </c>
      <c r="M1353" s="1808" t="s">
        <v>283</v>
      </c>
    </row>
    <row r="1354" spans="1:13" s="10" customFormat="1" ht="26.25" customHeight="1" thickBot="1" x14ac:dyDescent="0.3">
      <c r="A1354" s="867"/>
      <c r="B1354" s="1794"/>
      <c r="C1354" s="1809"/>
      <c r="D1354" s="1810"/>
      <c r="E1354" s="1795" t="s">
        <v>425</v>
      </c>
      <c r="F1354" s="1796"/>
      <c r="G1354" s="1796"/>
      <c r="H1354" s="1796"/>
      <c r="I1354" s="1797">
        <f>SUM(I1350:I1353)</f>
        <v>1423.64</v>
      </c>
      <c r="J1354" s="1798" t="s">
        <v>16</v>
      </c>
      <c r="K1354" s="1799">
        <f>+I1354</f>
        <v>1423.64</v>
      </c>
      <c r="L1354" s="1797" t="s">
        <v>69</v>
      </c>
      <c r="M1354" s="1800" t="s">
        <v>283</v>
      </c>
    </row>
    <row r="1355" spans="1:13" s="10" customFormat="1" ht="30" customHeight="1" thickBot="1" x14ac:dyDescent="0.3">
      <c r="A1355" s="1811" t="s">
        <v>87</v>
      </c>
      <c r="B1355" s="1812" t="s">
        <v>298</v>
      </c>
      <c r="C1355" s="1694" t="s">
        <v>1766</v>
      </c>
      <c r="D1355" s="2343" t="s">
        <v>355</v>
      </c>
      <c r="E1355" s="1869" t="s">
        <v>428</v>
      </c>
      <c r="F1355" s="1827" t="s">
        <v>72</v>
      </c>
      <c r="G1355" s="1828">
        <v>3</v>
      </c>
      <c r="H1355" s="1829">
        <v>19.29</v>
      </c>
      <c r="I1355" s="1828">
        <f t="shared" ref="I1355:I1369" si="184">G1355*H1355</f>
        <v>57.87</v>
      </c>
      <c r="J1355" s="1823" t="s">
        <v>16</v>
      </c>
      <c r="K1355" s="1824">
        <f t="shared" ref="K1355:K1389" si="185">+I1355</f>
        <v>57.87</v>
      </c>
      <c r="L1355" s="1531" t="s">
        <v>69</v>
      </c>
      <c r="M1355" s="1825" t="s">
        <v>283</v>
      </c>
    </row>
    <row r="1356" spans="1:13" s="10" customFormat="1" ht="26.25" customHeight="1" thickBot="1" x14ac:dyDescent="0.3">
      <c r="A1356" s="1430" t="s">
        <v>87</v>
      </c>
      <c r="B1356" s="1398" t="s">
        <v>298</v>
      </c>
      <c r="C1356" s="1692" t="s">
        <v>1766</v>
      </c>
      <c r="D1356" s="2343" t="s">
        <v>355</v>
      </c>
      <c r="E1356" s="1869" t="s">
        <v>429</v>
      </c>
      <c r="F1356" s="1685" t="s">
        <v>66</v>
      </c>
      <c r="G1356" s="1686">
        <v>1</v>
      </c>
      <c r="H1356" s="1690">
        <v>20.170000000000002</v>
      </c>
      <c r="I1356" s="1686">
        <f t="shared" si="184"/>
        <v>20.170000000000002</v>
      </c>
      <c r="J1356" s="1348" t="s">
        <v>16</v>
      </c>
      <c r="K1356" s="1669">
        <f t="shared" si="185"/>
        <v>20.170000000000002</v>
      </c>
      <c r="L1356" s="1340" t="s">
        <v>69</v>
      </c>
      <c r="M1356" s="1728" t="s">
        <v>283</v>
      </c>
    </row>
    <row r="1357" spans="1:13" s="10" customFormat="1" ht="26.25" customHeight="1" thickBot="1" x14ac:dyDescent="0.3">
      <c r="A1357" s="1430" t="s">
        <v>87</v>
      </c>
      <c r="B1357" s="1398" t="s">
        <v>298</v>
      </c>
      <c r="C1357" s="1692" t="s">
        <v>1766</v>
      </c>
      <c r="D1357" s="2343" t="s">
        <v>355</v>
      </c>
      <c r="E1357" s="1869" t="s">
        <v>430</v>
      </c>
      <c r="F1357" s="1685" t="s">
        <v>66</v>
      </c>
      <c r="G1357" s="1686">
        <v>1</v>
      </c>
      <c r="H1357" s="1690">
        <v>10.52</v>
      </c>
      <c r="I1357" s="1686">
        <f t="shared" si="184"/>
        <v>10.52</v>
      </c>
      <c r="J1357" s="1348" t="s">
        <v>16</v>
      </c>
      <c r="K1357" s="1669">
        <f t="shared" si="185"/>
        <v>10.52</v>
      </c>
      <c r="L1357" s="1340" t="s">
        <v>69</v>
      </c>
      <c r="M1357" s="1728" t="s">
        <v>283</v>
      </c>
    </row>
    <row r="1358" spans="1:13" s="10" customFormat="1" ht="26.25" customHeight="1" thickBot="1" x14ac:dyDescent="0.3">
      <c r="A1358" s="1430" t="s">
        <v>87</v>
      </c>
      <c r="B1358" s="1398" t="s">
        <v>298</v>
      </c>
      <c r="C1358" s="1692" t="s">
        <v>1766</v>
      </c>
      <c r="D1358" s="2343" t="s">
        <v>355</v>
      </c>
      <c r="E1358" s="1869" t="s">
        <v>431</v>
      </c>
      <c r="F1358" s="1685" t="s">
        <v>66</v>
      </c>
      <c r="G1358" s="1686">
        <v>1</v>
      </c>
      <c r="H1358" s="1690">
        <v>19.29</v>
      </c>
      <c r="I1358" s="1686">
        <f t="shared" si="184"/>
        <v>19.29</v>
      </c>
      <c r="J1358" s="1348" t="s">
        <v>16</v>
      </c>
      <c r="K1358" s="1669">
        <f t="shared" si="185"/>
        <v>19.29</v>
      </c>
      <c r="L1358" s="1340" t="s">
        <v>69</v>
      </c>
      <c r="M1358" s="1728" t="s">
        <v>283</v>
      </c>
    </row>
    <row r="1359" spans="1:13" s="10" customFormat="1" ht="31.5" customHeight="1" thickBot="1" x14ac:dyDescent="0.3">
      <c r="A1359" s="1430" t="s">
        <v>87</v>
      </c>
      <c r="B1359" s="1398" t="s">
        <v>298</v>
      </c>
      <c r="C1359" s="1692" t="s">
        <v>1766</v>
      </c>
      <c r="D1359" s="2343" t="s">
        <v>355</v>
      </c>
      <c r="E1359" s="1869" t="s">
        <v>432</v>
      </c>
      <c r="F1359" s="1685" t="s">
        <v>66</v>
      </c>
      <c r="G1359" s="1686">
        <v>2</v>
      </c>
      <c r="H1359" s="1690">
        <v>25.43</v>
      </c>
      <c r="I1359" s="1686">
        <f t="shared" si="184"/>
        <v>50.86</v>
      </c>
      <c r="J1359" s="1348" t="s">
        <v>16</v>
      </c>
      <c r="K1359" s="1669">
        <f t="shared" si="185"/>
        <v>50.86</v>
      </c>
      <c r="L1359" s="1340" t="s">
        <v>69</v>
      </c>
      <c r="M1359" s="1728" t="s">
        <v>283</v>
      </c>
    </row>
    <row r="1360" spans="1:13" s="10" customFormat="1" ht="37.5" customHeight="1" thickBot="1" x14ac:dyDescent="0.3">
      <c r="A1360" s="1430" t="s">
        <v>87</v>
      </c>
      <c r="B1360" s="1398" t="s">
        <v>298</v>
      </c>
      <c r="C1360" s="1692" t="s">
        <v>1766</v>
      </c>
      <c r="D1360" s="2343" t="s">
        <v>355</v>
      </c>
      <c r="E1360" s="1869" t="s">
        <v>275</v>
      </c>
      <c r="F1360" s="1685" t="s">
        <v>276</v>
      </c>
      <c r="G1360" s="1686">
        <v>10</v>
      </c>
      <c r="H1360" s="1690">
        <v>20.170000000000002</v>
      </c>
      <c r="I1360" s="1686">
        <f t="shared" si="184"/>
        <v>201.70000000000002</v>
      </c>
      <c r="J1360" s="1348" t="s">
        <v>16</v>
      </c>
      <c r="K1360" s="1669">
        <f t="shared" si="185"/>
        <v>201.70000000000002</v>
      </c>
      <c r="L1360" s="1340" t="s">
        <v>69</v>
      </c>
      <c r="M1360" s="1728" t="s">
        <v>283</v>
      </c>
    </row>
    <row r="1361" spans="1:13" s="10" customFormat="1" ht="31.5" customHeight="1" thickBot="1" x14ac:dyDescent="0.3">
      <c r="A1361" s="1430" t="s">
        <v>87</v>
      </c>
      <c r="B1361" s="1398" t="s">
        <v>298</v>
      </c>
      <c r="C1361" s="1692" t="s">
        <v>1766</v>
      </c>
      <c r="D1361" s="2343" t="s">
        <v>355</v>
      </c>
      <c r="E1361" s="1869" t="s">
        <v>441</v>
      </c>
      <c r="F1361" s="1559" t="s">
        <v>383</v>
      </c>
      <c r="G1361" s="1559">
        <v>16</v>
      </c>
      <c r="H1361" s="1559">
        <v>19.29</v>
      </c>
      <c r="I1361" s="1559">
        <f t="shared" si="184"/>
        <v>308.64</v>
      </c>
      <c r="J1361" s="1348" t="s">
        <v>16</v>
      </c>
      <c r="K1361" s="1669">
        <f t="shared" si="185"/>
        <v>308.64</v>
      </c>
      <c r="L1361" s="1340" t="s">
        <v>69</v>
      </c>
      <c r="M1361" s="1728" t="s">
        <v>283</v>
      </c>
    </row>
    <row r="1362" spans="1:13" s="10" customFormat="1" ht="31.5" customHeight="1" thickBot="1" x14ac:dyDescent="0.3">
      <c r="A1362" s="1430" t="s">
        <v>87</v>
      </c>
      <c r="B1362" s="1398" t="s">
        <v>298</v>
      </c>
      <c r="C1362" s="1692" t="s">
        <v>1766</v>
      </c>
      <c r="D1362" s="2343" t="s">
        <v>355</v>
      </c>
      <c r="E1362" s="1869" t="s">
        <v>442</v>
      </c>
      <c r="F1362" s="1559" t="s">
        <v>383</v>
      </c>
      <c r="G1362" s="1559">
        <v>40</v>
      </c>
      <c r="H1362" s="1559">
        <v>19.29</v>
      </c>
      <c r="I1362" s="1559">
        <f t="shared" si="184"/>
        <v>771.59999999999991</v>
      </c>
      <c r="J1362" s="1348" t="s">
        <v>16</v>
      </c>
      <c r="K1362" s="1669">
        <f t="shared" si="185"/>
        <v>771.59999999999991</v>
      </c>
      <c r="L1362" s="1340" t="s">
        <v>69</v>
      </c>
      <c r="M1362" s="1728" t="s">
        <v>283</v>
      </c>
    </row>
    <row r="1363" spans="1:13" s="10" customFormat="1" ht="31.5" customHeight="1" thickBot="1" x14ac:dyDescent="0.3">
      <c r="A1363" s="1430" t="s">
        <v>87</v>
      </c>
      <c r="B1363" s="1398" t="s">
        <v>298</v>
      </c>
      <c r="C1363" s="1692" t="s">
        <v>1766</v>
      </c>
      <c r="D1363" s="2343" t="s">
        <v>355</v>
      </c>
      <c r="E1363" s="1869" t="s">
        <v>443</v>
      </c>
      <c r="F1363" s="1559" t="s">
        <v>433</v>
      </c>
      <c r="G1363" s="1559">
        <v>26</v>
      </c>
      <c r="H1363" s="1559">
        <v>92.1</v>
      </c>
      <c r="I1363" s="1559">
        <f t="shared" si="184"/>
        <v>2394.6</v>
      </c>
      <c r="J1363" s="1348" t="s">
        <v>16</v>
      </c>
      <c r="K1363" s="1669">
        <f t="shared" si="185"/>
        <v>2394.6</v>
      </c>
      <c r="L1363" s="1340" t="s">
        <v>69</v>
      </c>
      <c r="M1363" s="1728" t="s">
        <v>283</v>
      </c>
    </row>
    <row r="1364" spans="1:13" s="10" customFormat="1" ht="31.5" customHeight="1" x14ac:dyDescent="0.25">
      <c r="A1364" s="1430" t="s">
        <v>87</v>
      </c>
      <c r="B1364" s="1398" t="s">
        <v>298</v>
      </c>
      <c r="C1364" s="1692" t="s">
        <v>1766</v>
      </c>
      <c r="D1364" s="2343" t="s">
        <v>355</v>
      </c>
      <c r="E1364" s="1869" t="s">
        <v>444</v>
      </c>
      <c r="F1364" s="1559" t="s">
        <v>433</v>
      </c>
      <c r="G1364" s="1559">
        <v>46</v>
      </c>
      <c r="H1364" s="1559">
        <v>22.3</v>
      </c>
      <c r="I1364" s="1559">
        <f t="shared" si="184"/>
        <v>1025.8</v>
      </c>
      <c r="J1364" s="1348" t="s">
        <v>16</v>
      </c>
      <c r="K1364" s="1669">
        <f t="shared" si="185"/>
        <v>1025.8</v>
      </c>
      <c r="L1364" s="1340" t="s">
        <v>69</v>
      </c>
      <c r="M1364" s="1728" t="s">
        <v>283</v>
      </c>
    </row>
    <row r="1365" spans="1:13" s="10" customFormat="1" ht="31.5" customHeight="1" thickBot="1" x14ac:dyDescent="0.3">
      <c r="A1365" s="2762" t="s">
        <v>525</v>
      </c>
      <c r="B1365" s="2762"/>
      <c r="C1365" s="2762"/>
      <c r="D1365" s="2762"/>
      <c r="E1365" s="2762"/>
      <c r="F1365" s="2762"/>
      <c r="G1365" s="2762"/>
      <c r="H1365" s="2762"/>
      <c r="I1365" s="2762"/>
      <c r="J1365" s="2762"/>
      <c r="K1365" s="2762"/>
      <c r="L1365" s="2762"/>
      <c r="M1365" s="2762"/>
    </row>
    <row r="1366" spans="1:13" s="10" customFormat="1" ht="18.75" customHeight="1" thickBot="1" x14ac:dyDescent="0.3">
      <c r="A1366" s="1430" t="s">
        <v>87</v>
      </c>
      <c r="B1366" s="1398" t="s">
        <v>298</v>
      </c>
      <c r="C1366" s="1692" t="s">
        <v>1766</v>
      </c>
      <c r="D1366" s="2343" t="s">
        <v>355</v>
      </c>
      <c r="E1366" s="1869" t="s">
        <v>445</v>
      </c>
      <c r="F1366" s="1559" t="s">
        <v>434</v>
      </c>
      <c r="G1366" s="1559">
        <v>2</v>
      </c>
      <c r="H1366" s="1559">
        <v>8.5</v>
      </c>
      <c r="I1366" s="1559">
        <f t="shared" si="184"/>
        <v>17</v>
      </c>
      <c r="J1366" s="1348" t="s">
        <v>16</v>
      </c>
      <c r="K1366" s="1669">
        <f t="shared" si="185"/>
        <v>17</v>
      </c>
      <c r="L1366" s="1340" t="s">
        <v>69</v>
      </c>
      <c r="M1366" s="1728" t="s">
        <v>283</v>
      </c>
    </row>
    <row r="1367" spans="1:13" s="10" customFormat="1" ht="18.75" customHeight="1" thickBot="1" x14ac:dyDescent="0.3">
      <c r="A1367" s="1430" t="s">
        <v>87</v>
      </c>
      <c r="B1367" s="1398" t="s">
        <v>298</v>
      </c>
      <c r="C1367" s="1692" t="s">
        <v>1766</v>
      </c>
      <c r="D1367" s="2343" t="s">
        <v>355</v>
      </c>
      <c r="E1367" s="1869" t="s">
        <v>446</v>
      </c>
      <c r="F1367" s="1559" t="s">
        <v>435</v>
      </c>
      <c r="G1367" s="1559">
        <v>12</v>
      </c>
      <c r="H1367" s="1559">
        <v>11.2</v>
      </c>
      <c r="I1367" s="1559">
        <f t="shared" si="184"/>
        <v>134.39999999999998</v>
      </c>
      <c r="J1367" s="1348" t="s">
        <v>16</v>
      </c>
      <c r="K1367" s="1669">
        <f t="shared" si="185"/>
        <v>134.39999999999998</v>
      </c>
      <c r="L1367" s="1340" t="s">
        <v>69</v>
      </c>
      <c r="M1367" s="1728" t="s">
        <v>283</v>
      </c>
    </row>
    <row r="1368" spans="1:13" s="10" customFormat="1" ht="18.75" customHeight="1" thickBot="1" x14ac:dyDescent="0.3">
      <c r="A1368" s="1430" t="s">
        <v>87</v>
      </c>
      <c r="B1368" s="1398" t="s">
        <v>298</v>
      </c>
      <c r="C1368" s="1692" t="s">
        <v>1766</v>
      </c>
      <c r="D1368" s="2343" t="s">
        <v>355</v>
      </c>
      <c r="E1368" s="1869" t="s">
        <v>447</v>
      </c>
      <c r="F1368" s="1559" t="s">
        <v>436</v>
      </c>
      <c r="G1368" s="1559">
        <v>40</v>
      </c>
      <c r="H1368" s="1559">
        <v>32</v>
      </c>
      <c r="I1368" s="1559">
        <f t="shared" si="184"/>
        <v>1280</v>
      </c>
      <c r="J1368" s="1348" t="s">
        <v>16</v>
      </c>
      <c r="K1368" s="1669">
        <f t="shared" si="185"/>
        <v>1280</v>
      </c>
      <c r="L1368" s="1340" t="s">
        <v>69</v>
      </c>
      <c r="M1368" s="1675" t="s">
        <v>283</v>
      </c>
    </row>
    <row r="1369" spans="1:13" s="10" customFormat="1" ht="18.75" customHeight="1" thickBot="1" x14ac:dyDescent="0.3">
      <c r="A1369" s="1803" t="s">
        <v>87</v>
      </c>
      <c r="B1369" s="1410" t="s">
        <v>298</v>
      </c>
      <c r="C1369" s="1692" t="s">
        <v>1766</v>
      </c>
      <c r="D1369" s="2343" t="s">
        <v>355</v>
      </c>
      <c r="E1369" s="1869" t="s">
        <v>437</v>
      </c>
      <c r="F1369" s="1559" t="s">
        <v>82</v>
      </c>
      <c r="G1369" s="1559">
        <v>5</v>
      </c>
      <c r="H1369" s="1559">
        <v>10</v>
      </c>
      <c r="I1369" s="1559">
        <f t="shared" si="184"/>
        <v>50</v>
      </c>
      <c r="J1369" s="1348" t="s">
        <v>16</v>
      </c>
      <c r="K1369" s="1669">
        <f t="shared" si="185"/>
        <v>50</v>
      </c>
      <c r="L1369" s="1340" t="s">
        <v>69</v>
      </c>
      <c r="M1369" s="1675" t="s">
        <v>283</v>
      </c>
    </row>
    <row r="1370" spans="1:13" s="10" customFormat="1" ht="18.75" customHeight="1" thickBot="1" x14ac:dyDescent="0.3">
      <c r="A1370" s="1430" t="s">
        <v>87</v>
      </c>
      <c r="B1370" s="1398" t="s">
        <v>298</v>
      </c>
      <c r="C1370" s="1692" t="s">
        <v>1766</v>
      </c>
      <c r="D1370" s="2343" t="s">
        <v>355</v>
      </c>
      <c r="E1370" s="1869" t="s">
        <v>448</v>
      </c>
      <c r="F1370" s="1695" t="s">
        <v>177</v>
      </c>
      <c r="G1370" s="1696">
        <v>1</v>
      </c>
      <c r="H1370" s="1696">
        <v>2640</v>
      </c>
      <c r="I1370" s="1644">
        <f>+H1370*G1370</f>
        <v>2640</v>
      </c>
      <c r="J1370" s="1451" t="s">
        <v>286</v>
      </c>
      <c r="K1370" s="1677">
        <f t="shared" si="185"/>
        <v>2640</v>
      </c>
      <c r="L1370" s="1349" t="s">
        <v>69</v>
      </c>
      <c r="M1370" s="1466" t="s">
        <v>283</v>
      </c>
    </row>
    <row r="1371" spans="1:13" s="10" customFormat="1" ht="18.75" customHeight="1" thickBot="1" x14ac:dyDescent="0.3">
      <c r="A1371" s="1803" t="s">
        <v>87</v>
      </c>
      <c r="B1371" s="1410" t="s">
        <v>298</v>
      </c>
      <c r="C1371" s="1692" t="s">
        <v>1766</v>
      </c>
      <c r="D1371" s="2343" t="s">
        <v>355</v>
      </c>
      <c r="E1371" s="1869" t="s">
        <v>1362</v>
      </c>
      <c r="F1371" s="1872" t="s">
        <v>82</v>
      </c>
      <c r="G1371" s="1873">
        <v>4</v>
      </c>
      <c r="H1371" s="1873">
        <f>+I1371/G1371</f>
        <v>140</v>
      </c>
      <c r="I1371" s="1874">
        <v>560</v>
      </c>
      <c r="J1371" s="1875" t="s">
        <v>286</v>
      </c>
      <c r="K1371" s="1876">
        <f t="shared" si="185"/>
        <v>560</v>
      </c>
      <c r="L1371" s="1877" t="s">
        <v>69</v>
      </c>
      <c r="M1371" s="728" t="s">
        <v>283</v>
      </c>
    </row>
    <row r="1372" spans="1:13" s="10" customFormat="1" ht="18.75" customHeight="1" thickBot="1" x14ac:dyDescent="0.3">
      <c r="A1372" s="867"/>
      <c r="B1372" s="1794"/>
      <c r="C1372" s="1855"/>
      <c r="D1372" s="1810"/>
      <c r="E1372" s="1795"/>
      <c r="F1372" s="1796"/>
      <c r="G1372" s="1796"/>
      <c r="H1372" s="1796"/>
      <c r="I1372" s="1799">
        <f>SUM(I1355:I1371)</f>
        <v>9542.4500000000007</v>
      </c>
      <c r="J1372" s="1798" t="s">
        <v>16</v>
      </c>
      <c r="K1372" s="1799">
        <f t="shared" si="185"/>
        <v>9542.4500000000007</v>
      </c>
      <c r="L1372" s="1797" t="s">
        <v>69</v>
      </c>
      <c r="M1372" s="1800" t="s">
        <v>283</v>
      </c>
    </row>
    <row r="1373" spans="1:13" s="10" customFormat="1" ht="18.75" customHeight="1" thickBot="1" x14ac:dyDescent="0.3">
      <c r="A1373" s="867"/>
      <c r="B1373" s="1794" t="s">
        <v>273</v>
      </c>
      <c r="C1373" s="1855"/>
      <c r="D1373" s="1810">
        <v>35000</v>
      </c>
      <c r="E1373" s="1795"/>
      <c r="F1373" s="1796"/>
      <c r="G1373" s="1796"/>
      <c r="H1373" s="1796"/>
      <c r="I1373" s="1797"/>
      <c r="J1373" s="1798" t="s">
        <v>16</v>
      </c>
      <c r="K1373" s="1799">
        <f t="shared" si="185"/>
        <v>0</v>
      </c>
      <c r="L1373" s="1797">
        <f>+D1373-K1373</f>
        <v>35000</v>
      </c>
      <c r="M1373" s="1800" t="s">
        <v>283</v>
      </c>
    </row>
    <row r="1374" spans="1:13" s="10" customFormat="1" ht="18.75" customHeight="1" thickBot="1" x14ac:dyDescent="0.3">
      <c r="A1374" s="1803" t="s">
        <v>87</v>
      </c>
      <c r="B1374" s="1410" t="s">
        <v>298</v>
      </c>
      <c r="C1374" s="1878" t="s">
        <v>1765</v>
      </c>
      <c r="D1374" s="1879"/>
      <c r="E1374" s="1880" t="s">
        <v>1108</v>
      </c>
      <c r="F1374" s="1881" t="s">
        <v>85</v>
      </c>
      <c r="G1374" s="1881">
        <v>2</v>
      </c>
      <c r="H1374" s="1881">
        <v>500</v>
      </c>
      <c r="I1374" s="2992">
        <f>G1374*H1374</f>
        <v>1000</v>
      </c>
      <c r="J1374" s="1806" t="s">
        <v>16</v>
      </c>
      <c r="K1374" s="1807">
        <f t="shared" si="185"/>
        <v>1000</v>
      </c>
      <c r="L1374" s="1542" t="s">
        <v>69</v>
      </c>
      <c r="M1374" s="1808" t="s">
        <v>283</v>
      </c>
    </row>
    <row r="1375" spans="1:13" s="10" customFormat="1" ht="18.75" customHeight="1" thickBot="1" x14ac:dyDescent="0.3">
      <c r="A1375" s="867"/>
      <c r="B1375" s="1794" t="s">
        <v>273</v>
      </c>
      <c r="C1375" s="1855"/>
      <c r="D1375" s="1810">
        <v>35000</v>
      </c>
      <c r="E1375" s="1795"/>
      <c r="F1375" s="1796"/>
      <c r="G1375" s="1796"/>
      <c r="H1375" s="1796"/>
      <c r="I1375" s="1797"/>
      <c r="J1375" s="1798" t="s">
        <v>16</v>
      </c>
      <c r="K1375" s="1799">
        <f t="shared" si="185"/>
        <v>0</v>
      </c>
      <c r="L1375" s="1797">
        <f>+D1375-K1375</f>
        <v>35000</v>
      </c>
      <c r="M1375" s="1800" t="s">
        <v>283</v>
      </c>
    </row>
    <row r="1376" spans="1:13" s="10" customFormat="1" ht="18.75" customHeight="1" x14ac:dyDescent="0.25">
      <c r="A1376" s="2827" t="s">
        <v>87</v>
      </c>
      <c r="B1376" s="2829" t="s">
        <v>298</v>
      </c>
      <c r="C1376" s="1699" t="s">
        <v>362</v>
      </c>
      <c r="D1376" s="1682" t="s">
        <v>179</v>
      </c>
      <c r="E1376" s="1398" t="s">
        <v>300</v>
      </c>
      <c r="F1376" s="1398">
        <v>250</v>
      </c>
      <c r="G1376" s="1398" t="s">
        <v>1210</v>
      </c>
      <c r="H1376" s="1398">
        <v>8.48</v>
      </c>
      <c r="I1376" s="1398">
        <v>1696</v>
      </c>
      <c r="J1376" s="1451" t="s">
        <v>286</v>
      </c>
      <c r="K1376" s="1677">
        <f t="shared" si="185"/>
        <v>1696</v>
      </c>
      <c r="L1376" s="1349" t="s">
        <v>69</v>
      </c>
      <c r="M1376" s="1466" t="s">
        <v>283</v>
      </c>
    </row>
    <row r="1377" spans="1:13" s="10" customFormat="1" ht="18.75" customHeight="1" x14ac:dyDescent="0.25">
      <c r="A1377" s="2828"/>
      <c r="B1377" s="2830"/>
      <c r="C1377" s="1697" t="s">
        <v>1768</v>
      </c>
      <c r="D1377" s="1465" t="s">
        <v>179</v>
      </c>
      <c r="E1377" s="1398" t="s">
        <v>301</v>
      </c>
      <c r="F1377" s="1398">
        <v>40</v>
      </c>
      <c r="G1377" s="1398" t="s">
        <v>302</v>
      </c>
      <c r="H1377" s="1398">
        <v>24.78</v>
      </c>
      <c r="I1377" s="1398">
        <v>322.14</v>
      </c>
      <c r="J1377" s="1451" t="s">
        <v>286</v>
      </c>
      <c r="K1377" s="1677">
        <f t="shared" si="185"/>
        <v>322.14</v>
      </c>
      <c r="L1377" s="1349" t="s">
        <v>69</v>
      </c>
      <c r="M1377" s="1466" t="s">
        <v>283</v>
      </c>
    </row>
    <row r="1378" spans="1:13" s="10" customFormat="1" ht="18.75" customHeight="1" x14ac:dyDescent="0.25">
      <c r="A1378" s="2828"/>
      <c r="B1378" s="2830"/>
      <c r="C1378" s="1697" t="s">
        <v>1768</v>
      </c>
      <c r="D1378" s="1465" t="s">
        <v>179</v>
      </c>
      <c r="E1378" s="1398" t="s">
        <v>1211</v>
      </c>
      <c r="F1378" s="1398">
        <v>60</v>
      </c>
      <c r="G1378" s="1398" t="s">
        <v>302</v>
      </c>
      <c r="H1378" s="1398">
        <v>33.119999999999997</v>
      </c>
      <c r="I1378" s="1398">
        <v>596.16</v>
      </c>
      <c r="J1378" s="1451" t="s">
        <v>286</v>
      </c>
      <c r="K1378" s="1677">
        <f t="shared" si="185"/>
        <v>596.16</v>
      </c>
      <c r="L1378" s="1349" t="s">
        <v>69</v>
      </c>
      <c r="M1378" s="1466" t="s">
        <v>283</v>
      </c>
    </row>
    <row r="1379" spans="1:13" s="10" customFormat="1" ht="18.75" customHeight="1" x14ac:dyDescent="0.25">
      <c r="A1379" s="2828"/>
      <c r="B1379" s="2830"/>
      <c r="C1379" s="1697" t="s">
        <v>1768</v>
      </c>
      <c r="D1379" s="1465" t="s">
        <v>179</v>
      </c>
      <c r="E1379" s="1398" t="s">
        <v>851</v>
      </c>
      <c r="F1379" s="1398">
        <v>30</v>
      </c>
      <c r="G1379" s="1398" t="s">
        <v>302</v>
      </c>
      <c r="H1379" s="1398">
        <v>25</v>
      </c>
      <c r="I1379" s="1398">
        <v>375</v>
      </c>
      <c r="J1379" s="1451" t="s">
        <v>286</v>
      </c>
      <c r="K1379" s="1677">
        <f t="shared" si="185"/>
        <v>375</v>
      </c>
      <c r="L1379" s="1349" t="s">
        <v>69</v>
      </c>
      <c r="M1379" s="1466" t="s">
        <v>283</v>
      </c>
    </row>
    <row r="1380" spans="1:13" s="10" customFormat="1" ht="18.75" customHeight="1" x14ac:dyDescent="0.25">
      <c r="A1380" s="2828"/>
      <c r="B1380" s="2830"/>
      <c r="C1380" s="1697" t="s">
        <v>1768</v>
      </c>
      <c r="D1380" s="1465" t="s">
        <v>179</v>
      </c>
      <c r="E1380" s="1398" t="s">
        <v>1212</v>
      </c>
      <c r="F1380" s="1398">
        <v>1</v>
      </c>
      <c r="G1380" s="1398" t="s">
        <v>483</v>
      </c>
      <c r="H1380" s="1398">
        <v>9.5</v>
      </c>
      <c r="I1380" s="1398">
        <v>0</v>
      </c>
      <c r="J1380" s="1451" t="s">
        <v>286</v>
      </c>
      <c r="K1380" s="1677">
        <f t="shared" si="185"/>
        <v>0</v>
      </c>
      <c r="L1380" s="1349" t="s">
        <v>69</v>
      </c>
      <c r="M1380" s="1466" t="s">
        <v>283</v>
      </c>
    </row>
    <row r="1381" spans="1:13" s="10" customFormat="1" ht="18.75" customHeight="1" x14ac:dyDescent="0.25">
      <c r="A1381" s="2828"/>
      <c r="B1381" s="2830"/>
      <c r="C1381" s="1697" t="s">
        <v>1768</v>
      </c>
      <c r="D1381" s="1465" t="s">
        <v>179</v>
      </c>
      <c r="E1381" s="1398" t="s">
        <v>1263</v>
      </c>
      <c r="F1381" s="1398"/>
      <c r="G1381" s="1398" t="s">
        <v>66</v>
      </c>
      <c r="H1381" s="1398">
        <v>3</v>
      </c>
      <c r="I1381" s="1398">
        <v>0</v>
      </c>
      <c r="J1381" s="1451" t="s">
        <v>286</v>
      </c>
      <c r="K1381" s="1677">
        <f t="shared" si="185"/>
        <v>0</v>
      </c>
      <c r="L1381" s="1349" t="s">
        <v>69</v>
      </c>
      <c r="M1381" s="1466" t="s">
        <v>283</v>
      </c>
    </row>
    <row r="1382" spans="1:13" s="10" customFormat="1" ht="18.75" customHeight="1" x14ac:dyDescent="0.25">
      <c r="A1382" s="2828"/>
      <c r="B1382" s="2830"/>
      <c r="C1382" s="1697" t="s">
        <v>1768</v>
      </c>
      <c r="D1382" s="1465" t="s">
        <v>179</v>
      </c>
      <c r="E1382" s="1398" t="s">
        <v>1213</v>
      </c>
      <c r="F1382" s="1398"/>
      <c r="G1382" s="1398" t="s">
        <v>308</v>
      </c>
      <c r="H1382" s="1398">
        <v>2.5</v>
      </c>
      <c r="I1382" s="1398">
        <v>50</v>
      </c>
      <c r="J1382" s="1451" t="s">
        <v>286</v>
      </c>
      <c r="K1382" s="1677">
        <f t="shared" si="185"/>
        <v>50</v>
      </c>
      <c r="L1382" s="1349" t="s">
        <v>69</v>
      </c>
      <c r="M1382" s="1466" t="s">
        <v>283</v>
      </c>
    </row>
    <row r="1383" spans="1:13" s="10" customFormat="1" ht="18.75" customHeight="1" x14ac:dyDescent="0.25">
      <c r="A1383" s="2828"/>
      <c r="B1383" s="2830"/>
      <c r="C1383" s="1697" t="s">
        <v>1768</v>
      </c>
      <c r="D1383" s="1465" t="s">
        <v>179</v>
      </c>
      <c r="E1383" s="1398" t="s">
        <v>1214</v>
      </c>
      <c r="F1383" s="1398">
        <v>100</v>
      </c>
      <c r="G1383" s="1398" t="s">
        <v>66</v>
      </c>
      <c r="H1383" s="1398">
        <v>4.5</v>
      </c>
      <c r="I1383" s="1398">
        <v>180</v>
      </c>
      <c r="J1383" s="1451" t="s">
        <v>286</v>
      </c>
      <c r="K1383" s="1677">
        <f t="shared" si="185"/>
        <v>180</v>
      </c>
      <c r="L1383" s="1349" t="s">
        <v>69</v>
      </c>
      <c r="M1383" s="1466" t="s">
        <v>283</v>
      </c>
    </row>
    <row r="1384" spans="1:13" s="10" customFormat="1" ht="18.75" customHeight="1" x14ac:dyDescent="0.25">
      <c r="A1384" s="2828"/>
      <c r="B1384" s="2830"/>
      <c r="C1384" s="1697" t="s">
        <v>1768</v>
      </c>
      <c r="D1384" s="1465" t="s">
        <v>179</v>
      </c>
      <c r="E1384" s="1398" t="s">
        <v>854</v>
      </c>
      <c r="F1384" s="1398">
        <v>50</v>
      </c>
      <c r="G1384" s="1398" t="s">
        <v>66</v>
      </c>
      <c r="H1384" s="1398">
        <v>6</v>
      </c>
      <c r="I1384" s="1398">
        <v>108</v>
      </c>
      <c r="J1384" s="1451" t="s">
        <v>286</v>
      </c>
      <c r="K1384" s="1677">
        <f t="shared" si="185"/>
        <v>108</v>
      </c>
      <c r="L1384" s="1349" t="s">
        <v>69</v>
      </c>
      <c r="M1384" s="1466" t="s">
        <v>283</v>
      </c>
    </row>
    <row r="1385" spans="1:13" s="10" customFormat="1" ht="18.75" customHeight="1" x14ac:dyDescent="0.25">
      <c r="A1385" s="2828"/>
      <c r="B1385" s="2830"/>
      <c r="C1385" s="1697" t="s">
        <v>1768</v>
      </c>
      <c r="D1385" s="1465" t="s">
        <v>179</v>
      </c>
      <c r="E1385" s="1398" t="s">
        <v>310</v>
      </c>
      <c r="F1385" s="1398">
        <v>50</v>
      </c>
      <c r="G1385" s="1398" t="s">
        <v>66</v>
      </c>
      <c r="H1385" s="1398">
        <v>2.5</v>
      </c>
      <c r="I1385" s="1398">
        <v>108</v>
      </c>
      <c r="J1385" s="1451" t="s">
        <v>286</v>
      </c>
      <c r="K1385" s="1677">
        <f t="shared" si="185"/>
        <v>108</v>
      </c>
      <c r="L1385" s="1349" t="s">
        <v>69</v>
      </c>
      <c r="M1385" s="1466" t="s">
        <v>283</v>
      </c>
    </row>
    <row r="1386" spans="1:13" s="10" customFormat="1" ht="18.75" customHeight="1" x14ac:dyDescent="0.25">
      <c r="A1386" s="2828"/>
      <c r="B1386" s="2830"/>
      <c r="C1386" s="1697" t="s">
        <v>1768</v>
      </c>
      <c r="D1386" s="1465" t="s">
        <v>179</v>
      </c>
      <c r="E1386" s="1398" t="s">
        <v>307</v>
      </c>
      <c r="F1386" s="1398">
        <v>50</v>
      </c>
      <c r="G1386" s="1398" t="s">
        <v>308</v>
      </c>
      <c r="H1386" s="1398">
        <v>1.1000000000000001</v>
      </c>
      <c r="I1386" s="1398">
        <v>4.4000000000000004</v>
      </c>
      <c r="J1386" s="1451" t="s">
        <v>286</v>
      </c>
      <c r="K1386" s="1677">
        <f t="shared" si="185"/>
        <v>4.4000000000000004</v>
      </c>
      <c r="L1386" s="1349" t="s">
        <v>69</v>
      </c>
      <c r="M1386" s="1466" t="s">
        <v>283</v>
      </c>
    </row>
    <row r="1387" spans="1:13" s="10" customFormat="1" ht="18.75" customHeight="1" x14ac:dyDescent="0.25">
      <c r="A1387" s="2828"/>
      <c r="B1387" s="2830"/>
      <c r="C1387" s="1697" t="s">
        <v>1768</v>
      </c>
      <c r="D1387" s="1465" t="s">
        <v>179</v>
      </c>
      <c r="E1387" s="1398" t="s">
        <v>859</v>
      </c>
      <c r="F1387" s="1398">
        <v>20</v>
      </c>
      <c r="G1387" s="1398" t="s">
        <v>66</v>
      </c>
      <c r="H1387" s="1398">
        <v>11.37</v>
      </c>
      <c r="I1387" s="1398">
        <v>227.39999999999998</v>
      </c>
      <c r="J1387" s="1451" t="s">
        <v>286</v>
      </c>
      <c r="K1387" s="1677">
        <f t="shared" si="185"/>
        <v>227.39999999999998</v>
      </c>
      <c r="L1387" s="1349" t="s">
        <v>69</v>
      </c>
      <c r="M1387" s="1466" t="s">
        <v>283</v>
      </c>
    </row>
    <row r="1388" spans="1:13" s="10" customFormat="1" ht="18.75" customHeight="1" x14ac:dyDescent="0.25">
      <c r="A1388" s="2828"/>
      <c r="B1388" s="2830"/>
      <c r="C1388" s="1697" t="s">
        <v>1768</v>
      </c>
      <c r="D1388" s="1465" t="s">
        <v>179</v>
      </c>
      <c r="E1388" s="1398" t="s">
        <v>1215</v>
      </c>
      <c r="F1388" s="1398">
        <v>20</v>
      </c>
      <c r="G1388" s="1398" t="s">
        <v>66</v>
      </c>
      <c r="H1388" s="1398">
        <v>8.6999999999999993</v>
      </c>
      <c r="I1388" s="1398">
        <v>174</v>
      </c>
      <c r="J1388" s="1451" t="s">
        <v>286</v>
      </c>
      <c r="K1388" s="1677">
        <f t="shared" si="185"/>
        <v>174</v>
      </c>
      <c r="L1388" s="1349" t="s">
        <v>69</v>
      </c>
      <c r="M1388" s="1466" t="s">
        <v>283</v>
      </c>
    </row>
    <row r="1389" spans="1:13" s="10" customFormat="1" ht="18.75" customHeight="1" x14ac:dyDescent="0.25">
      <c r="A1389" s="2828"/>
      <c r="B1389" s="2830"/>
      <c r="C1389" s="1697" t="s">
        <v>1768</v>
      </c>
      <c r="D1389" s="1882" t="s">
        <v>179</v>
      </c>
      <c r="E1389" s="1398" t="s">
        <v>320</v>
      </c>
      <c r="F1389" s="1398">
        <v>25</v>
      </c>
      <c r="G1389" s="1398" t="s">
        <v>308</v>
      </c>
      <c r="H1389" s="1398">
        <v>1.1000000000000001</v>
      </c>
      <c r="I1389" s="1398">
        <v>4.4000000000000004</v>
      </c>
      <c r="J1389" s="1451" t="s">
        <v>286</v>
      </c>
      <c r="K1389" s="1677">
        <f t="shared" si="185"/>
        <v>4.4000000000000004</v>
      </c>
      <c r="L1389" s="1349" t="s">
        <v>69</v>
      </c>
      <c r="M1389" s="1466" t="s">
        <v>283</v>
      </c>
    </row>
    <row r="1390" spans="1:13" s="10" customFormat="1" ht="18.75" customHeight="1" thickBot="1" x14ac:dyDescent="0.3">
      <c r="A1390" s="867"/>
      <c r="B1390" s="1794"/>
      <c r="C1390" s="1855"/>
      <c r="D1390" s="1810">
        <v>7100</v>
      </c>
      <c r="E1390" s="2831" t="s">
        <v>1767</v>
      </c>
      <c r="F1390" s="2832"/>
      <c r="G1390" s="2832"/>
      <c r="H1390" s="2833"/>
      <c r="I1390" s="1797">
        <f>SUM(I1376:I1389)</f>
        <v>3845.5</v>
      </c>
      <c r="J1390" s="1798" t="s">
        <v>286</v>
      </c>
      <c r="K1390" s="1799">
        <f>+I1390</f>
        <v>3845.5</v>
      </c>
      <c r="L1390" s="1797" t="s">
        <v>69</v>
      </c>
      <c r="M1390" s="1800" t="s">
        <v>283</v>
      </c>
    </row>
    <row r="1391" spans="1:13" s="10" customFormat="1" ht="18.75" customHeight="1" x14ac:dyDescent="0.25">
      <c r="A1391" s="1811" t="s">
        <v>87</v>
      </c>
      <c r="B1391" s="1812" t="s">
        <v>298</v>
      </c>
      <c r="C1391" s="1699" t="s">
        <v>362</v>
      </c>
      <c r="D1391" s="2364" t="s">
        <v>179</v>
      </c>
      <c r="E1391" s="1398" t="s">
        <v>300</v>
      </c>
      <c r="F1391" s="1398">
        <v>50</v>
      </c>
      <c r="G1391" s="1398" t="s">
        <v>1210</v>
      </c>
      <c r="H1391" s="1398">
        <v>8.48</v>
      </c>
      <c r="I1391" s="1398">
        <f>+F1391*H1391</f>
        <v>424</v>
      </c>
      <c r="J1391" s="1815" t="s">
        <v>286</v>
      </c>
      <c r="K1391" s="1812">
        <f>+I1391</f>
        <v>424</v>
      </c>
      <c r="L1391" s="1817" t="s">
        <v>69</v>
      </c>
      <c r="M1391" s="1818" t="s">
        <v>283</v>
      </c>
    </row>
    <row r="1392" spans="1:13" s="10" customFormat="1" ht="18.75" customHeight="1" x14ac:dyDescent="0.25">
      <c r="A1392" s="1430" t="s">
        <v>87</v>
      </c>
      <c r="B1392" s="1398" t="s">
        <v>298</v>
      </c>
      <c r="C1392" s="1697" t="s">
        <v>362</v>
      </c>
      <c r="D1392" s="2365" t="s">
        <v>179</v>
      </c>
      <c r="E1392" s="1398" t="s">
        <v>1160</v>
      </c>
      <c r="F1392" s="1398">
        <v>8</v>
      </c>
      <c r="G1392" s="1398" t="s">
        <v>302</v>
      </c>
      <c r="H1392" s="1398">
        <v>33.119999999999997</v>
      </c>
      <c r="I1392" s="1398">
        <f t="shared" ref="I1392:I1407" si="186">+F1392*H1392</f>
        <v>264.95999999999998</v>
      </c>
      <c r="J1392" s="1451" t="s">
        <v>286</v>
      </c>
      <c r="K1392" s="1398">
        <f t="shared" ref="K1392:K1410" si="187">+I1392</f>
        <v>264.95999999999998</v>
      </c>
      <c r="L1392" s="1349" t="s">
        <v>69</v>
      </c>
      <c r="M1392" s="1652" t="s">
        <v>283</v>
      </c>
    </row>
    <row r="1393" spans="1:13" s="10" customFormat="1" ht="18.75" customHeight="1" x14ac:dyDescent="0.25">
      <c r="A1393" s="1430" t="s">
        <v>87</v>
      </c>
      <c r="B1393" s="1398" t="s">
        <v>298</v>
      </c>
      <c r="C1393" s="1697" t="s">
        <v>362</v>
      </c>
      <c r="D1393" s="2365" t="s">
        <v>179</v>
      </c>
      <c r="E1393" s="1398" t="s">
        <v>301</v>
      </c>
      <c r="F1393" s="1398">
        <v>24</v>
      </c>
      <c r="G1393" s="1398" t="s">
        <v>302</v>
      </c>
      <c r="H1393" s="1398">
        <v>24.78</v>
      </c>
      <c r="I1393" s="1398">
        <f t="shared" si="186"/>
        <v>594.72</v>
      </c>
      <c r="J1393" s="1451" t="s">
        <v>286</v>
      </c>
      <c r="K1393" s="1398">
        <f t="shared" si="187"/>
        <v>594.72</v>
      </c>
      <c r="L1393" s="1349" t="s">
        <v>69</v>
      </c>
      <c r="M1393" s="1652" t="s">
        <v>283</v>
      </c>
    </row>
    <row r="1394" spans="1:13" s="10" customFormat="1" ht="18.75" customHeight="1" x14ac:dyDescent="0.25">
      <c r="A1394" s="1430" t="s">
        <v>87</v>
      </c>
      <c r="B1394" s="1398" t="s">
        <v>298</v>
      </c>
      <c r="C1394" s="1697" t="s">
        <v>362</v>
      </c>
      <c r="D1394" s="2365" t="s">
        <v>179</v>
      </c>
      <c r="E1394" s="1398" t="s">
        <v>859</v>
      </c>
      <c r="F1394" s="1398">
        <v>36</v>
      </c>
      <c r="G1394" s="1398" t="s">
        <v>66</v>
      </c>
      <c r="H1394" s="1398">
        <v>11.37</v>
      </c>
      <c r="I1394" s="1398">
        <f t="shared" si="186"/>
        <v>409.32</v>
      </c>
      <c r="J1394" s="1451" t="s">
        <v>286</v>
      </c>
      <c r="K1394" s="1398">
        <f t="shared" si="187"/>
        <v>409.32</v>
      </c>
      <c r="L1394" s="1349" t="s">
        <v>69</v>
      </c>
      <c r="M1394" s="1652" t="s">
        <v>283</v>
      </c>
    </row>
    <row r="1395" spans="1:13" s="10" customFormat="1" ht="18.75" customHeight="1" x14ac:dyDescent="0.25">
      <c r="A1395" s="1430" t="s">
        <v>87</v>
      </c>
      <c r="B1395" s="1398" t="s">
        <v>298</v>
      </c>
      <c r="C1395" s="1697" t="s">
        <v>362</v>
      </c>
      <c r="D1395" s="2365" t="s">
        <v>179</v>
      </c>
      <c r="E1395" s="1398" t="s">
        <v>1215</v>
      </c>
      <c r="F1395" s="1398">
        <f>52+26</f>
        <v>78</v>
      </c>
      <c r="G1395" s="1398" t="s">
        <v>66</v>
      </c>
      <c r="H1395" s="1398">
        <v>8.6999999999999993</v>
      </c>
      <c r="I1395" s="1398">
        <f t="shared" si="186"/>
        <v>678.59999999999991</v>
      </c>
      <c r="J1395" s="1451" t="s">
        <v>286</v>
      </c>
      <c r="K1395" s="1398">
        <f t="shared" si="187"/>
        <v>678.59999999999991</v>
      </c>
      <c r="L1395" s="1349" t="s">
        <v>69</v>
      </c>
      <c r="M1395" s="1652" t="s">
        <v>283</v>
      </c>
    </row>
    <row r="1396" spans="1:13" s="10" customFormat="1" ht="18.75" customHeight="1" x14ac:dyDescent="0.25">
      <c r="A1396" s="1430" t="s">
        <v>87</v>
      </c>
      <c r="B1396" s="1398" t="s">
        <v>298</v>
      </c>
      <c r="C1396" s="1697" t="s">
        <v>362</v>
      </c>
      <c r="D1396" s="2365" t="s">
        <v>179</v>
      </c>
      <c r="E1396" s="1398" t="s">
        <v>1324</v>
      </c>
      <c r="F1396" s="1398">
        <v>100</v>
      </c>
      <c r="G1396" s="1398" t="s">
        <v>318</v>
      </c>
      <c r="H1396" s="1398">
        <v>0.44</v>
      </c>
      <c r="I1396" s="1398">
        <f t="shared" si="186"/>
        <v>44</v>
      </c>
      <c r="J1396" s="1451" t="s">
        <v>286</v>
      </c>
      <c r="K1396" s="1398">
        <f t="shared" si="187"/>
        <v>44</v>
      </c>
      <c r="L1396" s="1349" t="s">
        <v>69</v>
      </c>
      <c r="M1396" s="1652" t="s">
        <v>283</v>
      </c>
    </row>
    <row r="1397" spans="1:13" s="10" customFormat="1" ht="18.75" customHeight="1" x14ac:dyDescent="0.25">
      <c r="A1397" s="1430" t="s">
        <v>87</v>
      </c>
      <c r="B1397" s="1398" t="s">
        <v>298</v>
      </c>
      <c r="C1397" s="1697" t="s">
        <v>362</v>
      </c>
      <c r="D1397" s="2365" t="s">
        <v>179</v>
      </c>
      <c r="E1397" s="1398" t="s">
        <v>1673</v>
      </c>
      <c r="F1397" s="1398">
        <v>30</v>
      </c>
      <c r="G1397" s="1398" t="s">
        <v>318</v>
      </c>
      <c r="H1397" s="1398">
        <v>30</v>
      </c>
      <c r="I1397" s="1398">
        <f t="shared" si="186"/>
        <v>900</v>
      </c>
      <c r="J1397" s="1451" t="s">
        <v>286</v>
      </c>
      <c r="K1397" s="1398">
        <f t="shared" si="187"/>
        <v>900</v>
      </c>
      <c r="L1397" s="1349" t="s">
        <v>69</v>
      </c>
      <c r="M1397" s="1652" t="s">
        <v>283</v>
      </c>
    </row>
    <row r="1398" spans="1:13" s="10" customFormat="1" ht="18.75" customHeight="1" x14ac:dyDescent="0.25">
      <c r="A1398" s="1430" t="s">
        <v>87</v>
      </c>
      <c r="B1398" s="1398" t="s">
        <v>298</v>
      </c>
      <c r="C1398" s="1697" t="s">
        <v>362</v>
      </c>
      <c r="D1398" s="2365" t="s">
        <v>179</v>
      </c>
      <c r="E1398" s="1398" t="s">
        <v>1674</v>
      </c>
      <c r="F1398" s="1398">
        <v>4</v>
      </c>
      <c r="G1398" s="1398" t="s">
        <v>66</v>
      </c>
      <c r="H1398" s="1398">
        <v>30</v>
      </c>
      <c r="I1398" s="1398">
        <f t="shared" si="186"/>
        <v>120</v>
      </c>
      <c r="J1398" s="1451" t="s">
        <v>286</v>
      </c>
      <c r="K1398" s="1398">
        <f t="shared" si="187"/>
        <v>120</v>
      </c>
      <c r="L1398" s="1349" t="s">
        <v>69</v>
      </c>
      <c r="M1398" s="1652" t="s">
        <v>283</v>
      </c>
    </row>
    <row r="1399" spans="1:13" s="10" customFormat="1" ht="18.75" customHeight="1" x14ac:dyDescent="0.25">
      <c r="A1399" s="1430" t="s">
        <v>87</v>
      </c>
      <c r="B1399" s="1398" t="s">
        <v>298</v>
      </c>
      <c r="C1399" s="1697" t="s">
        <v>362</v>
      </c>
      <c r="D1399" s="2365" t="s">
        <v>179</v>
      </c>
      <c r="E1399" s="1398" t="s">
        <v>1675</v>
      </c>
      <c r="F1399" s="1398">
        <v>16</v>
      </c>
      <c r="G1399" s="1398" t="s">
        <v>66</v>
      </c>
      <c r="H1399" s="1398">
        <v>25</v>
      </c>
      <c r="I1399" s="1398">
        <f t="shared" si="186"/>
        <v>400</v>
      </c>
      <c r="J1399" s="1451" t="s">
        <v>286</v>
      </c>
      <c r="K1399" s="1398">
        <f t="shared" si="187"/>
        <v>400</v>
      </c>
      <c r="L1399" s="1349" t="s">
        <v>69</v>
      </c>
      <c r="M1399" s="1652" t="s">
        <v>283</v>
      </c>
    </row>
    <row r="1400" spans="1:13" s="10" customFormat="1" ht="18.75" customHeight="1" x14ac:dyDescent="0.25">
      <c r="A1400" s="1430" t="s">
        <v>87</v>
      </c>
      <c r="B1400" s="1398" t="s">
        <v>298</v>
      </c>
      <c r="C1400" s="1697" t="s">
        <v>362</v>
      </c>
      <c r="D1400" s="2365" t="s">
        <v>179</v>
      </c>
      <c r="E1400" s="1398" t="s">
        <v>1504</v>
      </c>
      <c r="F1400" s="1398">
        <v>100</v>
      </c>
      <c r="G1400" s="1398" t="s">
        <v>66</v>
      </c>
      <c r="H1400" s="1398">
        <v>0.25</v>
      </c>
      <c r="I1400" s="1398">
        <f t="shared" si="186"/>
        <v>25</v>
      </c>
      <c r="J1400" s="1451" t="s">
        <v>286</v>
      </c>
      <c r="K1400" s="1398">
        <f t="shared" si="187"/>
        <v>25</v>
      </c>
      <c r="L1400" s="1349" t="s">
        <v>69</v>
      </c>
      <c r="M1400" s="1652" t="s">
        <v>283</v>
      </c>
    </row>
    <row r="1401" spans="1:13" s="10" customFormat="1" ht="18.75" customHeight="1" x14ac:dyDescent="0.25">
      <c r="A1401" s="1430" t="s">
        <v>87</v>
      </c>
      <c r="B1401" s="1398" t="s">
        <v>298</v>
      </c>
      <c r="C1401" s="1697" t="s">
        <v>362</v>
      </c>
      <c r="D1401" s="2365" t="s">
        <v>179</v>
      </c>
      <c r="E1401" s="1398" t="s">
        <v>320</v>
      </c>
      <c r="F1401" s="1398">
        <v>10</v>
      </c>
      <c r="G1401" s="1398" t="s">
        <v>308</v>
      </c>
      <c r="H1401" s="1398">
        <v>1.1000000000000001</v>
      </c>
      <c r="I1401" s="1398">
        <f t="shared" si="186"/>
        <v>11</v>
      </c>
      <c r="J1401" s="1451" t="s">
        <v>286</v>
      </c>
      <c r="K1401" s="1398">
        <f t="shared" si="187"/>
        <v>11</v>
      </c>
      <c r="L1401" s="1349" t="s">
        <v>69</v>
      </c>
      <c r="M1401" s="1652" t="s">
        <v>283</v>
      </c>
    </row>
    <row r="1402" spans="1:13" s="10" customFormat="1" ht="18.75" customHeight="1" x14ac:dyDescent="0.25">
      <c r="A1402" s="1430" t="s">
        <v>87</v>
      </c>
      <c r="B1402" s="1398" t="s">
        <v>298</v>
      </c>
      <c r="C1402" s="1697" t="s">
        <v>362</v>
      </c>
      <c r="D1402" s="2365" t="s">
        <v>179</v>
      </c>
      <c r="E1402" s="1398" t="s">
        <v>307</v>
      </c>
      <c r="F1402" s="1398">
        <v>10</v>
      </c>
      <c r="G1402" s="1398" t="s">
        <v>308</v>
      </c>
      <c r="H1402" s="1398">
        <v>1.1000000000000001</v>
      </c>
      <c r="I1402" s="1398">
        <f t="shared" si="186"/>
        <v>11</v>
      </c>
      <c r="J1402" s="1451" t="s">
        <v>286</v>
      </c>
      <c r="K1402" s="1398">
        <f t="shared" si="187"/>
        <v>11</v>
      </c>
      <c r="L1402" s="1349" t="s">
        <v>69</v>
      </c>
      <c r="M1402" s="1652" t="s">
        <v>283</v>
      </c>
    </row>
    <row r="1403" spans="1:13" s="10" customFormat="1" ht="18.75" customHeight="1" x14ac:dyDescent="0.25">
      <c r="A1403" s="1430" t="s">
        <v>87</v>
      </c>
      <c r="B1403" s="1398" t="s">
        <v>298</v>
      </c>
      <c r="C1403" s="1697" t="s">
        <v>362</v>
      </c>
      <c r="D1403" s="2365" t="s">
        <v>179</v>
      </c>
      <c r="E1403" s="1398" t="s">
        <v>853</v>
      </c>
      <c r="F1403" s="1398">
        <v>100</v>
      </c>
      <c r="G1403" s="1398" t="s">
        <v>66</v>
      </c>
      <c r="H1403" s="1398">
        <v>3.5</v>
      </c>
      <c r="I1403" s="1398">
        <f t="shared" si="186"/>
        <v>350</v>
      </c>
      <c r="J1403" s="1451" t="s">
        <v>286</v>
      </c>
      <c r="K1403" s="1398">
        <f t="shared" si="187"/>
        <v>350</v>
      </c>
      <c r="L1403" s="1349" t="s">
        <v>69</v>
      </c>
      <c r="M1403" s="1652" t="s">
        <v>283</v>
      </c>
    </row>
    <row r="1404" spans="1:13" s="10" customFormat="1" ht="18.75" customHeight="1" x14ac:dyDescent="0.25">
      <c r="A1404" s="1430" t="s">
        <v>87</v>
      </c>
      <c r="B1404" s="1398" t="s">
        <v>298</v>
      </c>
      <c r="C1404" s="1697" t="s">
        <v>362</v>
      </c>
      <c r="D1404" s="2365" t="s">
        <v>179</v>
      </c>
      <c r="E1404" s="1766" t="s">
        <v>310</v>
      </c>
      <c r="F1404" s="1766">
        <v>50</v>
      </c>
      <c r="G1404" s="1766" t="s">
        <v>66</v>
      </c>
      <c r="H1404" s="1766">
        <v>2</v>
      </c>
      <c r="I1404" s="1398">
        <f t="shared" si="186"/>
        <v>100</v>
      </c>
      <c r="J1404" s="1451" t="s">
        <v>286</v>
      </c>
      <c r="K1404" s="1398">
        <f t="shared" si="187"/>
        <v>100</v>
      </c>
      <c r="L1404" s="1349" t="s">
        <v>69</v>
      </c>
      <c r="M1404" s="1652" t="s">
        <v>283</v>
      </c>
    </row>
    <row r="1405" spans="1:13" s="10" customFormat="1" ht="18.75" customHeight="1" x14ac:dyDescent="0.25">
      <c r="A1405" s="2762" t="s">
        <v>525</v>
      </c>
      <c r="B1405" s="2762"/>
      <c r="C1405" s="2762"/>
      <c r="D1405" s="2762"/>
      <c r="E1405" s="2762"/>
      <c r="F1405" s="2762"/>
      <c r="G1405" s="2762"/>
      <c r="H1405" s="2762"/>
      <c r="I1405" s="2762"/>
      <c r="J1405" s="2762"/>
      <c r="K1405" s="2762"/>
      <c r="L1405" s="2762"/>
      <c r="M1405" s="2762"/>
    </row>
    <row r="1406" spans="1:13" s="10" customFormat="1" ht="18.75" customHeight="1" x14ac:dyDescent="0.25">
      <c r="A1406" s="1430" t="s">
        <v>87</v>
      </c>
      <c r="B1406" s="1398" t="s">
        <v>298</v>
      </c>
      <c r="C1406" s="1697" t="s">
        <v>362</v>
      </c>
      <c r="D1406" s="2365" t="s">
        <v>179</v>
      </c>
      <c r="E1406" s="1766" t="s">
        <v>854</v>
      </c>
      <c r="F1406" s="1766">
        <v>50</v>
      </c>
      <c r="G1406" s="1766" t="s">
        <v>66</v>
      </c>
      <c r="H1406" s="1766">
        <v>3</v>
      </c>
      <c r="I1406" s="1398">
        <f t="shared" si="186"/>
        <v>150</v>
      </c>
      <c r="J1406" s="1451" t="s">
        <v>286</v>
      </c>
      <c r="K1406" s="1398">
        <f t="shared" si="187"/>
        <v>150</v>
      </c>
      <c r="L1406" s="1349" t="s">
        <v>69</v>
      </c>
      <c r="M1406" s="1652" t="s">
        <v>283</v>
      </c>
    </row>
    <row r="1407" spans="1:13" s="10" customFormat="1" ht="27" customHeight="1" x14ac:dyDescent="0.25">
      <c r="A1407" s="1430" t="s">
        <v>87</v>
      </c>
      <c r="B1407" s="1398" t="s">
        <v>298</v>
      </c>
      <c r="C1407" s="1697" t="s">
        <v>362</v>
      </c>
      <c r="D1407" s="2366" t="s">
        <v>179</v>
      </c>
      <c r="E1407" s="1766" t="s">
        <v>1676</v>
      </c>
      <c r="F1407" s="1766">
        <v>50</v>
      </c>
      <c r="G1407" s="1766" t="s">
        <v>66</v>
      </c>
      <c r="H1407" s="1766">
        <v>4</v>
      </c>
      <c r="I1407" s="1398">
        <f t="shared" si="186"/>
        <v>200</v>
      </c>
      <c r="J1407" s="1451" t="s">
        <v>286</v>
      </c>
      <c r="K1407" s="1398">
        <f t="shared" si="187"/>
        <v>200</v>
      </c>
      <c r="L1407" s="1349" t="s">
        <v>69</v>
      </c>
      <c r="M1407" s="1652" t="s">
        <v>283</v>
      </c>
    </row>
    <row r="1408" spans="1:13" s="10" customFormat="1" ht="27" customHeight="1" thickBot="1" x14ac:dyDescent="0.3">
      <c r="A1408" s="867" t="s">
        <v>87</v>
      </c>
      <c r="B1408" s="1794"/>
      <c r="C1408" s="1679"/>
      <c r="D1408" s="1810"/>
      <c r="E1408" s="1795" t="s">
        <v>1672</v>
      </c>
      <c r="F1408" s="1796"/>
      <c r="G1408" s="1796"/>
      <c r="H1408" s="1796"/>
      <c r="I1408" s="1797">
        <f>SUM(I1391:I1407)</f>
        <v>4682.6000000000004</v>
      </c>
      <c r="J1408" s="1798" t="s">
        <v>286</v>
      </c>
      <c r="K1408" s="1799">
        <f>SUM(K1383:K1391)</f>
        <v>5075.7</v>
      </c>
      <c r="L1408" s="1797" t="s">
        <v>69</v>
      </c>
      <c r="M1408" s="1800" t="s">
        <v>283</v>
      </c>
    </row>
    <row r="1409" spans="1:13" s="10" customFormat="1" ht="27" customHeight="1" x14ac:dyDescent="0.25">
      <c r="A1409" s="1430" t="s">
        <v>87</v>
      </c>
      <c r="B1409" s="1398" t="s">
        <v>298</v>
      </c>
      <c r="C1409" s="1697" t="s">
        <v>1769</v>
      </c>
      <c r="D1409" s="2712" t="s">
        <v>1770</v>
      </c>
      <c r="E1409" s="1883" t="s">
        <v>1261</v>
      </c>
      <c r="F1409" s="1884" t="s">
        <v>302</v>
      </c>
      <c r="G1409" s="1696">
        <v>1710</v>
      </c>
      <c r="H1409" s="1696">
        <v>9</v>
      </c>
      <c r="I1409" s="1885">
        <f>+G1409*H1409</f>
        <v>15390</v>
      </c>
      <c r="J1409" s="1451" t="s">
        <v>286</v>
      </c>
      <c r="K1409" s="1398">
        <f t="shared" si="187"/>
        <v>15390</v>
      </c>
      <c r="L1409" s="1349" t="s">
        <v>69</v>
      </c>
      <c r="M1409" s="1652" t="s">
        <v>283</v>
      </c>
    </row>
    <row r="1410" spans="1:13" s="10" customFormat="1" ht="27" customHeight="1" x14ac:dyDescent="0.25">
      <c r="A1410" s="1430" t="s">
        <v>87</v>
      </c>
      <c r="B1410" s="1398" t="s">
        <v>298</v>
      </c>
      <c r="C1410" s="1697" t="s">
        <v>1769</v>
      </c>
      <c r="D1410" s="2834"/>
      <c r="E1410" s="1883" t="s">
        <v>1262</v>
      </c>
      <c r="F1410" s="1884" t="s">
        <v>302</v>
      </c>
      <c r="G1410" s="1696">
        <v>855</v>
      </c>
      <c r="H1410" s="1696">
        <v>15</v>
      </c>
      <c r="I1410" s="1885">
        <f>+G1410*H1410</f>
        <v>12825</v>
      </c>
      <c r="J1410" s="1451" t="s">
        <v>286</v>
      </c>
      <c r="K1410" s="1398">
        <f t="shared" si="187"/>
        <v>12825</v>
      </c>
      <c r="L1410" s="1349" t="s">
        <v>69</v>
      </c>
      <c r="M1410" s="1652" t="s">
        <v>283</v>
      </c>
    </row>
    <row r="1411" spans="1:13" s="10" customFormat="1" ht="27" customHeight="1" thickBot="1" x14ac:dyDescent="0.3">
      <c r="A1411" s="867" t="s">
        <v>87</v>
      </c>
      <c r="B1411" s="1794"/>
      <c r="C1411" s="1855"/>
      <c r="D1411" s="1810"/>
      <c r="E1411" s="1795" t="s">
        <v>1810</v>
      </c>
      <c r="F1411" s="1796"/>
      <c r="G1411" s="1796"/>
      <c r="H1411" s="1796"/>
      <c r="I1411" s="1886">
        <f>SUM(I1409:I1410)</f>
        <v>28215</v>
      </c>
      <c r="J1411" s="1798" t="s">
        <v>286</v>
      </c>
      <c r="K1411" s="1799">
        <f>SUM(K1391:K1410)</f>
        <v>37973.300000000003</v>
      </c>
      <c r="L1411" s="1797" t="s">
        <v>69</v>
      </c>
      <c r="M1411" s="1800" t="s">
        <v>283</v>
      </c>
    </row>
    <row r="1412" spans="1:13" s="10" customFormat="1" ht="27" customHeight="1" thickBot="1" x14ac:dyDescent="0.3">
      <c r="A1412" s="1811" t="s">
        <v>87</v>
      </c>
      <c r="B1412" s="1812" t="s">
        <v>298</v>
      </c>
      <c r="C1412" s="2835" t="s">
        <v>362</v>
      </c>
      <c r="D1412" s="2363" t="s">
        <v>179</v>
      </c>
      <c r="E1412" s="1887" t="s">
        <v>449</v>
      </c>
      <c r="F1412" s="1888" t="s">
        <v>450</v>
      </c>
      <c r="G1412" s="1889">
        <v>22</v>
      </c>
      <c r="H1412" s="1889">
        <v>18.5</v>
      </c>
      <c r="I1412" s="1890">
        <f t="shared" ref="I1412:I1429" si="188">+H1412*G1412</f>
        <v>407</v>
      </c>
      <c r="J1412" s="1815" t="s">
        <v>286</v>
      </c>
      <c r="K1412" s="1812">
        <f t="shared" ref="K1412:K1452" si="189">+I1412</f>
        <v>407</v>
      </c>
      <c r="L1412" s="1817" t="s">
        <v>69</v>
      </c>
      <c r="M1412" s="1818" t="s">
        <v>283</v>
      </c>
    </row>
    <row r="1413" spans="1:13" s="10" customFormat="1" ht="27" customHeight="1" thickBot="1" x14ac:dyDescent="0.3">
      <c r="A1413" s="1430" t="s">
        <v>87</v>
      </c>
      <c r="B1413" s="1398" t="s">
        <v>298</v>
      </c>
      <c r="C1413" s="2836"/>
      <c r="D1413" s="2363" t="s">
        <v>179</v>
      </c>
      <c r="E1413" s="1891" t="s">
        <v>451</v>
      </c>
      <c r="F1413" s="1892" t="s">
        <v>450</v>
      </c>
      <c r="G1413" s="1893">
        <v>30</v>
      </c>
      <c r="H1413" s="1893">
        <v>18.5</v>
      </c>
      <c r="I1413" s="1644">
        <f t="shared" si="188"/>
        <v>555</v>
      </c>
      <c r="J1413" s="1451" t="s">
        <v>286</v>
      </c>
      <c r="K1413" s="1398">
        <f t="shared" si="189"/>
        <v>555</v>
      </c>
      <c r="L1413" s="1349" t="s">
        <v>69</v>
      </c>
      <c r="M1413" s="1652" t="s">
        <v>283</v>
      </c>
    </row>
    <row r="1414" spans="1:13" s="10" customFormat="1" ht="27" customHeight="1" thickBot="1" x14ac:dyDescent="0.3">
      <c r="A1414" s="1430" t="s">
        <v>87</v>
      </c>
      <c r="B1414" s="1398" t="s">
        <v>298</v>
      </c>
      <c r="C1414" s="2836"/>
      <c r="D1414" s="2363" t="s">
        <v>179</v>
      </c>
      <c r="E1414" s="1891" t="s">
        <v>452</v>
      </c>
      <c r="F1414" s="1892" t="s">
        <v>450</v>
      </c>
      <c r="G1414" s="1893">
        <v>10</v>
      </c>
      <c r="H1414" s="1893">
        <v>18.5</v>
      </c>
      <c r="I1414" s="1644">
        <f t="shared" si="188"/>
        <v>185</v>
      </c>
      <c r="J1414" s="1451" t="s">
        <v>286</v>
      </c>
      <c r="K1414" s="1398">
        <f t="shared" si="189"/>
        <v>185</v>
      </c>
      <c r="L1414" s="1349" t="s">
        <v>69</v>
      </c>
      <c r="M1414" s="1652" t="s">
        <v>283</v>
      </c>
    </row>
    <row r="1415" spans="1:13" s="10" customFormat="1" ht="27" customHeight="1" thickBot="1" x14ac:dyDescent="0.3">
      <c r="A1415" s="1430" t="s">
        <v>87</v>
      </c>
      <c r="B1415" s="1398" t="s">
        <v>298</v>
      </c>
      <c r="C1415" s="2836"/>
      <c r="D1415" s="2363" t="s">
        <v>179</v>
      </c>
      <c r="E1415" s="1891" t="s">
        <v>453</v>
      </c>
      <c r="F1415" s="1892" t="s">
        <v>450</v>
      </c>
      <c r="G1415" s="1893">
        <v>16</v>
      </c>
      <c r="H1415" s="1893">
        <v>18.5</v>
      </c>
      <c r="I1415" s="1644">
        <f t="shared" si="188"/>
        <v>296</v>
      </c>
      <c r="J1415" s="1451" t="s">
        <v>286</v>
      </c>
      <c r="K1415" s="1398">
        <f t="shared" si="189"/>
        <v>296</v>
      </c>
      <c r="L1415" s="1349" t="s">
        <v>69</v>
      </c>
      <c r="M1415" s="1652" t="s">
        <v>283</v>
      </c>
    </row>
    <row r="1416" spans="1:13" s="10" customFormat="1" ht="27" customHeight="1" thickBot="1" x14ac:dyDescent="0.3">
      <c r="A1416" s="1430" t="s">
        <v>87</v>
      </c>
      <c r="B1416" s="1398" t="s">
        <v>298</v>
      </c>
      <c r="C1416" s="2836"/>
      <c r="D1416" s="2363" t="s">
        <v>179</v>
      </c>
      <c r="E1416" s="1891" t="s">
        <v>454</v>
      </c>
      <c r="F1416" s="1892" t="s">
        <v>450</v>
      </c>
      <c r="G1416" s="1893">
        <v>14</v>
      </c>
      <c r="H1416" s="1893">
        <v>18.5</v>
      </c>
      <c r="I1416" s="1644">
        <f t="shared" si="188"/>
        <v>259</v>
      </c>
      <c r="J1416" s="1451" t="s">
        <v>286</v>
      </c>
      <c r="K1416" s="1398">
        <f t="shared" si="189"/>
        <v>259</v>
      </c>
      <c r="L1416" s="1349" t="s">
        <v>69</v>
      </c>
      <c r="M1416" s="1652" t="s">
        <v>283</v>
      </c>
    </row>
    <row r="1417" spans="1:13" s="10" customFormat="1" ht="27" customHeight="1" thickBot="1" x14ac:dyDescent="0.3">
      <c r="A1417" s="1430" t="s">
        <v>87</v>
      </c>
      <c r="B1417" s="1398" t="s">
        <v>298</v>
      </c>
      <c r="C1417" s="2836"/>
      <c r="D1417" s="2363" t="s">
        <v>179</v>
      </c>
      <c r="E1417" s="1891" t="s">
        <v>455</v>
      </c>
      <c r="F1417" s="1892" t="s">
        <v>450</v>
      </c>
      <c r="G1417" s="1893">
        <v>8</v>
      </c>
      <c r="H1417" s="1893">
        <v>18.5</v>
      </c>
      <c r="I1417" s="1644">
        <f t="shared" si="188"/>
        <v>148</v>
      </c>
      <c r="J1417" s="1451" t="s">
        <v>286</v>
      </c>
      <c r="K1417" s="1398">
        <f t="shared" si="189"/>
        <v>148</v>
      </c>
      <c r="L1417" s="1349" t="s">
        <v>69</v>
      </c>
      <c r="M1417" s="1652" t="s">
        <v>283</v>
      </c>
    </row>
    <row r="1418" spans="1:13" s="10" customFormat="1" ht="27" customHeight="1" thickBot="1" x14ac:dyDescent="0.3">
      <c r="A1418" s="1430" t="s">
        <v>87</v>
      </c>
      <c r="B1418" s="1398" t="s">
        <v>298</v>
      </c>
      <c r="C1418" s="2836"/>
      <c r="D1418" s="2363" t="s">
        <v>179</v>
      </c>
      <c r="E1418" s="1891" t="s">
        <v>456</v>
      </c>
      <c r="F1418" s="1892" t="s">
        <v>450</v>
      </c>
      <c r="G1418" s="1893">
        <v>15</v>
      </c>
      <c r="H1418" s="1893">
        <v>18.5</v>
      </c>
      <c r="I1418" s="1644">
        <f t="shared" si="188"/>
        <v>277.5</v>
      </c>
      <c r="J1418" s="1451" t="s">
        <v>286</v>
      </c>
      <c r="K1418" s="1398">
        <f t="shared" si="189"/>
        <v>277.5</v>
      </c>
      <c r="L1418" s="1349" t="s">
        <v>69</v>
      </c>
      <c r="M1418" s="1652" t="s">
        <v>283</v>
      </c>
    </row>
    <row r="1419" spans="1:13" s="10" customFormat="1" ht="27" customHeight="1" thickBot="1" x14ac:dyDescent="0.3">
      <c r="A1419" s="1430" t="s">
        <v>87</v>
      </c>
      <c r="B1419" s="1398" t="s">
        <v>298</v>
      </c>
      <c r="C1419" s="2836"/>
      <c r="D1419" s="2363" t="s">
        <v>179</v>
      </c>
      <c r="E1419" s="1891" t="s">
        <v>457</v>
      </c>
      <c r="F1419" s="1892" t="s">
        <v>450</v>
      </c>
      <c r="G1419" s="1893">
        <v>6</v>
      </c>
      <c r="H1419" s="1893">
        <v>18.5</v>
      </c>
      <c r="I1419" s="1644">
        <f t="shared" si="188"/>
        <v>111</v>
      </c>
      <c r="J1419" s="1451" t="s">
        <v>286</v>
      </c>
      <c r="K1419" s="1398">
        <f t="shared" si="189"/>
        <v>111</v>
      </c>
      <c r="L1419" s="1349" t="s">
        <v>69</v>
      </c>
      <c r="M1419" s="1652" t="s">
        <v>283</v>
      </c>
    </row>
    <row r="1420" spans="1:13" s="10" customFormat="1" ht="27" customHeight="1" thickBot="1" x14ac:dyDescent="0.3">
      <c r="A1420" s="1430" t="s">
        <v>87</v>
      </c>
      <c r="B1420" s="1398" t="s">
        <v>298</v>
      </c>
      <c r="C1420" s="2836"/>
      <c r="D1420" s="2363" t="s">
        <v>179</v>
      </c>
      <c r="E1420" s="1894" t="s">
        <v>458</v>
      </c>
      <c r="F1420" s="1892" t="s">
        <v>450</v>
      </c>
      <c r="G1420" s="1893">
        <v>8</v>
      </c>
      <c r="H1420" s="1893">
        <v>18.5</v>
      </c>
      <c r="I1420" s="1644">
        <f t="shared" si="188"/>
        <v>148</v>
      </c>
      <c r="J1420" s="1451" t="s">
        <v>286</v>
      </c>
      <c r="K1420" s="1398">
        <f t="shared" si="189"/>
        <v>148</v>
      </c>
      <c r="L1420" s="1349" t="s">
        <v>69</v>
      </c>
      <c r="M1420" s="1652" t="s">
        <v>283</v>
      </c>
    </row>
    <row r="1421" spans="1:13" s="10" customFormat="1" ht="27" customHeight="1" thickBot="1" x14ac:dyDescent="0.3">
      <c r="A1421" s="1430" t="s">
        <v>87</v>
      </c>
      <c r="B1421" s="1398" t="s">
        <v>298</v>
      </c>
      <c r="C1421" s="2836"/>
      <c r="D1421" s="2363" t="s">
        <v>179</v>
      </c>
      <c r="E1421" s="1891" t="s">
        <v>459</v>
      </c>
      <c r="F1421" s="1892" t="s">
        <v>450</v>
      </c>
      <c r="G1421" s="1893">
        <v>12</v>
      </c>
      <c r="H1421" s="1893">
        <v>18.5</v>
      </c>
      <c r="I1421" s="1644">
        <f t="shared" si="188"/>
        <v>222</v>
      </c>
      <c r="J1421" s="1451" t="s">
        <v>286</v>
      </c>
      <c r="K1421" s="1398">
        <f t="shared" si="189"/>
        <v>222</v>
      </c>
      <c r="L1421" s="1349" t="s">
        <v>69</v>
      </c>
      <c r="M1421" s="1652" t="s">
        <v>283</v>
      </c>
    </row>
    <row r="1422" spans="1:13" s="10" customFormat="1" ht="27" customHeight="1" thickBot="1" x14ac:dyDescent="0.3">
      <c r="A1422" s="1430" t="s">
        <v>87</v>
      </c>
      <c r="B1422" s="1398" t="s">
        <v>298</v>
      </c>
      <c r="C1422" s="2836"/>
      <c r="D1422" s="2363" t="s">
        <v>179</v>
      </c>
      <c r="E1422" s="1891" t="s">
        <v>460</v>
      </c>
      <c r="F1422" s="1892" t="s">
        <v>450</v>
      </c>
      <c r="G1422" s="1893">
        <v>20</v>
      </c>
      <c r="H1422" s="1893">
        <v>18.5</v>
      </c>
      <c r="I1422" s="1644">
        <f t="shared" si="188"/>
        <v>370</v>
      </c>
      <c r="J1422" s="1451" t="s">
        <v>286</v>
      </c>
      <c r="K1422" s="1398">
        <f t="shared" si="189"/>
        <v>370</v>
      </c>
      <c r="L1422" s="1349" t="s">
        <v>69</v>
      </c>
      <c r="M1422" s="1652" t="s">
        <v>283</v>
      </c>
    </row>
    <row r="1423" spans="1:13" s="10" customFormat="1" ht="27" customHeight="1" thickBot="1" x14ac:dyDescent="0.3">
      <c r="A1423" s="1430" t="s">
        <v>87</v>
      </c>
      <c r="B1423" s="1398" t="s">
        <v>298</v>
      </c>
      <c r="C1423" s="2836"/>
      <c r="D1423" s="2363" t="s">
        <v>179</v>
      </c>
      <c r="E1423" s="1891" t="s">
        <v>461</v>
      </c>
      <c r="F1423" s="1892" t="s">
        <v>450</v>
      </c>
      <c r="G1423" s="1893">
        <v>5</v>
      </c>
      <c r="H1423" s="1893">
        <v>18.5</v>
      </c>
      <c r="I1423" s="1644">
        <f t="shared" si="188"/>
        <v>92.5</v>
      </c>
      <c r="J1423" s="1451" t="s">
        <v>286</v>
      </c>
      <c r="K1423" s="1398">
        <f t="shared" si="189"/>
        <v>92.5</v>
      </c>
      <c r="L1423" s="1349" t="s">
        <v>69</v>
      </c>
      <c r="M1423" s="1652" t="s">
        <v>283</v>
      </c>
    </row>
    <row r="1424" spans="1:13" s="10" customFormat="1" ht="27" customHeight="1" thickBot="1" x14ac:dyDescent="0.3">
      <c r="A1424" s="1430" t="s">
        <v>87</v>
      </c>
      <c r="B1424" s="1398" t="s">
        <v>298</v>
      </c>
      <c r="C1424" s="2836"/>
      <c r="D1424" s="2363" t="s">
        <v>179</v>
      </c>
      <c r="E1424" s="1891" t="s">
        <v>462</v>
      </c>
      <c r="F1424" s="1892" t="s">
        <v>450</v>
      </c>
      <c r="G1424" s="1893">
        <v>5</v>
      </c>
      <c r="H1424" s="1893">
        <v>18.5</v>
      </c>
      <c r="I1424" s="1644">
        <f t="shared" si="188"/>
        <v>92.5</v>
      </c>
      <c r="J1424" s="1451" t="s">
        <v>286</v>
      </c>
      <c r="K1424" s="1398">
        <f t="shared" si="189"/>
        <v>92.5</v>
      </c>
      <c r="L1424" s="1349" t="s">
        <v>69</v>
      </c>
      <c r="M1424" s="1652" t="s">
        <v>283</v>
      </c>
    </row>
    <row r="1425" spans="1:13" s="10" customFormat="1" ht="27" customHeight="1" thickBot="1" x14ac:dyDescent="0.3">
      <c r="A1425" s="1430" t="s">
        <v>87</v>
      </c>
      <c r="B1425" s="1398" t="s">
        <v>298</v>
      </c>
      <c r="C1425" s="2836"/>
      <c r="D1425" s="2363" t="s">
        <v>179</v>
      </c>
      <c r="E1425" s="1891" t="s">
        <v>463</v>
      </c>
      <c r="F1425" s="1892" t="s">
        <v>450</v>
      </c>
      <c r="G1425" s="1893">
        <v>2</v>
      </c>
      <c r="H1425" s="1893">
        <v>18.5</v>
      </c>
      <c r="I1425" s="1644">
        <f t="shared" si="188"/>
        <v>37</v>
      </c>
      <c r="J1425" s="1451" t="s">
        <v>286</v>
      </c>
      <c r="K1425" s="1398">
        <f t="shared" si="189"/>
        <v>37</v>
      </c>
      <c r="L1425" s="1349" t="s">
        <v>69</v>
      </c>
      <c r="M1425" s="1652" t="s">
        <v>283</v>
      </c>
    </row>
    <row r="1426" spans="1:13" s="10" customFormat="1" ht="27" customHeight="1" thickBot="1" x14ac:dyDescent="0.3">
      <c r="A1426" s="1430" t="s">
        <v>87</v>
      </c>
      <c r="B1426" s="1398" t="s">
        <v>298</v>
      </c>
      <c r="C1426" s="2836"/>
      <c r="D1426" s="2363" t="s">
        <v>179</v>
      </c>
      <c r="E1426" s="1895" t="s">
        <v>464</v>
      </c>
      <c r="F1426" s="1884" t="s">
        <v>450</v>
      </c>
      <c r="G1426" s="1696">
        <v>25</v>
      </c>
      <c r="H1426" s="1696">
        <v>6.5</v>
      </c>
      <c r="I1426" s="1644">
        <f t="shared" si="188"/>
        <v>162.5</v>
      </c>
      <c r="J1426" s="1451" t="s">
        <v>286</v>
      </c>
      <c r="K1426" s="1398">
        <f t="shared" si="189"/>
        <v>162.5</v>
      </c>
      <c r="L1426" s="1349" t="s">
        <v>69</v>
      </c>
      <c r="M1426" s="1652" t="s">
        <v>283</v>
      </c>
    </row>
    <row r="1427" spans="1:13" s="10" customFormat="1" ht="27" customHeight="1" thickBot="1" x14ac:dyDescent="0.3">
      <c r="A1427" s="1430" t="s">
        <v>87</v>
      </c>
      <c r="B1427" s="1398" t="s">
        <v>298</v>
      </c>
      <c r="C1427" s="2836"/>
      <c r="D1427" s="2363" t="s">
        <v>179</v>
      </c>
      <c r="E1427" s="1895" t="s">
        <v>465</v>
      </c>
      <c r="F1427" s="1884" t="s">
        <v>66</v>
      </c>
      <c r="G1427" s="1696">
        <v>10</v>
      </c>
      <c r="H1427" s="1696">
        <v>9</v>
      </c>
      <c r="I1427" s="1644">
        <f t="shared" si="188"/>
        <v>90</v>
      </c>
      <c r="J1427" s="1451" t="s">
        <v>286</v>
      </c>
      <c r="K1427" s="1398">
        <f t="shared" si="189"/>
        <v>90</v>
      </c>
      <c r="L1427" s="1349" t="s">
        <v>69</v>
      </c>
      <c r="M1427" s="1652" t="s">
        <v>283</v>
      </c>
    </row>
    <row r="1428" spans="1:13" s="10" customFormat="1" ht="27" customHeight="1" thickBot="1" x14ac:dyDescent="0.3">
      <c r="A1428" s="1430" t="s">
        <v>87</v>
      </c>
      <c r="B1428" s="1398" t="s">
        <v>298</v>
      </c>
      <c r="C1428" s="2836"/>
      <c r="D1428" s="2363" t="s">
        <v>179</v>
      </c>
      <c r="E1428" s="1895" t="s">
        <v>466</v>
      </c>
      <c r="F1428" s="1884" t="s">
        <v>66</v>
      </c>
      <c r="G1428" s="1696">
        <v>24</v>
      </c>
      <c r="H1428" s="1696">
        <v>7.8</v>
      </c>
      <c r="I1428" s="1644">
        <f t="shared" si="188"/>
        <v>187.2</v>
      </c>
      <c r="J1428" s="1451" t="s">
        <v>286</v>
      </c>
      <c r="K1428" s="1398">
        <f t="shared" si="189"/>
        <v>187.2</v>
      </c>
      <c r="L1428" s="1349" t="s">
        <v>69</v>
      </c>
      <c r="M1428" s="1652" t="s">
        <v>283</v>
      </c>
    </row>
    <row r="1429" spans="1:13" s="10" customFormat="1" ht="27" customHeight="1" thickBot="1" x14ac:dyDescent="0.3">
      <c r="A1429" s="1430" t="s">
        <v>87</v>
      </c>
      <c r="B1429" s="1398" t="s">
        <v>298</v>
      </c>
      <c r="C1429" s="2836"/>
      <c r="D1429" s="2363" t="s">
        <v>179</v>
      </c>
      <c r="E1429" s="1895" t="s">
        <v>467</v>
      </c>
      <c r="F1429" s="1884" t="s">
        <v>66</v>
      </c>
      <c r="G1429" s="1696">
        <v>6</v>
      </c>
      <c r="H1429" s="1696">
        <v>7.8</v>
      </c>
      <c r="I1429" s="1644">
        <f t="shared" si="188"/>
        <v>46.8</v>
      </c>
      <c r="J1429" s="1451" t="s">
        <v>286</v>
      </c>
      <c r="K1429" s="1398">
        <f t="shared" si="189"/>
        <v>46.8</v>
      </c>
      <c r="L1429" s="1349" t="s">
        <v>69</v>
      </c>
      <c r="M1429" s="1652" t="s">
        <v>283</v>
      </c>
    </row>
    <row r="1430" spans="1:13" s="10" customFormat="1" ht="27" customHeight="1" thickBot="1" x14ac:dyDescent="0.3">
      <c r="A1430" s="1430" t="s">
        <v>87</v>
      </c>
      <c r="B1430" s="1398" t="s">
        <v>298</v>
      </c>
      <c r="C1430" s="2836"/>
      <c r="D1430" s="2363" t="s">
        <v>179</v>
      </c>
      <c r="E1430" s="1895" t="s">
        <v>468</v>
      </c>
      <c r="F1430" s="1884" t="s">
        <v>66</v>
      </c>
      <c r="G1430" s="1696">
        <v>10</v>
      </c>
      <c r="H1430" s="1696">
        <v>1</v>
      </c>
      <c r="I1430" s="1644">
        <f>+H1430*G1430</f>
        <v>10</v>
      </c>
      <c r="J1430" s="1451" t="s">
        <v>286</v>
      </c>
      <c r="K1430" s="1398">
        <f t="shared" si="189"/>
        <v>10</v>
      </c>
      <c r="L1430" s="1349" t="s">
        <v>69</v>
      </c>
      <c r="M1430" s="1652" t="s">
        <v>283</v>
      </c>
    </row>
    <row r="1431" spans="1:13" s="10" customFormat="1" ht="27" customHeight="1" thickBot="1" x14ac:dyDescent="0.3">
      <c r="A1431" s="1430" t="s">
        <v>87</v>
      </c>
      <c r="B1431" s="1398" t="s">
        <v>298</v>
      </c>
      <c r="C1431" s="2836"/>
      <c r="D1431" s="2363" t="s">
        <v>179</v>
      </c>
      <c r="E1431" s="1695" t="s">
        <v>469</v>
      </c>
      <c r="F1431" s="1884" t="s">
        <v>66</v>
      </c>
      <c r="G1431" s="1696">
        <v>8</v>
      </c>
      <c r="H1431" s="1696">
        <v>4.5</v>
      </c>
      <c r="I1431" s="1896">
        <f>+H1431*G1431</f>
        <v>36</v>
      </c>
      <c r="J1431" s="1451" t="s">
        <v>286</v>
      </c>
      <c r="K1431" s="1398">
        <f>+I1431</f>
        <v>36</v>
      </c>
      <c r="L1431" s="1349" t="s">
        <v>69</v>
      </c>
      <c r="M1431" s="1652" t="s">
        <v>283</v>
      </c>
    </row>
    <row r="1432" spans="1:13" s="10" customFormat="1" ht="27" customHeight="1" thickBot="1" x14ac:dyDescent="0.3">
      <c r="A1432" s="1803" t="s">
        <v>87</v>
      </c>
      <c r="B1432" s="1410" t="s">
        <v>298</v>
      </c>
      <c r="C1432" s="2837"/>
      <c r="D1432" s="2363" t="s">
        <v>179</v>
      </c>
      <c r="E1432" s="1897" t="s">
        <v>797</v>
      </c>
      <c r="F1432" s="1898" t="s">
        <v>82</v>
      </c>
      <c r="G1432" s="1899">
        <v>12</v>
      </c>
      <c r="H1432" s="1899">
        <v>15</v>
      </c>
      <c r="I1432" s="1649">
        <f>+H1432*G1432</f>
        <v>180</v>
      </c>
      <c r="J1432" s="1834" t="s">
        <v>286</v>
      </c>
      <c r="K1432" s="1410">
        <f>+I1432</f>
        <v>180</v>
      </c>
      <c r="L1432" s="1413" t="s">
        <v>69</v>
      </c>
      <c r="M1432" s="1836" t="s">
        <v>283</v>
      </c>
    </row>
    <row r="1433" spans="1:13" s="10" customFormat="1" ht="27" customHeight="1" thickBot="1" x14ac:dyDescent="0.3">
      <c r="A1433" s="867" t="s">
        <v>87</v>
      </c>
      <c r="B1433" s="1794"/>
      <c r="C1433" s="1855"/>
      <c r="D1433" s="1810"/>
      <c r="E1433" s="1795" t="s">
        <v>470</v>
      </c>
      <c r="F1433" s="1796"/>
      <c r="G1433" s="1796"/>
      <c r="H1433" s="1796"/>
      <c r="I1433" s="1797">
        <f>SUM(I1412:I1432)</f>
        <v>3913</v>
      </c>
      <c r="J1433" s="1798" t="s">
        <v>286</v>
      </c>
      <c r="K1433" s="1799">
        <f t="shared" si="189"/>
        <v>3913</v>
      </c>
      <c r="L1433" s="1797" t="s">
        <v>69</v>
      </c>
      <c r="M1433" s="1800" t="s">
        <v>283</v>
      </c>
    </row>
    <row r="1434" spans="1:13" s="10" customFormat="1" ht="27" customHeight="1" thickBot="1" x14ac:dyDescent="0.3">
      <c r="A1434" s="2762" t="s">
        <v>525</v>
      </c>
      <c r="B1434" s="2762"/>
      <c r="C1434" s="2762"/>
      <c r="D1434" s="2762"/>
      <c r="E1434" s="2762"/>
      <c r="F1434" s="2762"/>
      <c r="G1434" s="2762"/>
      <c r="H1434" s="2762"/>
      <c r="I1434" s="2762"/>
      <c r="J1434" s="2762"/>
      <c r="K1434" s="2762"/>
      <c r="L1434" s="2762"/>
      <c r="M1434" s="2762"/>
    </row>
    <row r="1435" spans="1:13" s="10" customFormat="1" ht="27" customHeight="1" x14ac:dyDescent="0.25">
      <c r="A1435" s="1811" t="s">
        <v>87</v>
      </c>
      <c r="B1435" s="1812" t="s">
        <v>298</v>
      </c>
      <c r="C1435" s="1699" t="s">
        <v>362</v>
      </c>
      <c r="D1435" s="2367" t="s">
        <v>179</v>
      </c>
      <c r="E1435" s="1900" t="s">
        <v>471</v>
      </c>
      <c r="F1435" s="1900" t="s">
        <v>288</v>
      </c>
      <c r="G1435" s="1900">
        <v>1</v>
      </c>
      <c r="H1435" s="1900">
        <v>85.9</v>
      </c>
      <c r="I1435" s="1900">
        <f>+G1435*H1435</f>
        <v>85.9</v>
      </c>
      <c r="J1435" s="1815" t="s">
        <v>286</v>
      </c>
      <c r="K1435" s="1812">
        <f t="shared" si="189"/>
        <v>85.9</v>
      </c>
      <c r="L1435" s="1817" t="s">
        <v>69</v>
      </c>
      <c r="M1435" s="1818" t="s">
        <v>283</v>
      </c>
    </row>
    <row r="1436" spans="1:13" s="10" customFormat="1" ht="27" customHeight="1" x14ac:dyDescent="0.25">
      <c r="A1436" s="1430" t="s">
        <v>87</v>
      </c>
      <c r="B1436" s="1398" t="s">
        <v>298</v>
      </c>
      <c r="C1436" s="1697" t="s">
        <v>362</v>
      </c>
      <c r="D1436" s="2368" t="s">
        <v>179</v>
      </c>
      <c r="E1436" s="1472" t="s">
        <v>472</v>
      </c>
      <c r="F1436" s="1472" t="s">
        <v>288</v>
      </c>
      <c r="G1436" s="1472">
        <v>100</v>
      </c>
      <c r="H1436" s="1472">
        <v>40.75</v>
      </c>
      <c r="I1436" s="1472">
        <f>+G1436*H1436</f>
        <v>4075</v>
      </c>
      <c r="J1436" s="1451" t="s">
        <v>286</v>
      </c>
      <c r="K1436" s="1398">
        <f t="shared" si="189"/>
        <v>4075</v>
      </c>
      <c r="L1436" s="1349" t="s">
        <v>69</v>
      </c>
      <c r="M1436" s="1652" t="s">
        <v>283</v>
      </c>
    </row>
    <row r="1437" spans="1:13" s="10" customFormat="1" ht="27" customHeight="1" x14ac:dyDescent="0.25">
      <c r="A1437" s="1430" t="s">
        <v>87</v>
      </c>
      <c r="B1437" s="1398" t="s">
        <v>298</v>
      </c>
      <c r="C1437" s="1697" t="s">
        <v>362</v>
      </c>
      <c r="D1437" s="2368" t="s">
        <v>179</v>
      </c>
      <c r="E1437" s="1472" t="s">
        <v>473</v>
      </c>
      <c r="F1437" s="1472" t="s">
        <v>288</v>
      </c>
      <c r="G1437" s="1472">
        <v>100</v>
      </c>
      <c r="H1437" s="1472">
        <v>30.6</v>
      </c>
      <c r="I1437" s="1472">
        <f t="shared" ref="I1437:I1442" si="190">+G1437*H1437</f>
        <v>3060</v>
      </c>
      <c r="J1437" s="1451" t="s">
        <v>286</v>
      </c>
      <c r="K1437" s="1398">
        <f t="shared" si="189"/>
        <v>3060</v>
      </c>
      <c r="L1437" s="1349" t="s">
        <v>69</v>
      </c>
      <c r="M1437" s="1652" t="s">
        <v>283</v>
      </c>
    </row>
    <row r="1438" spans="1:13" s="10" customFormat="1" ht="27" customHeight="1" x14ac:dyDescent="0.25">
      <c r="A1438" s="1430" t="s">
        <v>87</v>
      </c>
      <c r="B1438" s="1398" t="s">
        <v>298</v>
      </c>
      <c r="C1438" s="1697" t="s">
        <v>362</v>
      </c>
      <c r="D1438" s="2368" t="s">
        <v>179</v>
      </c>
      <c r="E1438" s="1472" t="s">
        <v>474</v>
      </c>
      <c r="F1438" s="1472" t="s">
        <v>84</v>
      </c>
      <c r="G1438" s="1472">
        <v>200</v>
      </c>
      <c r="H1438" s="1472">
        <v>3</v>
      </c>
      <c r="I1438" s="1472">
        <f t="shared" si="190"/>
        <v>600</v>
      </c>
      <c r="J1438" s="1451" t="s">
        <v>286</v>
      </c>
      <c r="K1438" s="1398">
        <f t="shared" si="189"/>
        <v>600</v>
      </c>
      <c r="L1438" s="1349" t="s">
        <v>69</v>
      </c>
      <c r="M1438" s="1652" t="s">
        <v>283</v>
      </c>
    </row>
    <row r="1439" spans="1:13" s="10" customFormat="1" ht="27" customHeight="1" x14ac:dyDescent="0.25">
      <c r="A1439" s="1430" t="s">
        <v>87</v>
      </c>
      <c r="B1439" s="1398" t="s">
        <v>298</v>
      </c>
      <c r="C1439" s="1697" t="s">
        <v>362</v>
      </c>
      <c r="D1439" s="2368" t="s">
        <v>179</v>
      </c>
      <c r="E1439" s="1472" t="s">
        <v>475</v>
      </c>
      <c r="F1439" s="1472" t="s">
        <v>84</v>
      </c>
      <c r="G1439" s="1472">
        <v>200</v>
      </c>
      <c r="H1439" s="1472">
        <v>5</v>
      </c>
      <c r="I1439" s="1472">
        <f t="shared" si="190"/>
        <v>1000</v>
      </c>
      <c r="J1439" s="1451" t="s">
        <v>286</v>
      </c>
      <c r="K1439" s="1398">
        <f t="shared" si="189"/>
        <v>1000</v>
      </c>
      <c r="L1439" s="1349" t="s">
        <v>69</v>
      </c>
      <c r="M1439" s="1652" t="s">
        <v>283</v>
      </c>
    </row>
    <row r="1440" spans="1:13" s="10" customFormat="1" ht="27" customHeight="1" x14ac:dyDescent="0.25">
      <c r="A1440" s="1430" t="s">
        <v>87</v>
      </c>
      <c r="B1440" s="1398" t="s">
        <v>298</v>
      </c>
      <c r="C1440" s="1697" t="s">
        <v>362</v>
      </c>
      <c r="D1440" s="2368" t="s">
        <v>179</v>
      </c>
      <c r="E1440" s="1472" t="s">
        <v>476</v>
      </c>
      <c r="F1440" s="1472" t="s">
        <v>288</v>
      </c>
      <c r="G1440" s="1472">
        <v>20</v>
      </c>
      <c r="H1440" s="1472">
        <v>65.2</v>
      </c>
      <c r="I1440" s="1472">
        <f t="shared" si="190"/>
        <v>1304</v>
      </c>
      <c r="J1440" s="1451" t="s">
        <v>286</v>
      </c>
      <c r="K1440" s="1398">
        <f t="shared" si="189"/>
        <v>1304</v>
      </c>
      <c r="L1440" s="1349" t="s">
        <v>69</v>
      </c>
      <c r="M1440" s="1652" t="s">
        <v>283</v>
      </c>
    </row>
    <row r="1441" spans="1:13" s="10" customFormat="1" ht="27" customHeight="1" x14ac:dyDescent="0.25">
      <c r="A1441" s="1430" t="s">
        <v>87</v>
      </c>
      <c r="B1441" s="1398" t="s">
        <v>298</v>
      </c>
      <c r="C1441" s="1697" t="s">
        <v>362</v>
      </c>
      <c r="D1441" s="2368" t="s">
        <v>179</v>
      </c>
      <c r="E1441" s="1472" t="s">
        <v>477</v>
      </c>
      <c r="F1441" s="1472" t="s">
        <v>288</v>
      </c>
      <c r="G1441" s="1472">
        <v>20</v>
      </c>
      <c r="H1441" s="1472">
        <v>11.2</v>
      </c>
      <c r="I1441" s="1472">
        <f t="shared" si="190"/>
        <v>224</v>
      </c>
      <c r="J1441" s="1451" t="s">
        <v>286</v>
      </c>
      <c r="K1441" s="1398">
        <f t="shared" si="189"/>
        <v>224</v>
      </c>
      <c r="L1441" s="1349" t="s">
        <v>69</v>
      </c>
      <c r="M1441" s="1652" t="s">
        <v>283</v>
      </c>
    </row>
    <row r="1442" spans="1:13" s="10" customFormat="1" ht="27" customHeight="1" thickBot="1" x14ac:dyDescent="0.3">
      <c r="A1442" s="1803" t="s">
        <v>87</v>
      </c>
      <c r="B1442" s="1410" t="s">
        <v>298</v>
      </c>
      <c r="C1442" s="1698" t="s">
        <v>362</v>
      </c>
      <c r="D1442" s="2369" t="s">
        <v>179</v>
      </c>
      <c r="E1442" s="1901" t="s">
        <v>478</v>
      </c>
      <c r="F1442" s="1901" t="s">
        <v>84</v>
      </c>
      <c r="G1442" s="1901">
        <v>50</v>
      </c>
      <c r="H1442" s="1901">
        <v>5</v>
      </c>
      <c r="I1442" s="1901">
        <f t="shared" si="190"/>
        <v>250</v>
      </c>
      <c r="J1442" s="1834" t="s">
        <v>286</v>
      </c>
      <c r="K1442" s="1410">
        <f t="shared" si="189"/>
        <v>250</v>
      </c>
      <c r="L1442" s="1413" t="s">
        <v>69</v>
      </c>
      <c r="M1442" s="1836" t="s">
        <v>283</v>
      </c>
    </row>
    <row r="1443" spans="1:13" s="10" customFormat="1" ht="27" customHeight="1" thickBot="1" x14ac:dyDescent="0.3">
      <c r="A1443" s="867" t="s">
        <v>87</v>
      </c>
      <c r="B1443" s="1794"/>
      <c r="C1443" s="1855"/>
      <c r="D1443" s="1795" t="s">
        <v>479</v>
      </c>
      <c r="F1443" s="1796"/>
      <c r="G1443" s="1796"/>
      <c r="H1443" s="1796"/>
      <c r="I1443" s="1797">
        <f>SUM(I1435:I1442)</f>
        <v>10598.9</v>
      </c>
      <c r="J1443" s="1798" t="s">
        <v>286</v>
      </c>
      <c r="K1443" s="1799">
        <f t="shared" si="189"/>
        <v>10598.9</v>
      </c>
      <c r="L1443" s="1797" t="s">
        <v>69</v>
      </c>
      <c r="M1443" s="1800" t="s">
        <v>283</v>
      </c>
    </row>
    <row r="1444" spans="1:13" s="10" customFormat="1" ht="27" customHeight="1" x14ac:dyDescent="0.25">
      <c r="A1444" s="1811" t="s">
        <v>87</v>
      </c>
      <c r="B1444" s="1812" t="s">
        <v>298</v>
      </c>
      <c r="C1444" s="1697" t="s">
        <v>362</v>
      </c>
      <c r="D1444" s="2343" t="s">
        <v>179</v>
      </c>
      <c r="E1444" s="2225" t="s">
        <v>1998</v>
      </c>
      <c r="F1444" s="2303" t="s">
        <v>2011</v>
      </c>
      <c r="G1444" s="2309">
        <v>7</v>
      </c>
      <c r="H1444" s="2310">
        <v>73.180000000000007</v>
      </c>
      <c r="I1444" s="2313">
        <f>+G1444*H1444</f>
        <v>512.26</v>
      </c>
      <c r="J1444" s="2311" t="s">
        <v>286</v>
      </c>
      <c r="K1444" s="1618">
        <f t="shared" si="189"/>
        <v>512.26</v>
      </c>
      <c r="L1444" s="1619" t="s">
        <v>69</v>
      </c>
      <c r="M1444" s="311" t="s">
        <v>283</v>
      </c>
    </row>
    <row r="1445" spans="1:13" s="10" customFormat="1" ht="27" customHeight="1" x14ac:dyDescent="0.25">
      <c r="A1445" s="1430" t="s">
        <v>87</v>
      </c>
      <c r="B1445" s="1398" t="s">
        <v>298</v>
      </c>
      <c r="C1445" s="1697" t="s">
        <v>362</v>
      </c>
      <c r="D1445" s="2350" t="s">
        <v>179</v>
      </c>
      <c r="E1445" s="2225" t="s">
        <v>1999</v>
      </c>
      <c r="F1445" s="2303" t="s">
        <v>2011</v>
      </c>
      <c r="G1445" s="2304">
        <v>4</v>
      </c>
      <c r="H1445" s="2276">
        <v>34.590000000000003</v>
      </c>
      <c r="I1445" s="2314">
        <f t="shared" ref="I1445:I1488" si="191">+G1445*H1445</f>
        <v>138.36000000000001</v>
      </c>
      <c r="J1445" s="2312" t="s">
        <v>286</v>
      </c>
      <c r="K1445" s="2225">
        <f t="shared" si="189"/>
        <v>138.36000000000001</v>
      </c>
      <c r="L1445" s="2234" t="s">
        <v>69</v>
      </c>
      <c r="M1445" s="2277" t="s">
        <v>283</v>
      </c>
    </row>
    <row r="1446" spans="1:13" s="10" customFormat="1" ht="27" customHeight="1" x14ac:dyDescent="0.25">
      <c r="A1446" s="1430" t="s">
        <v>87</v>
      </c>
      <c r="B1446" s="1398" t="s">
        <v>298</v>
      </c>
      <c r="C1446" s="1697" t="s">
        <v>362</v>
      </c>
      <c r="D1446" s="2350" t="s">
        <v>179</v>
      </c>
      <c r="E1446" s="2225" t="s">
        <v>2000</v>
      </c>
      <c r="F1446" s="2303" t="s">
        <v>2011</v>
      </c>
      <c r="G1446" s="2304">
        <v>9</v>
      </c>
      <c r="H1446" s="2276">
        <v>17.329999999999998</v>
      </c>
      <c r="I1446" s="2314">
        <f t="shared" si="191"/>
        <v>155.96999999999997</v>
      </c>
      <c r="J1446" s="2312" t="s">
        <v>286</v>
      </c>
      <c r="K1446" s="2225">
        <f t="shared" si="189"/>
        <v>155.96999999999997</v>
      </c>
      <c r="L1446" s="2234" t="s">
        <v>69</v>
      </c>
      <c r="M1446" s="2277" t="s">
        <v>283</v>
      </c>
    </row>
    <row r="1447" spans="1:13" s="10" customFormat="1" ht="27" customHeight="1" x14ac:dyDescent="0.25">
      <c r="A1447" s="1430" t="s">
        <v>87</v>
      </c>
      <c r="B1447" s="1398" t="s">
        <v>298</v>
      </c>
      <c r="C1447" s="1697" t="s">
        <v>362</v>
      </c>
      <c r="D1447" s="2350" t="s">
        <v>179</v>
      </c>
      <c r="E1447" s="2225" t="s">
        <v>2001</v>
      </c>
      <c r="F1447" s="2303" t="s">
        <v>2012</v>
      </c>
      <c r="G1447" s="2305">
        <v>2</v>
      </c>
      <c r="H1447" s="2276">
        <v>84.63</v>
      </c>
      <c r="I1447" s="2314">
        <f t="shared" si="191"/>
        <v>169.26</v>
      </c>
      <c r="J1447" s="2312" t="s">
        <v>286</v>
      </c>
      <c r="K1447" s="2225">
        <f t="shared" si="189"/>
        <v>169.26</v>
      </c>
      <c r="L1447" s="2234" t="s">
        <v>69</v>
      </c>
      <c r="M1447" s="2277" t="s">
        <v>283</v>
      </c>
    </row>
    <row r="1448" spans="1:13" s="10" customFormat="1" ht="27" customHeight="1" x14ac:dyDescent="0.25">
      <c r="A1448" s="1430" t="s">
        <v>87</v>
      </c>
      <c r="B1448" s="1398" t="s">
        <v>298</v>
      </c>
      <c r="C1448" s="1697" t="s">
        <v>362</v>
      </c>
      <c r="D1448" s="2350" t="s">
        <v>179</v>
      </c>
      <c r="E1448" s="2225" t="s">
        <v>2002</v>
      </c>
      <c r="F1448" s="2303" t="s">
        <v>483</v>
      </c>
      <c r="G1448" s="2305">
        <v>4</v>
      </c>
      <c r="H1448" s="2276">
        <v>8</v>
      </c>
      <c r="I1448" s="2314">
        <f t="shared" si="191"/>
        <v>32</v>
      </c>
      <c r="J1448" s="2312" t="s">
        <v>286</v>
      </c>
      <c r="K1448" s="2225">
        <f t="shared" si="189"/>
        <v>32</v>
      </c>
      <c r="L1448" s="2234" t="s">
        <v>69</v>
      </c>
      <c r="M1448" s="2277" t="s">
        <v>283</v>
      </c>
    </row>
    <row r="1449" spans="1:13" s="10" customFormat="1" ht="26.25" customHeight="1" x14ac:dyDescent="0.25">
      <c r="A1449" s="1430" t="s">
        <v>87</v>
      </c>
      <c r="B1449" s="1398" t="s">
        <v>298</v>
      </c>
      <c r="C1449" s="1697" t="s">
        <v>362</v>
      </c>
      <c r="D1449" s="2350" t="s">
        <v>179</v>
      </c>
      <c r="E1449" s="2225" t="s">
        <v>2003</v>
      </c>
      <c r="F1449" s="2303" t="s">
        <v>483</v>
      </c>
      <c r="G1449" s="2305">
        <v>5</v>
      </c>
      <c r="H1449" s="2276">
        <v>5.0999999999999996</v>
      </c>
      <c r="I1449" s="2314">
        <f t="shared" si="191"/>
        <v>25.5</v>
      </c>
      <c r="J1449" s="2312" t="s">
        <v>286</v>
      </c>
      <c r="K1449" s="2225">
        <f t="shared" si="189"/>
        <v>25.5</v>
      </c>
      <c r="L1449" s="2234" t="s">
        <v>69</v>
      </c>
      <c r="M1449" s="2277" t="s">
        <v>283</v>
      </c>
    </row>
    <row r="1450" spans="1:13" s="10" customFormat="1" ht="23.25" customHeight="1" x14ac:dyDescent="0.25">
      <c r="A1450" s="1430" t="s">
        <v>87</v>
      </c>
      <c r="B1450" s="1398" t="s">
        <v>298</v>
      </c>
      <c r="C1450" s="1697" t="s">
        <v>362</v>
      </c>
      <c r="D1450" s="2350" t="s">
        <v>179</v>
      </c>
      <c r="E1450" s="2225" t="s">
        <v>2004</v>
      </c>
      <c r="F1450" s="2303" t="s">
        <v>2012</v>
      </c>
      <c r="G1450" s="2305">
        <v>5</v>
      </c>
      <c r="H1450" s="2276">
        <v>5.5</v>
      </c>
      <c r="I1450" s="2314">
        <f t="shared" si="191"/>
        <v>27.5</v>
      </c>
      <c r="J1450" s="2312" t="s">
        <v>286</v>
      </c>
      <c r="K1450" s="2225">
        <f t="shared" si="189"/>
        <v>27.5</v>
      </c>
      <c r="L1450" s="2234" t="s">
        <v>69</v>
      </c>
      <c r="M1450" s="2277" t="s">
        <v>283</v>
      </c>
    </row>
    <row r="1451" spans="1:13" s="10" customFormat="1" ht="31.5" customHeight="1" x14ac:dyDescent="0.25">
      <c r="A1451" s="1430" t="s">
        <v>87</v>
      </c>
      <c r="B1451" s="2225" t="s">
        <v>298</v>
      </c>
      <c r="C1451" s="1697" t="s">
        <v>362</v>
      </c>
      <c r="D1451" s="2350" t="s">
        <v>179</v>
      </c>
      <c r="E1451" s="2225" t="s">
        <v>2005</v>
      </c>
      <c r="F1451" s="2303" t="s">
        <v>2011</v>
      </c>
      <c r="G1451" s="2305">
        <v>10</v>
      </c>
      <c r="H1451" s="2276">
        <v>17.329999999999998</v>
      </c>
      <c r="I1451" s="2314">
        <f t="shared" si="191"/>
        <v>173.29999999999998</v>
      </c>
      <c r="J1451" s="2312" t="s">
        <v>286</v>
      </c>
      <c r="K1451" s="2225">
        <f t="shared" si="189"/>
        <v>173.29999999999998</v>
      </c>
      <c r="L1451" s="2234" t="s">
        <v>69</v>
      </c>
      <c r="M1451" s="2277" t="s">
        <v>283</v>
      </c>
    </row>
    <row r="1452" spans="1:13" s="10" customFormat="1" ht="20.25" customHeight="1" thickBot="1" x14ac:dyDescent="0.3">
      <c r="A1452" s="1803" t="s">
        <v>87</v>
      </c>
      <c r="B1452" s="2225" t="s">
        <v>298</v>
      </c>
      <c r="C1452" s="1697" t="s">
        <v>362</v>
      </c>
      <c r="D1452" s="2351" t="s">
        <v>179</v>
      </c>
      <c r="E1452" s="2225" t="s">
        <v>2006</v>
      </c>
      <c r="F1452" s="2303" t="s">
        <v>2011</v>
      </c>
      <c r="G1452" s="2305">
        <v>1</v>
      </c>
      <c r="H1452" s="2276">
        <v>17.22</v>
      </c>
      <c r="I1452" s="2314">
        <f t="shared" si="191"/>
        <v>17.22</v>
      </c>
      <c r="J1452" s="2312" t="s">
        <v>286</v>
      </c>
      <c r="K1452" s="2225">
        <f t="shared" si="189"/>
        <v>17.22</v>
      </c>
      <c r="L1452" s="2234" t="s">
        <v>69</v>
      </c>
      <c r="M1452" s="2277" t="s">
        <v>283</v>
      </c>
    </row>
    <row r="1453" spans="1:13" s="10" customFormat="1" ht="20.25" customHeight="1" x14ac:dyDescent="0.25">
      <c r="A1453" s="2302"/>
      <c r="B1453" s="2225" t="s">
        <v>298</v>
      </c>
      <c r="C1453" s="1697" t="s">
        <v>362</v>
      </c>
      <c r="D1453" s="2351" t="s">
        <v>179</v>
      </c>
      <c r="E1453" s="2225" t="s">
        <v>2007</v>
      </c>
      <c r="F1453" s="2303" t="s">
        <v>2011</v>
      </c>
      <c r="G1453" s="2305">
        <v>5</v>
      </c>
      <c r="H1453" s="2276">
        <v>14.06</v>
      </c>
      <c r="I1453" s="2314">
        <f t="shared" si="191"/>
        <v>70.3</v>
      </c>
      <c r="J1453" s="2312" t="s">
        <v>286</v>
      </c>
      <c r="K1453" s="2225">
        <f t="shared" ref="K1453:K1489" si="192">+I1453</f>
        <v>70.3</v>
      </c>
      <c r="L1453" s="2234" t="s">
        <v>69</v>
      </c>
      <c r="M1453" s="2277" t="s">
        <v>283</v>
      </c>
    </row>
    <row r="1454" spans="1:13" s="10" customFormat="1" ht="20.25" customHeight="1" x14ac:dyDescent="0.25">
      <c r="A1454" s="2302"/>
      <c r="B1454" s="2225" t="s">
        <v>298</v>
      </c>
      <c r="C1454" s="1697" t="s">
        <v>362</v>
      </c>
      <c r="D1454" s="2351" t="s">
        <v>179</v>
      </c>
      <c r="E1454" s="2225" t="s">
        <v>2008</v>
      </c>
      <c r="F1454" s="2303" t="s">
        <v>66</v>
      </c>
      <c r="G1454" s="2305">
        <v>18</v>
      </c>
      <c r="H1454" s="2225">
        <v>7.48</v>
      </c>
      <c r="I1454" s="2314">
        <f t="shared" si="191"/>
        <v>134.64000000000001</v>
      </c>
      <c r="J1454" s="2312" t="s">
        <v>286</v>
      </c>
      <c r="K1454" s="2225">
        <f t="shared" si="192"/>
        <v>134.64000000000001</v>
      </c>
      <c r="L1454" s="2234" t="s">
        <v>69</v>
      </c>
      <c r="M1454" s="2277" t="s">
        <v>283</v>
      </c>
    </row>
    <row r="1455" spans="1:13" s="10" customFormat="1" ht="20.25" customHeight="1" x14ac:dyDescent="0.25">
      <c r="A1455" s="2302"/>
      <c r="B1455" s="2225" t="s">
        <v>298</v>
      </c>
      <c r="C1455" s="1697" t="s">
        <v>362</v>
      </c>
      <c r="D1455" s="2351" t="s">
        <v>179</v>
      </c>
      <c r="E1455" s="2225" t="s">
        <v>2009</v>
      </c>
      <c r="F1455" s="2303" t="s">
        <v>302</v>
      </c>
      <c r="G1455" s="2305">
        <v>1</v>
      </c>
      <c r="H1455" s="2225">
        <v>12</v>
      </c>
      <c r="I1455" s="2314">
        <f t="shared" si="191"/>
        <v>12</v>
      </c>
      <c r="J1455" s="2312" t="s">
        <v>286</v>
      </c>
      <c r="K1455" s="2225">
        <f t="shared" si="192"/>
        <v>12</v>
      </c>
      <c r="L1455" s="2234" t="s">
        <v>69</v>
      </c>
      <c r="M1455" s="2277" t="s">
        <v>283</v>
      </c>
    </row>
    <row r="1456" spans="1:13" s="10" customFormat="1" ht="20.25" customHeight="1" x14ac:dyDescent="0.25">
      <c r="A1456" s="2302"/>
      <c r="B1456" s="2225" t="s">
        <v>298</v>
      </c>
      <c r="C1456" s="1697" t="s">
        <v>362</v>
      </c>
      <c r="D1456" s="2351" t="s">
        <v>179</v>
      </c>
      <c r="E1456" s="2225" t="s">
        <v>2010</v>
      </c>
      <c r="F1456" s="2303" t="s">
        <v>302</v>
      </c>
      <c r="G1456" s="2306">
        <v>1.5</v>
      </c>
      <c r="H1456" s="2225">
        <v>13.75</v>
      </c>
      <c r="I1456" s="2314">
        <f t="shared" si="191"/>
        <v>20.625</v>
      </c>
      <c r="J1456" s="2312" t="s">
        <v>286</v>
      </c>
      <c r="K1456" s="2225">
        <f t="shared" si="192"/>
        <v>20.625</v>
      </c>
      <c r="L1456" s="2234" t="s">
        <v>69</v>
      </c>
      <c r="M1456" s="2277" t="s">
        <v>283</v>
      </c>
    </row>
    <row r="1457" spans="1:13" s="10" customFormat="1" ht="20.25" customHeight="1" x14ac:dyDescent="0.25">
      <c r="A1457" s="2302"/>
      <c r="B1457" s="2225" t="s">
        <v>298</v>
      </c>
      <c r="C1457" s="1697" t="s">
        <v>362</v>
      </c>
      <c r="D1457" s="2351" t="s">
        <v>179</v>
      </c>
      <c r="E1457" s="2225" t="s">
        <v>301</v>
      </c>
      <c r="F1457" s="2303" t="s">
        <v>302</v>
      </c>
      <c r="G1457" s="2306">
        <v>1.5</v>
      </c>
      <c r="H1457" s="2225">
        <v>13.75</v>
      </c>
      <c r="I1457" s="2314">
        <f t="shared" si="191"/>
        <v>20.625</v>
      </c>
      <c r="J1457" s="2312" t="s">
        <v>286</v>
      </c>
      <c r="K1457" s="2225">
        <f t="shared" si="192"/>
        <v>20.625</v>
      </c>
      <c r="L1457" s="2234" t="s">
        <v>69</v>
      </c>
      <c r="M1457" s="2277" t="s">
        <v>283</v>
      </c>
    </row>
    <row r="1458" spans="1:13" s="10" customFormat="1" ht="20.25" customHeight="1" x14ac:dyDescent="0.25">
      <c r="A1458" s="2302"/>
      <c r="B1458" s="2225" t="s">
        <v>298</v>
      </c>
      <c r="C1458" s="1697" t="s">
        <v>362</v>
      </c>
      <c r="D1458" s="2351" t="s">
        <v>179</v>
      </c>
      <c r="E1458" s="2225" t="s">
        <v>1998</v>
      </c>
      <c r="F1458" s="2303" t="s">
        <v>2011</v>
      </c>
      <c r="G1458" s="2304">
        <v>19</v>
      </c>
      <c r="H1458" s="2276">
        <v>73.180000000000007</v>
      </c>
      <c r="I1458" s="2314">
        <f t="shared" si="191"/>
        <v>1390.42</v>
      </c>
      <c r="J1458" s="2312" t="s">
        <v>286</v>
      </c>
      <c r="K1458" s="2225">
        <f t="shared" si="192"/>
        <v>1390.42</v>
      </c>
      <c r="L1458" s="2234" t="s">
        <v>69</v>
      </c>
      <c r="M1458" s="2277" t="s">
        <v>283</v>
      </c>
    </row>
    <row r="1459" spans="1:13" s="10" customFormat="1" ht="20.25" customHeight="1" x14ac:dyDescent="0.25">
      <c r="A1459" s="2302"/>
      <c r="B1459" s="2225" t="s">
        <v>298</v>
      </c>
      <c r="C1459" s="1697" t="s">
        <v>362</v>
      </c>
      <c r="D1459" s="2351" t="s">
        <v>179</v>
      </c>
      <c r="E1459" s="2225" t="s">
        <v>2013</v>
      </c>
      <c r="F1459" s="2303" t="s">
        <v>2011</v>
      </c>
      <c r="G1459" s="2304">
        <v>30</v>
      </c>
      <c r="H1459" s="2276">
        <v>25.39</v>
      </c>
      <c r="I1459" s="2314">
        <f t="shared" si="191"/>
        <v>761.7</v>
      </c>
      <c r="J1459" s="2312" t="s">
        <v>286</v>
      </c>
      <c r="K1459" s="2225">
        <f t="shared" si="192"/>
        <v>761.7</v>
      </c>
      <c r="L1459" s="2234" t="s">
        <v>69</v>
      </c>
      <c r="M1459" s="2277" t="s">
        <v>283</v>
      </c>
    </row>
    <row r="1460" spans="1:13" s="10" customFormat="1" ht="20.25" customHeight="1" x14ac:dyDescent="0.25">
      <c r="A1460" s="2302"/>
      <c r="B1460" s="2225" t="s">
        <v>298</v>
      </c>
      <c r="C1460" s="1697" t="s">
        <v>362</v>
      </c>
      <c r="D1460" s="2351" t="s">
        <v>179</v>
      </c>
      <c r="E1460" s="2225" t="s">
        <v>2014</v>
      </c>
      <c r="F1460" s="2303" t="s">
        <v>2012</v>
      </c>
      <c r="G1460" s="2304">
        <v>11</v>
      </c>
      <c r="H1460" s="2276">
        <v>41.1</v>
      </c>
      <c r="I1460" s="2314">
        <f t="shared" si="191"/>
        <v>452.1</v>
      </c>
      <c r="J1460" s="2312" t="s">
        <v>286</v>
      </c>
      <c r="K1460" s="2225">
        <f t="shared" si="192"/>
        <v>452.1</v>
      </c>
      <c r="L1460" s="2234" t="s">
        <v>69</v>
      </c>
      <c r="M1460" s="2277" t="s">
        <v>283</v>
      </c>
    </row>
    <row r="1461" spans="1:13" s="10" customFormat="1" ht="20.25" customHeight="1" x14ac:dyDescent="0.25">
      <c r="A1461" s="2302"/>
      <c r="B1461" s="2225" t="s">
        <v>298</v>
      </c>
      <c r="C1461" s="1697" t="s">
        <v>362</v>
      </c>
      <c r="D1461" s="2351" t="s">
        <v>179</v>
      </c>
      <c r="E1461" s="2225" t="s">
        <v>2015</v>
      </c>
      <c r="F1461" s="2303" t="s">
        <v>2012</v>
      </c>
      <c r="G1461" s="2305">
        <v>11</v>
      </c>
      <c r="H1461" s="2276">
        <v>24</v>
      </c>
      <c r="I1461" s="2314">
        <f t="shared" si="191"/>
        <v>264</v>
      </c>
      <c r="J1461" s="2312" t="s">
        <v>286</v>
      </c>
      <c r="K1461" s="2225">
        <f t="shared" si="192"/>
        <v>264</v>
      </c>
      <c r="L1461" s="2234" t="s">
        <v>69</v>
      </c>
      <c r="M1461" s="2277" t="s">
        <v>283</v>
      </c>
    </row>
    <row r="1462" spans="1:13" s="10" customFormat="1" ht="20.25" customHeight="1" x14ac:dyDescent="0.25">
      <c r="A1462" s="2302"/>
      <c r="B1462" s="2225" t="s">
        <v>298</v>
      </c>
      <c r="C1462" s="1697" t="s">
        <v>362</v>
      </c>
      <c r="D1462" s="2351" t="s">
        <v>179</v>
      </c>
      <c r="E1462" s="2225" t="s">
        <v>2016</v>
      </c>
      <c r="F1462" s="2303" t="s">
        <v>2012</v>
      </c>
      <c r="G1462" s="2305">
        <v>11</v>
      </c>
      <c r="H1462" s="2276">
        <v>21</v>
      </c>
      <c r="I1462" s="2314">
        <f t="shared" si="191"/>
        <v>231</v>
      </c>
      <c r="J1462" s="2312" t="s">
        <v>286</v>
      </c>
      <c r="K1462" s="2225">
        <f t="shared" si="192"/>
        <v>231</v>
      </c>
      <c r="L1462" s="2234" t="s">
        <v>69</v>
      </c>
      <c r="M1462" s="2277" t="s">
        <v>283</v>
      </c>
    </row>
    <row r="1463" spans="1:13" s="10" customFormat="1" ht="20.25" customHeight="1" x14ac:dyDescent="0.25">
      <c r="A1463" s="2302"/>
      <c r="B1463" s="2225" t="s">
        <v>298</v>
      </c>
      <c r="C1463" s="1697" t="s">
        <v>362</v>
      </c>
      <c r="D1463" s="2351" t="s">
        <v>179</v>
      </c>
      <c r="E1463" s="2225" t="s">
        <v>2017</v>
      </c>
      <c r="F1463" s="2303" t="s">
        <v>2011</v>
      </c>
      <c r="G1463" s="2305">
        <v>20</v>
      </c>
      <c r="H1463" s="2276">
        <v>12</v>
      </c>
      <c r="I1463" s="2314">
        <f t="shared" si="191"/>
        <v>240</v>
      </c>
      <c r="J1463" s="2312" t="s">
        <v>286</v>
      </c>
      <c r="K1463" s="2225">
        <f t="shared" si="192"/>
        <v>240</v>
      </c>
      <c r="L1463" s="2234" t="s">
        <v>69</v>
      </c>
      <c r="M1463" s="2277" t="s">
        <v>283</v>
      </c>
    </row>
    <row r="1464" spans="1:13" s="10" customFormat="1" ht="20.25" customHeight="1" x14ac:dyDescent="0.25">
      <c r="A1464" s="2302"/>
      <c r="B1464" s="2225" t="s">
        <v>298</v>
      </c>
      <c r="C1464" s="1697" t="s">
        <v>362</v>
      </c>
      <c r="D1464" s="2351" t="s">
        <v>179</v>
      </c>
      <c r="E1464" s="2225" t="s">
        <v>2018</v>
      </c>
      <c r="F1464" s="2303" t="s">
        <v>2012</v>
      </c>
      <c r="G1464" s="2305">
        <v>800</v>
      </c>
      <c r="H1464" s="2276">
        <v>5.16E-2</v>
      </c>
      <c r="I1464" s="2314">
        <f t="shared" si="191"/>
        <v>41.28</v>
      </c>
      <c r="J1464" s="2312" t="s">
        <v>286</v>
      </c>
      <c r="K1464" s="2225">
        <f t="shared" si="192"/>
        <v>41.28</v>
      </c>
      <c r="L1464" s="2234" t="s">
        <v>69</v>
      </c>
      <c r="M1464" s="2277" t="s">
        <v>283</v>
      </c>
    </row>
    <row r="1465" spans="1:13" s="10" customFormat="1" ht="20.25" customHeight="1" x14ac:dyDescent="0.25">
      <c r="A1465" s="2762" t="s">
        <v>525</v>
      </c>
      <c r="B1465" s="2762"/>
      <c r="C1465" s="2762"/>
      <c r="D1465" s="2762"/>
      <c r="E1465" s="2762"/>
      <c r="F1465" s="2762"/>
      <c r="G1465" s="2762"/>
      <c r="H1465" s="2762"/>
      <c r="I1465" s="2762"/>
      <c r="J1465" s="2762"/>
      <c r="K1465" s="2762"/>
      <c r="L1465" s="2762"/>
      <c r="M1465" s="2762"/>
    </row>
    <row r="1466" spans="1:13" s="10" customFormat="1" ht="20.25" customHeight="1" x14ac:dyDescent="0.25">
      <c r="A1466" s="2302"/>
      <c r="B1466" s="2225" t="s">
        <v>298</v>
      </c>
      <c r="C1466" s="1697" t="s">
        <v>362</v>
      </c>
      <c r="D1466" s="2351" t="s">
        <v>179</v>
      </c>
      <c r="E1466" s="2225" t="s">
        <v>2019</v>
      </c>
      <c r="F1466" s="2307" t="s">
        <v>2012</v>
      </c>
      <c r="G1466" s="2308">
        <v>14</v>
      </c>
      <c r="H1466" s="2276">
        <v>5.5</v>
      </c>
      <c r="I1466" s="2314">
        <f t="shared" si="191"/>
        <v>77</v>
      </c>
      <c r="J1466" s="2312" t="s">
        <v>286</v>
      </c>
      <c r="K1466" s="2225">
        <f t="shared" si="192"/>
        <v>77</v>
      </c>
      <c r="L1466" s="2234" t="s">
        <v>69</v>
      </c>
      <c r="M1466" s="2277" t="s">
        <v>283</v>
      </c>
    </row>
    <row r="1467" spans="1:13" s="10" customFormat="1" ht="20.25" customHeight="1" x14ac:dyDescent="0.25">
      <c r="A1467" s="2302"/>
      <c r="B1467" s="2225" t="s">
        <v>298</v>
      </c>
      <c r="C1467" s="1697" t="s">
        <v>362</v>
      </c>
      <c r="D1467" s="2351" t="s">
        <v>179</v>
      </c>
      <c r="E1467" s="2225" t="s">
        <v>2020</v>
      </c>
      <c r="F1467" s="2225" t="s">
        <v>2012</v>
      </c>
      <c r="G1467" s="2225">
        <v>50</v>
      </c>
      <c r="H1467" s="2276">
        <v>1.1200000000000001</v>
      </c>
      <c r="I1467" s="2314">
        <f t="shared" si="191"/>
        <v>56.000000000000007</v>
      </c>
      <c r="J1467" s="2312" t="s">
        <v>286</v>
      </c>
      <c r="K1467" s="2225">
        <f t="shared" si="192"/>
        <v>56.000000000000007</v>
      </c>
      <c r="L1467" s="2234" t="s">
        <v>69</v>
      </c>
      <c r="M1467" s="2277" t="s">
        <v>283</v>
      </c>
    </row>
    <row r="1468" spans="1:13" s="10" customFormat="1" ht="20.25" customHeight="1" x14ac:dyDescent="0.25">
      <c r="A1468" s="2302"/>
      <c r="B1468" s="2225" t="s">
        <v>298</v>
      </c>
      <c r="C1468" s="1697" t="s">
        <v>362</v>
      </c>
      <c r="D1468" s="2351" t="s">
        <v>179</v>
      </c>
      <c r="E1468" s="2225" t="s">
        <v>2002</v>
      </c>
      <c r="F1468" s="2225" t="s">
        <v>483</v>
      </c>
      <c r="G1468" s="2225">
        <v>4</v>
      </c>
      <c r="H1468" s="2276">
        <v>8</v>
      </c>
      <c r="I1468" s="2314">
        <f t="shared" si="191"/>
        <v>32</v>
      </c>
      <c r="J1468" s="2312" t="s">
        <v>286</v>
      </c>
      <c r="K1468" s="2225">
        <f t="shared" si="192"/>
        <v>32</v>
      </c>
      <c r="L1468" s="2234" t="s">
        <v>69</v>
      </c>
      <c r="M1468" s="2277" t="s">
        <v>283</v>
      </c>
    </row>
    <row r="1469" spans="1:13" s="10" customFormat="1" ht="20.25" customHeight="1" x14ac:dyDescent="0.25">
      <c r="A1469" s="2302"/>
      <c r="B1469" s="2225" t="s">
        <v>298</v>
      </c>
      <c r="C1469" s="1697" t="s">
        <v>362</v>
      </c>
      <c r="D1469" s="2351" t="s">
        <v>179</v>
      </c>
      <c r="E1469" s="2225" t="s">
        <v>2003</v>
      </c>
      <c r="F1469" s="2225" t="s">
        <v>2025</v>
      </c>
      <c r="G1469" s="2225">
        <v>6</v>
      </c>
      <c r="H1469" s="2276">
        <v>5.0999999999999996</v>
      </c>
      <c r="I1469" s="2314">
        <f t="shared" si="191"/>
        <v>30.599999999999998</v>
      </c>
      <c r="J1469" s="2312" t="s">
        <v>286</v>
      </c>
      <c r="K1469" s="2225">
        <f t="shared" si="192"/>
        <v>30.599999999999998</v>
      </c>
      <c r="L1469" s="2234" t="s">
        <v>69</v>
      </c>
      <c r="M1469" s="2277" t="s">
        <v>283</v>
      </c>
    </row>
    <row r="1470" spans="1:13" s="10" customFormat="1" ht="20.25" customHeight="1" x14ac:dyDescent="0.25">
      <c r="A1470" s="2302"/>
      <c r="B1470" s="2225" t="s">
        <v>298</v>
      </c>
      <c r="C1470" s="1697" t="s">
        <v>362</v>
      </c>
      <c r="D1470" s="2351" t="s">
        <v>179</v>
      </c>
      <c r="E1470" s="2225" t="s">
        <v>2021</v>
      </c>
      <c r="F1470" s="2303" t="s">
        <v>66</v>
      </c>
      <c r="G1470" s="2305">
        <v>25</v>
      </c>
      <c r="H1470" s="2225">
        <v>13.42</v>
      </c>
      <c r="I1470" s="2314">
        <f t="shared" si="191"/>
        <v>335.5</v>
      </c>
      <c r="J1470" s="2312" t="s">
        <v>286</v>
      </c>
      <c r="K1470" s="2225">
        <f t="shared" si="192"/>
        <v>335.5</v>
      </c>
      <c r="L1470" s="2234" t="s">
        <v>69</v>
      </c>
      <c r="M1470" s="2277" t="s">
        <v>283</v>
      </c>
    </row>
    <row r="1471" spans="1:13" s="10" customFormat="1" ht="20.25" customHeight="1" x14ac:dyDescent="0.25">
      <c r="A1471" s="2302"/>
      <c r="B1471" s="2225" t="s">
        <v>298</v>
      </c>
      <c r="C1471" s="1697" t="s">
        <v>362</v>
      </c>
      <c r="D1471" s="2351" t="s">
        <v>179</v>
      </c>
      <c r="E1471" s="2225" t="s">
        <v>2022</v>
      </c>
      <c r="F1471" s="2303" t="s">
        <v>318</v>
      </c>
      <c r="G1471" s="2305">
        <v>47</v>
      </c>
      <c r="H1471" s="2225">
        <v>12.765000000000001</v>
      </c>
      <c r="I1471" s="2314">
        <f t="shared" si="191"/>
        <v>599.95500000000004</v>
      </c>
      <c r="J1471" s="2312" t="s">
        <v>286</v>
      </c>
      <c r="K1471" s="2225">
        <f t="shared" si="192"/>
        <v>599.95500000000004</v>
      </c>
      <c r="L1471" s="2234" t="s">
        <v>69</v>
      </c>
      <c r="M1471" s="2277" t="s">
        <v>283</v>
      </c>
    </row>
    <row r="1472" spans="1:13" s="10" customFormat="1" ht="20.25" customHeight="1" x14ac:dyDescent="0.25">
      <c r="A1472" s="2302"/>
      <c r="B1472" s="2225" t="s">
        <v>298</v>
      </c>
      <c r="C1472" s="1697" t="s">
        <v>362</v>
      </c>
      <c r="D1472" s="2351" t="s">
        <v>179</v>
      </c>
      <c r="E1472" s="2225" t="s">
        <v>2023</v>
      </c>
      <c r="F1472" s="2303" t="s">
        <v>66</v>
      </c>
      <c r="G1472" s="2306">
        <v>28</v>
      </c>
      <c r="H1472" s="2225">
        <v>2.14</v>
      </c>
      <c r="I1472" s="2314">
        <f t="shared" si="191"/>
        <v>59.92</v>
      </c>
      <c r="J1472" s="2312" t="s">
        <v>286</v>
      </c>
      <c r="K1472" s="2225">
        <f t="shared" si="192"/>
        <v>59.92</v>
      </c>
      <c r="L1472" s="2234" t="s">
        <v>69</v>
      </c>
      <c r="M1472" s="2277" t="s">
        <v>283</v>
      </c>
    </row>
    <row r="1473" spans="1:13" s="10" customFormat="1" ht="20.25" customHeight="1" x14ac:dyDescent="0.25">
      <c r="A1473" s="2302"/>
      <c r="B1473" s="2225" t="s">
        <v>298</v>
      </c>
      <c r="C1473" s="1697" t="s">
        <v>362</v>
      </c>
      <c r="D1473" s="2351" t="s">
        <v>179</v>
      </c>
      <c r="E1473" s="2225" t="s">
        <v>2024</v>
      </c>
      <c r="F1473" s="2303" t="s">
        <v>66</v>
      </c>
      <c r="G1473" s="2306">
        <v>1000</v>
      </c>
      <c r="H1473" s="2225">
        <f>8.9/1000</f>
        <v>8.8999999999999999E-3</v>
      </c>
      <c r="I1473" s="2314">
        <f t="shared" si="191"/>
        <v>8.9</v>
      </c>
      <c r="J1473" s="2312" t="s">
        <v>286</v>
      </c>
      <c r="K1473" s="2225">
        <f t="shared" si="192"/>
        <v>8.9</v>
      </c>
      <c r="L1473" s="2234" t="s">
        <v>69</v>
      </c>
      <c r="M1473" s="2277" t="s">
        <v>283</v>
      </c>
    </row>
    <row r="1474" spans="1:13" s="10" customFormat="1" ht="20.25" customHeight="1" x14ac:dyDescent="0.25">
      <c r="A1474" s="2302"/>
      <c r="B1474" s="2225" t="s">
        <v>298</v>
      </c>
      <c r="C1474" s="1697" t="s">
        <v>362</v>
      </c>
      <c r="D1474" s="2351" t="s">
        <v>179</v>
      </c>
      <c r="E1474" s="2225" t="s">
        <v>2026</v>
      </c>
      <c r="F1474" s="2303" t="s">
        <v>2041</v>
      </c>
      <c r="G1474" s="2304">
        <v>4</v>
      </c>
      <c r="H1474" s="2276">
        <v>141.96</v>
      </c>
      <c r="I1474" s="2314">
        <f t="shared" si="191"/>
        <v>567.84</v>
      </c>
      <c r="J1474" s="2312" t="s">
        <v>286</v>
      </c>
      <c r="K1474" s="2225">
        <f t="shared" si="192"/>
        <v>567.84</v>
      </c>
      <c r="L1474" s="2234" t="s">
        <v>69</v>
      </c>
      <c r="M1474" s="2277" t="s">
        <v>283</v>
      </c>
    </row>
    <row r="1475" spans="1:13" s="10" customFormat="1" ht="20.25" customHeight="1" x14ac:dyDescent="0.25">
      <c r="A1475" s="2302"/>
      <c r="B1475" s="2225" t="s">
        <v>298</v>
      </c>
      <c r="C1475" s="1697" t="s">
        <v>362</v>
      </c>
      <c r="D1475" s="2351" t="s">
        <v>179</v>
      </c>
      <c r="E1475" s="2225" t="s">
        <v>2027</v>
      </c>
      <c r="F1475" s="2303" t="s">
        <v>2041</v>
      </c>
      <c r="G1475" s="2304">
        <v>1</v>
      </c>
      <c r="H1475" s="2276">
        <v>141.96</v>
      </c>
      <c r="I1475" s="2314">
        <f t="shared" si="191"/>
        <v>141.96</v>
      </c>
      <c r="J1475" s="2312" t="s">
        <v>286</v>
      </c>
      <c r="K1475" s="2225">
        <f t="shared" si="192"/>
        <v>141.96</v>
      </c>
      <c r="L1475" s="2234" t="s">
        <v>69</v>
      </c>
      <c r="M1475" s="2277" t="s">
        <v>283</v>
      </c>
    </row>
    <row r="1476" spans="1:13" s="10" customFormat="1" ht="20.25" customHeight="1" x14ac:dyDescent="0.25">
      <c r="A1476" s="2302"/>
      <c r="B1476" s="2225" t="s">
        <v>298</v>
      </c>
      <c r="C1476" s="1697" t="s">
        <v>362</v>
      </c>
      <c r="D1476" s="2351" t="s">
        <v>179</v>
      </c>
      <c r="E1476" s="2225" t="s">
        <v>2028</v>
      </c>
      <c r="F1476" s="2303" t="s">
        <v>1323</v>
      </c>
      <c r="G1476" s="2304">
        <v>5</v>
      </c>
      <c r="H1476" s="2276">
        <v>21.07</v>
      </c>
      <c r="I1476" s="2314">
        <f t="shared" si="191"/>
        <v>105.35</v>
      </c>
      <c r="J1476" s="2312" t="s">
        <v>286</v>
      </c>
      <c r="K1476" s="2225">
        <f t="shared" si="192"/>
        <v>105.35</v>
      </c>
      <c r="L1476" s="2234" t="s">
        <v>69</v>
      </c>
      <c r="M1476" s="2277" t="s">
        <v>283</v>
      </c>
    </row>
    <row r="1477" spans="1:13" s="10" customFormat="1" ht="20.25" customHeight="1" x14ac:dyDescent="0.25">
      <c r="A1477" s="2302"/>
      <c r="B1477" s="2225" t="s">
        <v>298</v>
      </c>
      <c r="C1477" s="1697" t="s">
        <v>362</v>
      </c>
      <c r="D1477" s="2351" t="s">
        <v>179</v>
      </c>
      <c r="E1477" s="2225" t="s">
        <v>2029</v>
      </c>
      <c r="F1477" s="2303" t="s">
        <v>1323</v>
      </c>
      <c r="G1477" s="2305">
        <v>6</v>
      </c>
      <c r="H1477" s="2276">
        <v>11.25</v>
      </c>
      <c r="I1477" s="2314">
        <f t="shared" si="191"/>
        <v>67.5</v>
      </c>
      <c r="J1477" s="2312" t="s">
        <v>286</v>
      </c>
      <c r="K1477" s="2225">
        <f t="shared" si="192"/>
        <v>67.5</v>
      </c>
      <c r="L1477" s="2234" t="s">
        <v>69</v>
      </c>
      <c r="M1477" s="2277" t="s">
        <v>283</v>
      </c>
    </row>
    <row r="1478" spans="1:13" s="10" customFormat="1" ht="20.25" customHeight="1" x14ac:dyDescent="0.25">
      <c r="A1478" s="2302"/>
      <c r="B1478" s="2225" t="s">
        <v>298</v>
      </c>
      <c r="C1478" s="1697" t="s">
        <v>362</v>
      </c>
      <c r="D1478" s="2351" t="s">
        <v>179</v>
      </c>
      <c r="E1478" s="2225" t="s">
        <v>2030</v>
      </c>
      <c r="F1478" s="2303" t="s">
        <v>2041</v>
      </c>
      <c r="G1478" s="2305">
        <v>5</v>
      </c>
      <c r="H1478" s="2276">
        <v>110.71</v>
      </c>
      <c r="I1478" s="2314">
        <f t="shared" si="191"/>
        <v>553.54999999999995</v>
      </c>
      <c r="J1478" s="2312" t="s">
        <v>286</v>
      </c>
      <c r="K1478" s="2225">
        <f t="shared" si="192"/>
        <v>553.54999999999995</v>
      </c>
      <c r="L1478" s="2234" t="s">
        <v>69</v>
      </c>
      <c r="M1478" s="2277" t="s">
        <v>283</v>
      </c>
    </row>
    <row r="1479" spans="1:13" s="10" customFormat="1" ht="20.25" customHeight="1" x14ac:dyDescent="0.25">
      <c r="A1479" s="2302"/>
      <c r="B1479" s="2225" t="s">
        <v>298</v>
      </c>
      <c r="C1479" s="1697" t="s">
        <v>362</v>
      </c>
      <c r="D1479" s="2351" t="s">
        <v>179</v>
      </c>
      <c r="E1479" s="2225" t="s">
        <v>2031</v>
      </c>
      <c r="F1479" s="2303" t="s">
        <v>2042</v>
      </c>
      <c r="G1479" s="2305">
        <v>4</v>
      </c>
      <c r="H1479" s="2276">
        <v>20.45</v>
      </c>
      <c r="I1479" s="2314">
        <f t="shared" si="191"/>
        <v>81.8</v>
      </c>
      <c r="J1479" s="2312" t="s">
        <v>286</v>
      </c>
      <c r="K1479" s="2225">
        <f t="shared" si="192"/>
        <v>81.8</v>
      </c>
      <c r="L1479" s="2234" t="s">
        <v>69</v>
      </c>
      <c r="M1479" s="2277" t="s">
        <v>283</v>
      </c>
    </row>
    <row r="1480" spans="1:13" s="10" customFormat="1" ht="20.25" customHeight="1" x14ac:dyDescent="0.25">
      <c r="A1480" s="2302"/>
      <c r="B1480" s="2225" t="s">
        <v>298</v>
      </c>
      <c r="C1480" s="1697" t="s">
        <v>362</v>
      </c>
      <c r="D1480" s="2351" t="s">
        <v>179</v>
      </c>
      <c r="E1480" s="2225" t="s">
        <v>2032</v>
      </c>
      <c r="F1480" s="2303" t="s">
        <v>2012</v>
      </c>
      <c r="G1480" s="2305">
        <v>10</v>
      </c>
      <c r="H1480" s="2276">
        <v>0.67</v>
      </c>
      <c r="I1480" s="2314">
        <f t="shared" si="191"/>
        <v>6.7</v>
      </c>
      <c r="J1480" s="2312" t="s">
        <v>286</v>
      </c>
      <c r="K1480" s="2225">
        <f t="shared" si="192"/>
        <v>6.7</v>
      </c>
      <c r="L1480" s="2234" t="s">
        <v>69</v>
      </c>
      <c r="M1480" s="2277" t="s">
        <v>283</v>
      </c>
    </row>
    <row r="1481" spans="1:13" s="10" customFormat="1" ht="20.25" customHeight="1" x14ac:dyDescent="0.25">
      <c r="A1481" s="2302"/>
      <c r="B1481" s="2225" t="s">
        <v>298</v>
      </c>
      <c r="C1481" s="1697" t="s">
        <v>362</v>
      </c>
      <c r="D1481" s="2351" t="s">
        <v>179</v>
      </c>
      <c r="E1481" s="2225" t="s">
        <v>2033</v>
      </c>
      <c r="F1481" s="2303" t="s">
        <v>2012</v>
      </c>
      <c r="G1481" s="2305">
        <v>50</v>
      </c>
      <c r="H1481" s="2276">
        <v>0.36</v>
      </c>
      <c r="I1481" s="2314">
        <f t="shared" si="191"/>
        <v>18</v>
      </c>
      <c r="J1481" s="2312" t="s">
        <v>286</v>
      </c>
      <c r="K1481" s="2225">
        <f t="shared" si="192"/>
        <v>18</v>
      </c>
      <c r="L1481" s="2234" t="s">
        <v>69</v>
      </c>
      <c r="M1481" s="2277" t="s">
        <v>283</v>
      </c>
    </row>
    <row r="1482" spans="1:13" s="10" customFormat="1" ht="20.25" customHeight="1" x14ac:dyDescent="0.25">
      <c r="A1482" s="2302"/>
      <c r="B1482" s="2225" t="s">
        <v>298</v>
      </c>
      <c r="C1482" s="1697" t="s">
        <v>362</v>
      </c>
      <c r="D1482" s="2351" t="s">
        <v>179</v>
      </c>
      <c r="E1482" s="2225" t="s">
        <v>2034</v>
      </c>
      <c r="F1482" s="2303" t="s">
        <v>2012</v>
      </c>
      <c r="G1482" s="2305">
        <v>5</v>
      </c>
      <c r="H1482" s="2276">
        <v>4.0199999999999996</v>
      </c>
      <c r="I1482" s="2314">
        <f t="shared" si="191"/>
        <v>20.099999999999998</v>
      </c>
      <c r="J1482" s="2312" t="s">
        <v>286</v>
      </c>
      <c r="K1482" s="2225">
        <f t="shared" si="192"/>
        <v>20.099999999999998</v>
      </c>
      <c r="L1482" s="2234" t="s">
        <v>69</v>
      </c>
      <c r="M1482" s="2277" t="s">
        <v>283</v>
      </c>
    </row>
    <row r="1483" spans="1:13" s="10" customFormat="1" ht="20.25" customHeight="1" x14ac:dyDescent="0.25">
      <c r="A1483" s="2302"/>
      <c r="B1483" s="2225" t="s">
        <v>298</v>
      </c>
      <c r="C1483" s="1697" t="s">
        <v>362</v>
      </c>
      <c r="D1483" s="2351" t="s">
        <v>179</v>
      </c>
      <c r="E1483" s="2225" t="s">
        <v>2035</v>
      </c>
      <c r="F1483" s="2303" t="s">
        <v>2012</v>
      </c>
      <c r="G1483" s="2305">
        <v>7</v>
      </c>
      <c r="H1483" s="2276">
        <v>3.39</v>
      </c>
      <c r="I1483" s="2314">
        <f t="shared" si="191"/>
        <v>23.73</v>
      </c>
      <c r="J1483" s="2312" t="s">
        <v>286</v>
      </c>
      <c r="K1483" s="2225">
        <f t="shared" si="192"/>
        <v>23.73</v>
      </c>
      <c r="L1483" s="2234" t="s">
        <v>69</v>
      </c>
      <c r="M1483" s="2277" t="s">
        <v>283</v>
      </c>
    </row>
    <row r="1484" spans="1:13" s="10" customFormat="1" ht="20.25" customHeight="1" x14ac:dyDescent="0.25">
      <c r="A1484" s="2302"/>
      <c r="B1484" s="2225" t="s">
        <v>298</v>
      </c>
      <c r="C1484" s="1697" t="s">
        <v>362</v>
      </c>
      <c r="D1484" s="2351" t="s">
        <v>179</v>
      </c>
      <c r="E1484" s="2225" t="s">
        <v>2036</v>
      </c>
      <c r="F1484" s="2303" t="s">
        <v>2012</v>
      </c>
      <c r="G1484" s="2305">
        <v>5</v>
      </c>
      <c r="H1484" s="2276">
        <v>1.79</v>
      </c>
      <c r="I1484" s="2314">
        <f t="shared" si="191"/>
        <v>8.9499999999999993</v>
      </c>
      <c r="J1484" s="2312" t="s">
        <v>286</v>
      </c>
      <c r="K1484" s="2225">
        <f t="shared" si="192"/>
        <v>8.9499999999999993</v>
      </c>
      <c r="L1484" s="2234" t="s">
        <v>69</v>
      </c>
      <c r="M1484" s="2277" t="s">
        <v>283</v>
      </c>
    </row>
    <row r="1485" spans="1:13" s="10" customFormat="1" ht="20.25" customHeight="1" x14ac:dyDescent="0.25">
      <c r="A1485" s="2302"/>
      <c r="B1485" s="2225" t="s">
        <v>298</v>
      </c>
      <c r="C1485" s="1697" t="s">
        <v>362</v>
      </c>
      <c r="D1485" s="2351" t="s">
        <v>179</v>
      </c>
      <c r="E1485" s="2225" t="s">
        <v>2037</v>
      </c>
      <c r="F1485" s="2303" t="s">
        <v>2012</v>
      </c>
      <c r="G1485" s="2305">
        <v>5</v>
      </c>
      <c r="H1485" s="2276">
        <v>1.79</v>
      </c>
      <c r="I1485" s="2314">
        <f t="shared" si="191"/>
        <v>8.9499999999999993</v>
      </c>
      <c r="J1485" s="2312" t="s">
        <v>286</v>
      </c>
      <c r="K1485" s="2225">
        <f t="shared" si="192"/>
        <v>8.9499999999999993</v>
      </c>
      <c r="L1485" s="2234" t="s">
        <v>69</v>
      </c>
      <c r="M1485" s="2277" t="s">
        <v>283</v>
      </c>
    </row>
    <row r="1486" spans="1:13" s="10" customFormat="1" ht="20.25" customHeight="1" x14ac:dyDescent="0.25">
      <c r="A1486" s="2302"/>
      <c r="B1486" s="2225" t="s">
        <v>298</v>
      </c>
      <c r="C1486" s="1697" t="s">
        <v>362</v>
      </c>
      <c r="D1486" s="2351" t="s">
        <v>179</v>
      </c>
      <c r="E1486" s="2225" t="s">
        <v>2038</v>
      </c>
      <c r="F1486" s="2303" t="s">
        <v>2041</v>
      </c>
      <c r="G1486" s="2305">
        <v>5</v>
      </c>
      <c r="H1486" s="2276">
        <v>108.93</v>
      </c>
      <c r="I1486" s="2314">
        <f t="shared" si="191"/>
        <v>544.65000000000009</v>
      </c>
      <c r="J1486" s="2312" t="s">
        <v>286</v>
      </c>
      <c r="K1486" s="2225">
        <f t="shared" si="192"/>
        <v>544.65000000000009</v>
      </c>
      <c r="L1486" s="2234" t="s">
        <v>69</v>
      </c>
      <c r="M1486" s="2277" t="s">
        <v>283</v>
      </c>
    </row>
    <row r="1487" spans="1:13" s="10" customFormat="1" ht="20.25" customHeight="1" x14ac:dyDescent="0.25">
      <c r="A1487" s="2302"/>
      <c r="B1487" s="2225" t="s">
        <v>298</v>
      </c>
      <c r="C1487" s="1697" t="s">
        <v>362</v>
      </c>
      <c r="D1487" s="2351" t="s">
        <v>179</v>
      </c>
      <c r="E1487" s="2225" t="s">
        <v>2039</v>
      </c>
      <c r="F1487" s="2303" t="s">
        <v>2041</v>
      </c>
      <c r="G1487" s="2305">
        <v>5</v>
      </c>
      <c r="H1487" s="2276">
        <v>55.8</v>
      </c>
      <c r="I1487" s="2314">
        <f t="shared" si="191"/>
        <v>279</v>
      </c>
      <c r="J1487" s="2312" t="s">
        <v>286</v>
      </c>
      <c r="K1487" s="2225">
        <f t="shared" si="192"/>
        <v>279</v>
      </c>
      <c r="L1487" s="2234" t="s">
        <v>69</v>
      </c>
      <c r="M1487" s="2277" t="s">
        <v>283</v>
      </c>
    </row>
    <row r="1488" spans="1:13" s="10" customFormat="1" ht="20.25" customHeight="1" x14ac:dyDescent="0.25">
      <c r="A1488" s="2302"/>
      <c r="B1488" s="2225" t="s">
        <v>298</v>
      </c>
      <c r="C1488" s="1697" t="s">
        <v>362</v>
      </c>
      <c r="D1488" s="2351" t="s">
        <v>179</v>
      </c>
      <c r="E1488" s="2225" t="s">
        <v>2040</v>
      </c>
      <c r="F1488" s="2303" t="s">
        <v>2043</v>
      </c>
      <c r="G1488" s="2305">
        <v>3</v>
      </c>
      <c r="H1488" s="2276">
        <v>26.34</v>
      </c>
      <c r="I1488" s="2314">
        <f t="shared" si="191"/>
        <v>79.02</v>
      </c>
      <c r="J1488" s="2312" t="s">
        <v>286</v>
      </c>
      <c r="K1488" s="2225">
        <f t="shared" si="192"/>
        <v>79.02</v>
      </c>
      <c r="L1488" s="2234" t="s">
        <v>69</v>
      </c>
      <c r="M1488" s="2277" t="s">
        <v>283</v>
      </c>
    </row>
    <row r="1489" spans="1:13" s="10" customFormat="1" ht="20.25" customHeight="1" thickBot="1" x14ac:dyDescent="0.3">
      <c r="A1489" s="2302"/>
      <c r="B1489" s="2346"/>
      <c r="C1489" s="2347"/>
      <c r="D1489" s="2353"/>
      <c r="E1489" s="1795" t="s">
        <v>2044</v>
      </c>
      <c r="F1489" s="1796"/>
      <c r="G1489" s="1796"/>
      <c r="H1489" s="1796"/>
      <c r="I1489" s="1797">
        <f>SUM(I1444:I1488)</f>
        <v>8597.0350000000017</v>
      </c>
      <c r="J1489" s="1798" t="s">
        <v>286</v>
      </c>
      <c r="K1489" s="1799">
        <f t="shared" si="192"/>
        <v>8597.0350000000017</v>
      </c>
      <c r="L1489" s="1797" t="s">
        <v>69</v>
      </c>
      <c r="M1489" s="1800" t="s">
        <v>283</v>
      </c>
    </row>
    <row r="1490" spans="1:13" s="10" customFormat="1" ht="20.25" customHeight="1" x14ac:dyDescent="0.25">
      <c r="A1490" s="2302"/>
      <c r="B1490" s="2225" t="s">
        <v>298</v>
      </c>
      <c r="C1490" s="2348" t="s">
        <v>362</v>
      </c>
      <c r="D1490" s="2263" t="s">
        <v>179</v>
      </c>
      <c r="E1490" s="2225" t="s">
        <v>1998</v>
      </c>
      <c r="F1490" s="2249" t="s">
        <v>2011</v>
      </c>
      <c r="G1490" s="2304">
        <v>11</v>
      </c>
      <c r="H1490" s="2344">
        <v>73.180000000000007</v>
      </c>
      <c r="I1490" s="2344">
        <f>G1490*H1490</f>
        <v>804.98</v>
      </c>
      <c r="J1490" s="2312" t="s">
        <v>286</v>
      </c>
      <c r="K1490" s="2225">
        <f t="shared" ref="K1490:K1532" si="193">+I1490</f>
        <v>804.98</v>
      </c>
      <c r="L1490" s="2234" t="s">
        <v>69</v>
      </c>
      <c r="M1490" s="2277" t="s">
        <v>283</v>
      </c>
    </row>
    <row r="1491" spans="1:13" s="10" customFormat="1" ht="20.25" customHeight="1" x14ac:dyDescent="0.25">
      <c r="A1491" s="2302"/>
      <c r="B1491" s="2225" t="s">
        <v>298</v>
      </c>
      <c r="C1491" s="2348" t="s">
        <v>362</v>
      </c>
      <c r="D1491" s="2263" t="s">
        <v>179</v>
      </c>
      <c r="E1491" s="2225" t="s">
        <v>2073</v>
      </c>
      <c r="F1491" s="2249" t="s">
        <v>2011</v>
      </c>
      <c r="G1491" s="2304">
        <v>6</v>
      </c>
      <c r="H1491" s="2344">
        <v>44.8</v>
      </c>
      <c r="I1491" s="2344">
        <f>G1491*H1491</f>
        <v>268.79999999999995</v>
      </c>
      <c r="J1491" s="2312" t="s">
        <v>286</v>
      </c>
      <c r="K1491" s="2225">
        <f t="shared" si="193"/>
        <v>268.79999999999995</v>
      </c>
      <c r="L1491" s="2234" t="s">
        <v>69</v>
      </c>
      <c r="M1491" s="2277" t="s">
        <v>283</v>
      </c>
    </row>
    <row r="1492" spans="1:13" s="10" customFormat="1" ht="20.25" customHeight="1" x14ac:dyDescent="0.25">
      <c r="A1492" s="2302"/>
      <c r="B1492" s="2225" t="s">
        <v>298</v>
      </c>
      <c r="C1492" s="2348" t="s">
        <v>362</v>
      </c>
      <c r="D1492" s="2263" t="s">
        <v>179</v>
      </c>
      <c r="E1492" s="2225" t="s">
        <v>2074</v>
      </c>
      <c r="F1492" s="2249" t="s">
        <v>2011</v>
      </c>
      <c r="G1492" s="2304">
        <v>6</v>
      </c>
      <c r="H1492" s="2344">
        <v>33.44</v>
      </c>
      <c r="I1492" s="2344">
        <f>G1492*H1492</f>
        <v>200.64</v>
      </c>
      <c r="J1492" s="2312" t="s">
        <v>286</v>
      </c>
      <c r="K1492" s="2225">
        <f t="shared" si="193"/>
        <v>200.64</v>
      </c>
      <c r="L1492" s="2234" t="s">
        <v>69</v>
      </c>
      <c r="M1492" s="2277" t="s">
        <v>283</v>
      </c>
    </row>
    <row r="1493" spans="1:13" s="10" customFormat="1" ht="37.5" customHeight="1" x14ac:dyDescent="0.25">
      <c r="A1493" s="2302"/>
      <c r="B1493" s="2225" t="s">
        <v>298</v>
      </c>
      <c r="C1493" s="2348" t="s">
        <v>362</v>
      </c>
      <c r="D1493" s="2263" t="s">
        <v>179</v>
      </c>
      <c r="E1493" s="2225" t="s">
        <v>2075</v>
      </c>
      <c r="F1493" s="2249" t="s">
        <v>2011</v>
      </c>
      <c r="G1493" s="2304">
        <v>15</v>
      </c>
      <c r="H1493" s="2344">
        <v>25.39</v>
      </c>
      <c r="I1493" s="2344">
        <f t="shared" ref="I1493" si="194">H1493*G1493</f>
        <v>380.85</v>
      </c>
      <c r="J1493" s="2312" t="s">
        <v>286</v>
      </c>
      <c r="K1493" s="2225">
        <f t="shared" si="193"/>
        <v>380.85</v>
      </c>
      <c r="L1493" s="2234" t="s">
        <v>69</v>
      </c>
      <c r="M1493" s="2277" t="s">
        <v>283</v>
      </c>
    </row>
    <row r="1494" spans="1:13" s="10" customFormat="1" ht="33.75" customHeight="1" x14ac:dyDescent="0.25">
      <c r="A1494" s="2302"/>
      <c r="B1494" s="2225" t="s">
        <v>298</v>
      </c>
      <c r="C1494" s="2348" t="s">
        <v>362</v>
      </c>
      <c r="D1494" s="2263" t="s">
        <v>179</v>
      </c>
      <c r="E1494" s="2225" t="s">
        <v>2008</v>
      </c>
      <c r="F1494" s="2249" t="s">
        <v>66</v>
      </c>
      <c r="G1494" s="2304">
        <v>96</v>
      </c>
      <c r="H1494" s="2308">
        <v>7.48</v>
      </c>
      <c r="I1494" s="2344">
        <f t="shared" ref="I1494:I1503" si="195">G1494*H1494</f>
        <v>718.08</v>
      </c>
      <c r="J1494" s="2312" t="s">
        <v>286</v>
      </c>
      <c r="K1494" s="2225">
        <f t="shared" si="193"/>
        <v>718.08</v>
      </c>
      <c r="L1494" s="2234" t="s">
        <v>69</v>
      </c>
      <c r="M1494" s="2277" t="s">
        <v>283</v>
      </c>
    </row>
    <row r="1495" spans="1:13" s="10" customFormat="1" ht="33.75" customHeight="1" x14ac:dyDescent="0.25">
      <c r="A1495" s="2302"/>
      <c r="B1495" s="2225" t="s">
        <v>298</v>
      </c>
      <c r="C1495" s="2348" t="s">
        <v>362</v>
      </c>
      <c r="D1495" s="2263" t="s">
        <v>179</v>
      </c>
      <c r="E1495" s="2225" t="s">
        <v>2009</v>
      </c>
      <c r="F1495" s="2249" t="s">
        <v>302</v>
      </c>
      <c r="G1495" s="2304">
        <v>15</v>
      </c>
      <c r="H1495" s="2308">
        <v>30</v>
      </c>
      <c r="I1495" s="2344">
        <f t="shared" si="195"/>
        <v>450</v>
      </c>
      <c r="J1495" s="2312" t="s">
        <v>286</v>
      </c>
      <c r="K1495" s="2225">
        <f t="shared" si="193"/>
        <v>450</v>
      </c>
      <c r="L1495" s="2234" t="s">
        <v>69</v>
      </c>
      <c r="M1495" s="2277" t="s">
        <v>283</v>
      </c>
    </row>
    <row r="1496" spans="1:13" s="10" customFormat="1" ht="33.75" customHeight="1" x14ac:dyDescent="0.25">
      <c r="A1496" s="2302"/>
      <c r="B1496" s="2225" t="s">
        <v>298</v>
      </c>
      <c r="C1496" s="2348" t="s">
        <v>362</v>
      </c>
      <c r="D1496" s="2263" t="s">
        <v>179</v>
      </c>
      <c r="E1496" s="2225" t="s">
        <v>2010</v>
      </c>
      <c r="F1496" s="2249" t="s">
        <v>302</v>
      </c>
      <c r="G1496" s="2304">
        <v>8</v>
      </c>
      <c r="H1496" s="2308">
        <v>35</v>
      </c>
      <c r="I1496" s="2344">
        <f t="shared" si="195"/>
        <v>280</v>
      </c>
      <c r="J1496" s="2312" t="s">
        <v>286</v>
      </c>
      <c r="K1496" s="2225">
        <f t="shared" si="193"/>
        <v>280</v>
      </c>
      <c r="L1496" s="2234" t="s">
        <v>69</v>
      </c>
      <c r="M1496" s="2277" t="s">
        <v>283</v>
      </c>
    </row>
    <row r="1497" spans="1:13" s="10" customFormat="1" ht="35.25" customHeight="1" x14ac:dyDescent="0.25">
      <c r="A1497" s="2302"/>
      <c r="B1497" s="2225" t="s">
        <v>298</v>
      </c>
      <c r="C1497" s="2348" t="s">
        <v>362</v>
      </c>
      <c r="D1497" s="2263" t="s">
        <v>179</v>
      </c>
      <c r="E1497" s="2225" t="s">
        <v>2076</v>
      </c>
      <c r="F1497" s="2249" t="s">
        <v>302</v>
      </c>
      <c r="G1497" s="2304">
        <v>6</v>
      </c>
      <c r="H1497" s="2308">
        <v>30</v>
      </c>
      <c r="I1497" s="2344">
        <f t="shared" si="195"/>
        <v>180</v>
      </c>
      <c r="J1497" s="2312" t="s">
        <v>286</v>
      </c>
      <c r="K1497" s="2225">
        <f t="shared" si="193"/>
        <v>180</v>
      </c>
      <c r="L1497" s="2234" t="s">
        <v>69</v>
      </c>
      <c r="M1497" s="2277" t="s">
        <v>283</v>
      </c>
    </row>
    <row r="1498" spans="1:13" s="10" customFormat="1" ht="24.75" customHeight="1" x14ac:dyDescent="0.25">
      <c r="A1498" s="2762" t="s">
        <v>525</v>
      </c>
      <c r="B1498" s="2762"/>
      <c r="C1498" s="2762"/>
      <c r="D1498" s="2762"/>
      <c r="E1498" s="2762"/>
      <c r="F1498" s="2762"/>
      <c r="G1498" s="2762"/>
      <c r="H1498" s="2762"/>
      <c r="I1498" s="2762"/>
      <c r="J1498" s="2762"/>
      <c r="K1498" s="2762"/>
      <c r="L1498" s="2762"/>
      <c r="M1498" s="2762"/>
    </row>
    <row r="1499" spans="1:13" s="10" customFormat="1" ht="37.5" customHeight="1" x14ac:dyDescent="0.25">
      <c r="A1499" s="2302"/>
      <c r="B1499" s="2225" t="s">
        <v>298</v>
      </c>
      <c r="C1499" s="2348" t="s">
        <v>362</v>
      </c>
      <c r="D1499" s="2263" t="s">
        <v>179</v>
      </c>
      <c r="E1499" s="2225" t="s">
        <v>2077</v>
      </c>
      <c r="F1499" s="2249" t="s">
        <v>2012</v>
      </c>
      <c r="G1499" s="2304">
        <v>30</v>
      </c>
      <c r="H1499" s="2344">
        <v>2.4500000000000002</v>
      </c>
      <c r="I1499" s="2344">
        <f t="shared" si="195"/>
        <v>73.5</v>
      </c>
      <c r="J1499" s="2312" t="s">
        <v>286</v>
      </c>
      <c r="K1499" s="2225">
        <f t="shared" si="193"/>
        <v>73.5</v>
      </c>
      <c r="L1499" s="2234" t="s">
        <v>69</v>
      </c>
      <c r="M1499" s="2277" t="s">
        <v>283</v>
      </c>
    </row>
    <row r="1500" spans="1:13" s="10" customFormat="1" ht="37.5" customHeight="1" x14ac:dyDescent="0.25">
      <c r="A1500" s="2302"/>
      <c r="B1500" s="2225" t="s">
        <v>298</v>
      </c>
      <c r="C1500" s="2348" t="s">
        <v>362</v>
      </c>
      <c r="D1500" s="2263" t="s">
        <v>179</v>
      </c>
      <c r="E1500" s="2225" t="s">
        <v>1261</v>
      </c>
      <c r="F1500" s="2249" t="s">
        <v>302</v>
      </c>
      <c r="G1500" s="2304">
        <v>48</v>
      </c>
      <c r="H1500" s="2308">
        <v>10</v>
      </c>
      <c r="I1500" s="2344">
        <f t="shared" si="195"/>
        <v>480</v>
      </c>
      <c r="J1500" s="2312" t="s">
        <v>286</v>
      </c>
      <c r="K1500" s="2225">
        <f t="shared" si="193"/>
        <v>480</v>
      </c>
      <c r="L1500" s="2234" t="s">
        <v>69</v>
      </c>
      <c r="M1500" s="2277" t="s">
        <v>283</v>
      </c>
    </row>
    <row r="1501" spans="1:13" s="10" customFormat="1" ht="37.5" customHeight="1" x14ac:dyDescent="0.25">
      <c r="A1501" s="2302"/>
      <c r="B1501" s="2225" t="s">
        <v>298</v>
      </c>
      <c r="C1501" s="2348" t="s">
        <v>362</v>
      </c>
      <c r="D1501" s="2263" t="s">
        <v>179</v>
      </c>
      <c r="E1501" s="2225" t="s">
        <v>2078</v>
      </c>
      <c r="F1501" s="2249" t="s">
        <v>2012</v>
      </c>
      <c r="G1501" s="2304">
        <v>12</v>
      </c>
      <c r="H1501" s="2308">
        <v>5.5</v>
      </c>
      <c r="I1501" s="2344">
        <f t="shared" si="195"/>
        <v>66</v>
      </c>
      <c r="J1501" s="2312" t="s">
        <v>286</v>
      </c>
      <c r="K1501" s="2225">
        <f t="shared" si="193"/>
        <v>66</v>
      </c>
      <c r="L1501" s="2234" t="s">
        <v>69</v>
      </c>
      <c r="M1501" s="2277" t="s">
        <v>283</v>
      </c>
    </row>
    <row r="1502" spans="1:13" s="10" customFormat="1" ht="37.5" customHeight="1" x14ac:dyDescent="0.25">
      <c r="A1502" s="2302"/>
      <c r="B1502" s="2225" t="s">
        <v>298</v>
      </c>
      <c r="C1502" s="2348" t="s">
        <v>362</v>
      </c>
      <c r="D1502" s="2263" t="s">
        <v>179</v>
      </c>
      <c r="E1502" s="2225" t="s">
        <v>2079</v>
      </c>
      <c r="F1502" s="2249" t="s">
        <v>308</v>
      </c>
      <c r="G1502" s="2304">
        <v>3</v>
      </c>
      <c r="H1502" s="2308">
        <v>1.1000000000000001</v>
      </c>
      <c r="I1502" s="2344">
        <f t="shared" si="195"/>
        <v>3.3000000000000003</v>
      </c>
      <c r="J1502" s="2312" t="s">
        <v>286</v>
      </c>
      <c r="K1502" s="2225">
        <f t="shared" si="193"/>
        <v>3.3000000000000003</v>
      </c>
      <c r="L1502" s="2234" t="s">
        <v>69</v>
      </c>
      <c r="M1502" s="2277" t="s">
        <v>283</v>
      </c>
    </row>
    <row r="1503" spans="1:13" s="10" customFormat="1" ht="37.5" customHeight="1" x14ac:dyDescent="0.25">
      <c r="A1503" s="2302"/>
      <c r="B1503" s="2225" t="s">
        <v>298</v>
      </c>
      <c r="C1503" s="2348" t="s">
        <v>362</v>
      </c>
      <c r="D1503" s="2263" t="s">
        <v>179</v>
      </c>
      <c r="E1503" s="2225" t="s">
        <v>2080</v>
      </c>
      <c r="F1503" s="2249" t="s">
        <v>2012</v>
      </c>
      <c r="G1503" s="2304">
        <v>2</v>
      </c>
      <c r="H1503" s="2308">
        <v>4.5</v>
      </c>
      <c r="I1503" s="2344">
        <f t="shared" si="195"/>
        <v>9</v>
      </c>
      <c r="J1503" s="2312" t="s">
        <v>286</v>
      </c>
      <c r="K1503" s="2225">
        <f t="shared" si="193"/>
        <v>9</v>
      </c>
      <c r="L1503" s="2234" t="s">
        <v>69</v>
      </c>
      <c r="M1503" s="2277" t="s">
        <v>283</v>
      </c>
    </row>
    <row r="1504" spans="1:13" s="10" customFormat="1" ht="37.5" customHeight="1" x14ac:dyDescent="0.25">
      <c r="A1504" s="2302"/>
      <c r="B1504" s="2225" t="s">
        <v>298</v>
      </c>
      <c r="C1504" s="2348" t="s">
        <v>362</v>
      </c>
      <c r="D1504" s="2263" t="s">
        <v>179</v>
      </c>
      <c r="E1504" s="2225" t="s">
        <v>2081</v>
      </c>
      <c r="F1504" s="2249" t="s">
        <v>482</v>
      </c>
      <c r="G1504" s="2304">
        <v>16</v>
      </c>
      <c r="H1504" s="2344">
        <v>14.06</v>
      </c>
      <c r="I1504" s="2344">
        <f>G1504*H1504</f>
        <v>224.96</v>
      </c>
      <c r="J1504" s="2312" t="s">
        <v>286</v>
      </c>
      <c r="K1504" s="2225">
        <f t="shared" si="193"/>
        <v>224.96</v>
      </c>
      <c r="L1504" s="2234" t="s">
        <v>69</v>
      </c>
      <c r="M1504" s="2277" t="s">
        <v>283</v>
      </c>
    </row>
    <row r="1505" spans="1:13" s="10" customFormat="1" ht="37.5" customHeight="1" x14ac:dyDescent="0.25">
      <c r="A1505" s="2302"/>
      <c r="B1505" s="2225" t="s">
        <v>298</v>
      </c>
      <c r="C1505" s="2348" t="s">
        <v>362</v>
      </c>
      <c r="D1505" s="2263" t="s">
        <v>179</v>
      </c>
      <c r="E1505" s="2225" t="s">
        <v>2082</v>
      </c>
      <c r="F1505" s="2249" t="s">
        <v>482</v>
      </c>
      <c r="G1505" s="2304">
        <v>6</v>
      </c>
      <c r="H1505" s="2308">
        <v>8.6999999999999993</v>
      </c>
      <c r="I1505" s="2344">
        <f t="shared" ref="I1505:I1510" si="196">G1505*H1505</f>
        <v>52.199999999999996</v>
      </c>
      <c r="J1505" s="2312" t="s">
        <v>286</v>
      </c>
      <c r="K1505" s="2225">
        <f t="shared" si="193"/>
        <v>52.199999999999996</v>
      </c>
      <c r="L1505" s="2234" t="s">
        <v>69</v>
      </c>
      <c r="M1505" s="2277" t="s">
        <v>283</v>
      </c>
    </row>
    <row r="1506" spans="1:13" s="10" customFormat="1" ht="37.5" customHeight="1" x14ac:dyDescent="0.25">
      <c r="A1506" s="2302"/>
      <c r="B1506" s="2225" t="s">
        <v>298</v>
      </c>
      <c r="C1506" s="2348" t="s">
        <v>362</v>
      </c>
      <c r="D1506" s="2263" t="s">
        <v>179</v>
      </c>
      <c r="E1506" s="2225" t="s">
        <v>2083</v>
      </c>
      <c r="F1506" s="2249" t="s">
        <v>66</v>
      </c>
      <c r="G1506" s="2304">
        <v>5</v>
      </c>
      <c r="H1506" s="2308">
        <v>72</v>
      </c>
      <c r="I1506" s="2344">
        <f t="shared" si="196"/>
        <v>360</v>
      </c>
      <c r="J1506" s="2312" t="s">
        <v>286</v>
      </c>
      <c r="K1506" s="2225">
        <f t="shared" si="193"/>
        <v>360</v>
      </c>
      <c r="L1506" s="2234" t="s">
        <v>69</v>
      </c>
      <c r="M1506" s="2277" t="s">
        <v>283</v>
      </c>
    </row>
    <row r="1507" spans="1:13" s="10" customFormat="1" ht="37.5" customHeight="1" x14ac:dyDescent="0.25">
      <c r="A1507" s="2302"/>
      <c r="B1507" s="2225" t="s">
        <v>298</v>
      </c>
      <c r="C1507" s="2348" t="s">
        <v>362</v>
      </c>
      <c r="D1507" s="2263" t="s">
        <v>179</v>
      </c>
      <c r="E1507" s="2225" t="s">
        <v>2084</v>
      </c>
      <c r="F1507" s="2249" t="s">
        <v>308</v>
      </c>
      <c r="G1507" s="2304">
        <v>9</v>
      </c>
      <c r="H1507" s="2308">
        <v>1.1000000000000001</v>
      </c>
      <c r="I1507" s="2344">
        <f t="shared" si="196"/>
        <v>9.9</v>
      </c>
      <c r="J1507" s="2312" t="s">
        <v>286</v>
      </c>
      <c r="K1507" s="2225">
        <f t="shared" si="193"/>
        <v>9.9</v>
      </c>
      <c r="L1507" s="2234" t="s">
        <v>69</v>
      </c>
      <c r="M1507" s="2277" t="s">
        <v>283</v>
      </c>
    </row>
    <row r="1508" spans="1:13" s="10" customFormat="1" ht="37.5" customHeight="1" x14ac:dyDescent="0.25">
      <c r="A1508" s="2302"/>
      <c r="B1508" s="2225" t="s">
        <v>298</v>
      </c>
      <c r="C1508" s="2348" t="s">
        <v>362</v>
      </c>
      <c r="D1508" s="2263" t="s">
        <v>179</v>
      </c>
      <c r="E1508" s="2225" t="s">
        <v>2085</v>
      </c>
      <c r="F1508" s="2249" t="s">
        <v>1323</v>
      </c>
      <c r="G1508" s="2304">
        <v>30</v>
      </c>
      <c r="H1508" s="2308">
        <v>2.4500000000000002</v>
      </c>
      <c r="I1508" s="2344">
        <f t="shared" si="196"/>
        <v>73.5</v>
      </c>
      <c r="J1508" s="2312" t="s">
        <v>286</v>
      </c>
      <c r="K1508" s="2225">
        <f t="shared" si="193"/>
        <v>73.5</v>
      </c>
      <c r="L1508" s="2234" t="s">
        <v>69</v>
      </c>
      <c r="M1508" s="2277" t="s">
        <v>283</v>
      </c>
    </row>
    <row r="1509" spans="1:13" s="10" customFormat="1" ht="37.5" customHeight="1" x14ac:dyDescent="0.25">
      <c r="A1509" s="2302"/>
      <c r="B1509" s="2225" t="s">
        <v>298</v>
      </c>
      <c r="C1509" s="2348" t="s">
        <v>362</v>
      </c>
      <c r="D1509" s="2263" t="s">
        <v>179</v>
      </c>
      <c r="E1509" s="2225" t="s">
        <v>2086</v>
      </c>
      <c r="F1509" s="2249" t="s">
        <v>82</v>
      </c>
      <c r="G1509" s="2304">
        <v>9</v>
      </c>
      <c r="H1509" s="2308">
        <v>38</v>
      </c>
      <c r="I1509" s="2344">
        <f t="shared" si="196"/>
        <v>342</v>
      </c>
      <c r="J1509" s="2312" t="s">
        <v>286</v>
      </c>
      <c r="K1509" s="2225">
        <f t="shared" si="193"/>
        <v>342</v>
      </c>
      <c r="L1509" s="2234" t="s">
        <v>69</v>
      </c>
      <c r="M1509" s="2277" t="s">
        <v>283</v>
      </c>
    </row>
    <row r="1510" spans="1:13" s="10" customFormat="1" ht="37.5" customHeight="1" x14ac:dyDescent="0.25">
      <c r="A1510" s="2302"/>
      <c r="B1510" s="2225" t="s">
        <v>298</v>
      </c>
      <c r="C1510" s="2348" t="s">
        <v>362</v>
      </c>
      <c r="D1510" s="2263" t="s">
        <v>179</v>
      </c>
      <c r="E1510" s="2225" t="s">
        <v>2087</v>
      </c>
      <c r="F1510" s="2249" t="s">
        <v>482</v>
      </c>
      <c r="G1510" s="2304">
        <v>156</v>
      </c>
      <c r="H1510" s="2308">
        <v>1.5</v>
      </c>
      <c r="I1510" s="2344">
        <f t="shared" si="196"/>
        <v>234</v>
      </c>
      <c r="J1510" s="2312" t="s">
        <v>286</v>
      </c>
      <c r="K1510" s="2225">
        <f t="shared" si="193"/>
        <v>234</v>
      </c>
      <c r="L1510" s="2234" t="s">
        <v>69</v>
      </c>
      <c r="M1510" s="2277" t="s">
        <v>283</v>
      </c>
    </row>
    <row r="1511" spans="1:13" s="10" customFormat="1" ht="37.5" customHeight="1" x14ac:dyDescent="0.25">
      <c r="A1511" s="2302"/>
      <c r="B1511" s="2225" t="s">
        <v>298</v>
      </c>
      <c r="C1511" s="2348" t="s">
        <v>362</v>
      </c>
      <c r="D1511" s="2263" t="s">
        <v>179</v>
      </c>
      <c r="E1511" s="2225" t="s">
        <v>2052</v>
      </c>
      <c r="F1511" s="2249" t="s">
        <v>66</v>
      </c>
      <c r="G1511" s="2304">
        <v>30</v>
      </c>
      <c r="H1511" s="2308">
        <v>38</v>
      </c>
      <c r="I1511" s="2344">
        <f>G1511*H1511</f>
        <v>1140</v>
      </c>
      <c r="J1511" s="2312" t="s">
        <v>286</v>
      </c>
      <c r="K1511" s="2225">
        <f t="shared" si="193"/>
        <v>1140</v>
      </c>
      <c r="L1511" s="2234" t="s">
        <v>69</v>
      </c>
      <c r="M1511" s="2277" t="s">
        <v>283</v>
      </c>
    </row>
    <row r="1512" spans="1:13" s="10" customFormat="1" ht="37.5" customHeight="1" x14ac:dyDescent="0.25">
      <c r="A1512" s="2302"/>
      <c r="B1512" s="2225" t="s">
        <v>298</v>
      </c>
      <c r="C1512" s="2348" t="s">
        <v>362</v>
      </c>
      <c r="D1512" s="2263" t="s">
        <v>179</v>
      </c>
      <c r="E1512" s="2225" t="s">
        <v>2053</v>
      </c>
      <c r="F1512" s="2249" t="s">
        <v>482</v>
      </c>
      <c r="G1512" s="2304">
        <v>26</v>
      </c>
      <c r="H1512" s="2308">
        <v>2.14</v>
      </c>
      <c r="I1512" s="2344">
        <f>G1512*H1512</f>
        <v>55.64</v>
      </c>
      <c r="J1512" s="2312" t="s">
        <v>286</v>
      </c>
      <c r="K1512" s="2225">
        <f t="shared" si="193"/>
        <v>55.64</v>
      </c>
      <c r="L1512" s="2234" t="s">
        <v>69</v>
      </c>
      <c r="M1512" s="2277" t="s">
        <v>283</v>
      </c>
    </row>
    <row r="1513" spans="1:13" s="10" customFormat="1" ht="37.5" customHeight="1" x14ac:dyDescent="0.25">
      <c r="A1513" s="2302"/>
      <c r="B1513" s="2225" t="s">
        <v>298</v>
      </c>
      <c r="C1513" s="2348" t="s">
        <v>362</v>
      </c>
      <c r="D1513" s="2263" t="s">
        <v>179</v>
      </c>
      <c r="E1513" s="2225" t="s">
        <v>2054</v>
      </c>
      <c r="F1513" s="2249" t="s">
        <v>482</v>
      </c>
      <c r="G1513" s="2345">
        <v>12</v>
      </c>
      <c r="H1513" s="2344">
        <v>2.41</v>
      </c>
      <c r="I1513" s="2344">
        <f t="shared" ref="I1513:I1519" si="197">G1513*H1513</f>
        <v>28.92</v>
      </c>
      <c r="J1513" s="2312" t="s">
        <v>286</v>
      </c>
      <c r="K1513" s="2225">
        <f t="shared" si="193"/>
        <v>28.92</v>
      </c>
      <c r="L1513" s="2234" t="s">
        <v>69</v>
      </c>
      <c r="M1513" s="2277" t="s">
        <v>283</v>
      </c>
    </row>
    <row r="1514" spans="1:13" s="10" customFormat="1" ht="37.5" customHeight="1" x14ac:dyDescent="0.25">
      <c r="A1514" s="2302"/>
      <c r="B1514" s="2225" t="s">
        <v>298</v>
      </c>
      <c r="C1514" s="2348" t="s">
        <v>362</v>
      </c>
      <c r="D1514" s="2263" t="s">
        <v>179</v>
      </c>
      <c r="E1514" s="2225" t="s">
        <v>2055</v>
      </c>
      <c r="F1514" s="2248" t="s">
        <v>482</v>
      </c>
      <c r="G1514" s="2308">
        <v>20</v>
      </c>
      <c r="H1514" s="2308">
        <v>1.135</v>
      </c>
      <c r="I1514" s="2344">
        <f t="shared" si="197"/>
        <v>22.7</v>
      </c>
      <c r="J1514" s="2312" t="s">
        <v>286</v>
      </c>
      <c r="K1514" s="2225">
        <f t="shared" si="193"/>
        <v>22.7</v>
      </c>
      <c r="L1514" s="2234" t="s">
        <v>69</v>
      </c>
      <c r="M1514" s="2277" t="s">
        <v>283</v>
      </c>
    </row>
    <row r="1515" spans="1:13" s="10" customFormat="1" ht="37.5" customHeight="1" x14ac:dyDescent="0.25">
      <c r="A1515" s="2302"/>
      <c r="B1515" s="2225" t="s">
        <v>298</v>
      </c>
      <c r="C1515" s="2348" t="s">
        <v>362</v>
      </c>
      <c r="D1515" s="2263" t="s">
        <v>179</v>
      </c>
      <c r="E1515" s="2225" t="s">
        <v>2056</v>
      </c>
      <c r="F1515" s="2248" t="s">
        <v>66</v>
      </c>
      <c r="G1515" s="2308">
        <v>900</v>
      </c>
      <c r="H1515" s="2308">
        <v>8.9200000000000008E-3</v>
      </c>
      <c r="I1515" s="2344">
        <f t="shared" si="197"/>
        <v>8.0280000000000005</v>
      </c>
      <c r="J1515" s="2312" t="s">
        <v>286</v>
      </c>
      <c r="K1515" s="2225">
        <f t="shared" si="193"/>
        <v>8.0280000000000005</v>
      </c>
      <c r="L1515" s="2234" t="s">
        <v>69</v>
      </c>
      <c r="M1515" s="2277" t="s">
        <v>283</v>
      </c>
    </row>
    <row r="1516" spans="1:13" s="10" customFormat="1" ht="37.5" customHeight="1" x14ac:dyDescent="0.25">
      <c r="A1516" s="2302"/>
      <c r="B1516" s="2225" t="s">
        <v>298</v>
      </c>
      <c r="C1516" s="2348" t="s">
        <v>362</v>
      </c>
      <c r="D1516" s="2263" t="s">
        <v>179</v>
      </c>
      <c r="E1516" s="2225" t="s">
        <v>2057</v>
      </c>
      <c r="F1516" s="2248" t="s">
        <v>66</v>
      </c>
      <c r="G1516" s="2308">
        <v>900</v>
      </c>
      <c r="H1516" s="2308">
        <v>6.6899999999999998E-3</v>
      </c>
      <c r="I1516" s="2344">
        <f t="shared" si="197"/>
        <v>6.0209999999999999</v>
      </c>
      <c r="J1516" s="2312" t="s">
        <v>286</v>
      </c>
      <c r="K1516" s="2225">
        <f t="shared" si="193"/>
        <v>6.0209999999999999</v>
      </c>
      <c r="L1516" s="2234" t="s">
        <v>69</v>
      </c>
      <c r="M1516" s="2277" t="s">
        <v>283</v>
      </c>
    </row>
    <row r="1517" spans="1:13" s="10" customFormat="1" ht="37.5" customHeight="1" x14ac:dyDescent="0.25">
      <c r="A1517" s="2302"/>
      <c r="B1517" s="2225" t="s">
        <v>298</v>
      </c>
      <c r="C1517" s="2348" t="s">
        <v>362</v>
      </c>
      <c r="D1517" s="2263" t="s">
        <v>179</v>
      </c>
      <c r="E1517" t="s">
        <v>2058</v>
      </c>
      <c r="F1517" s="2248" t="s">
        <v>482</v>
      </c>
      <c r="G1517" s="2308">
        <v>8</v>
      </c>
      <c r="H1517" s="2308">
        <v>7</v>
      </c>
      <c r="I1517" s="2344">
        <f t="shared" si="197"/>
        <v>56</v>
      </c>
      <c r="J1517" s="2312" t="s">
        <v>286</v>
      </c>
      <c r="K1517" s="2225">
        <f t="shared" si="193"/>
        <v>56</v>
      </c>
      <c r="L1517" s="2234" t="s">
        <v>69</v>
      </c>
      <c r="M1517" s="2277" t="s">
        <v>283</v>
      </c>
    </row>
    <row r="1518" spans="1:13" s="10" customFormat="1" ht="24.75" customHeight="1" x14ac:dyDescent="0.25">
      <c r="A1518" s="2762" t="s">
        <v>525</v>
      </c>
      <c r="B1518" s="2762"/>
      <c r="C1518" s="2762"/>
      <c r="D1518" s="2762"/>
      <c r="E1518" s="2762"/>
      <c r="F1518" s="2762"/>
      <c r="G1518" s="2762"/>
      <c r="H1518" s="2762"/>
      <c r="I1518" s="2762"/>
      <c r="J1518" s="2762"/>
      <c r="K1518" s="2762"/>
      <c r="L1518" s="2762"/>
      <c r="M1518" s="2762"/>
    </row>
    <row r="1519" spans="1:13" s="10" customFormat="1" ht="37.5" customHeight="1" x14ac:dyDescent="0.25">
      <c r="A1519" s="2302"/>
      <c r="B1519" s="2225" t="s">
        <v>298</v>
      </c>
      <c r="C1519" s="2348" t="s">
        <v>362</v>
      </c>
      <c r="D1519" s="2263" t="s">
        <v>179</v>
      </c>
      <c r="E1519" s="2225" t="s">
        <v>2059</v>
      </c>
      <c r="F1519" s="2248" t="s">
        <v>66</v>
      </c>
      <c r="G1519" s="2308">
        <v>27</v>
      </c>
      <c r="H1519" s="2308">
        <v>7.25</v>
      </c>
      <c r="I1519" s="2344">
        <f t="shared" si="197"/>
        <v>195.75</v>
      </c>
      <c r="J1519" s="2312" t="s">
        <v>286</v>
      </c>
      <c r="K1519" s="2225">
        <f t="shared" si="193"/>
        <v>195.75</v>
      </c>
      <c r="L1519" s="2234" t="s">
        <v>69</v>
      </c>
      <c r="M1519" s="2277" t="s">
        <v>283</v>
      </c>
    </row>
    <row r="1520" spans="1:13" s="10" customFormat="1" ht="37.5" customHeight="1" x14ac:dyDescent="0.25">
      <c r="A1520" s="2302"/>
      <c r="B1520" s="2225" t="s">
        <v>298</v>
      </c>
      <c r="C1520" s="2348" t="s">
        <v>362</v>
      </c>
      <c r="D1520" s="2263" t="s">
        <v>179</v>
      </c>
      <c r="E1520" s="2225" t="s">
        <v>2060</v>
      </c>
      <c r="F1520" s="2249" t="s">
        <v>66</v>
      </c>
      <c r="G1520" s="2304">
        <v>3</v>
      </c>
      <c r="H1520" s="2344">
        <v>63</v>
      </c>
      <c r="I1520" s="2344">
        <f>G1520*H1520</f>
        <v>189</v>
      </c>
      <c r="J1520" s="2312" t="s">
        <v>286</v>
      </c>
      <c r="K1520" s="2225">
        <f t="shared" si="193"/>
        <v>189</v>
      </c>
      <c r="L1520" s="2234" t="s">
        <v>69</v>
      </c>
      <c r="M1520" s="2277" t="s">
        <v>283</v>
      </c>
    </row>
    <row r="1521" spans="1:13" s="10" customFormat="1" ht="37.5" customHeight="1" x14ac:dyDescent="0.25">
      <c r="A1521" s="2302"/>
      <c r="B1521" s="2225" t="s">
        <v>298</v>
      </c>
      <c r="C1521" s="2348" t="s">
        <v>362</v>
      </c>
      <c r="D1521" s="2263" t="s">
        <v>179</v>
      </c>
      <c r="E1521" s="2225" t="s">
        <v>2061</v>
      </c>
      <c r="F1521" s="2249" t="s">
        <v>66</v>
      </c>
      <c r="G1521" s="2304">
        <v>3</v>
      </c>
      <c r="H1521" s="2308">
        <v>25</v>
      </c>
      <c r="I1521" s="2344">
        <f t="shared" ref="I1521:I1526" si="198">G1521*H1521</f>
        <v>75</v>
      </c>
      <c r="J1521" s="2312" t="s">
        <v>286</v>
      </c>
      <c r="K1521" s="2225">
        <f t="shared" si="193"/>
        <v>75</v>
      </c>
      <c r="L1521" s="2234" t="s">
        <v>69</v>
      </c>
      <c r="M1521" s="2277" t="s">
        <v>283</v>
      </c>
    </row>
    <row r="1522" spans="1:13" s="10" customFormat="1" ht="37.5" customHeight="1" x14ac:dyDescent="0.25">
      <c r="A1522" s="2302"/>
      <c r="B1522" s="2225" t="s">
        <v>298</v>
      </c>
      <c r="C1522" s="2348" t="s">
        <v>362</v>
      </c>
      <c r="D1522" s="2263" t="s">
        <v>179</v>
      </c>
      <c r="E1522" s="2225" t="s">
        <v>2062</v>
      </c>
      <c r="F1522" s="2249" t="s">
        <v>66</v>
      </c>
      <c r="G1522" s="2304">
        <v>3</v>
      </c>
      <c r="H1522" s="2308">
        <v>30</v>
      </c>
      <c r="I1522" s="2344">
        <f t="shared" si="198"/>
        <v>90</v>
      </c>
      <c r="J1522" s="2312" t="s">
        <v>286</v>
      </c>
      <c r="K1522" s="2225">
        <f t="shared" si="193"/>
        <v>90</v>
      </c>
      <c r="L1522" s="2234" t="s">
        <v>69</v>
      </c>
      <c r="M1522" s="2277" t="s">
        <v>283</v>
      </c>
    </row>
    <row r="1523" spans="1:13" s="10" customFormat="1" ht="37.5" customHeight="1" x14ac:dyDescent="0.25">
      <c r="A1523" s="2302"/>
      <c r="B1523" s="2225" t="s">
        <v>298</v>
      </c>
      <c r="C1523" s="2348" t="s">
        <v>362</v>
      </c>
      <c r="D1523" s="2263" t="s">
        <v>179</v>
      </c>
      <c r="E1523" s="2225" t="s">
        <v>2063</v>
      </c>
      <c r="F1523" s="2249" t="s">
        <v>66</v>
      </c>
      <c r="G1523" s="2304">
        <v>3</v>
      </c>
      <c r="H1523" s="2308">
        <v>0.36</v>
      </c>
      <c r="I1523" s="2344">
        <f t="shared" si="198"/>
        <v>1.08</v>
      </c>
      <c r="J1523" s="2312" t="s">
        <v>286</v>
      </c>
      <c r="K1523" s="2225">
        <f t="shared" si="193"/>
        <v>1.08</v>
      </c>
      <c r="L1523" s="2234" t="s">
        <v>69</v>
      </c>
      <c r="M1523" s="2277" t="s">
        <v>283</v>
      </c>
    </row>
    <row r="1524" spans="1:13" s="10" customFormat="1" ht="37.5" customHeight="1" x14ac:dyDescent="0.25">
      <c r="A1524" s="2302"/>
      <c r="B1524" s="2225" t="s">
        <v>298</v>
      </c>
      <c r="C1524" s="2348" t="s">
        <v>362</v>
      </c>
      <c r="D1524" s="2263" t="s">
        <v>179</v>
      </c>
      <c r="E1524" s="2225" t="s">
        <v>2064</v>
      </c>
      <c r="F1524" s="2249" t="s">
        <v>66</v>
      </c>
      <c r="G1524" s="2304">
        <v>1</v>
      </c>
      <c r="H1524" s="2344">
        <v>53.63</v>
      </c>
      <c r="I1524" s="2344">
        <f t="shared" si="198"/>
        <v>53.63</v>
      </c>
      <c r="J1524" s="2312" t="s">
        <v>286</v>
      </c>
      <c r="K1524" s="2225">
        <f t="shared" si="193"/>
        <v>53.63</v>
      </c>
      <c r="L1524" s="2234" t="s">
        <v>69</v>
      </c>
      <c r="M1524" s="2277" t="s">
        <v>283</v>
      </c>
    </row>
    <row r="1525" spans="1:13" s="10" customFormat="1" ht="37.5" customHeight="1" x14ac:dyDescent="0.25">
      <c r="A1525" s="2302"/>
      <c r="B1525" s="2225" t="s">
        <v>298</v>
      </c>
      <c r="C1525" s="2348" t="s">
        <v>362</v>
      </c>
      <c r="D1525" s="2263" t="s">
        <v>179</v>
      </c>
      <c r="E1525" s="2225" t="s">
        <v>2065</v>
      </c>
      <c r="F1525" s="2249" t="s">
        <v>66</v>
      </c>
      <c r="G1525" s="2304">
        <v>3</v>
      </c>
      <c r="H1525" s="2308">
        <v>3.5</v>
      </c>
      <c r="I1525" s="2344">
        <f t="shared" si="198"/>
        <v>10.5</v>
      </c>
      <c r="J1525" s="2312" t="s">
        <v>286</v>
      </c>
      <c r="K1525" s="2225">
        <f t="shared" si="193"/>
        <v>10.5</v>
      </c>
      <c r="L1525" s="2234" t="s">
        <v>69</v>
      </c>
      <c r="M1525" s="2277" t="s">
        <v>283</v>
      </c>
    </row>
    <row r="1526" spans="1:13" s="10" customFormat="1" ht="37.5" customHeight="1" x14ac:dyDescent="0.25">
      <c r="A1526" s="2302"/>
      <c r="B1526" s="2225" t="s">
        <v>298</v>
      </c>
      <c r="C1526" s="2348" t="s">
        <v>362</v>
      </c>
      <c r="D1526" s="2263" t="s">
        <v>179</v>
      </c>
      <c r="E1526" s="2225" t="s">
        <v>2066</v>
      </c>
      <c r="F1526" s="2248" t="s">
        <v>66</v>
      </c>
      <c r="G1526" s="2304">
        <v>3</v>
      </c>
      <c r="H1526" s="2308">
        <v>4.5</v>
      </c>
      <c r="I1526" s="2344">
        <f t="shared" si="198"/>
        <v>13.5</v>
      </c>
      <c r="J1526" s="2312" t="s">
        <v>286</v>
      </c>
      <c r="K1526" s="2225">
        <f t="shared" si="193"/>
        <v>13.5</v>
      </c>
      <c r="L1526" s="2234" t="s">
        <v>69</v>
      </c>
      <c r="M1526" s="2277" t="s">
        <v>283</v>
      </c>
    </row>
    <row r="1527" spans="1:13" s="10" customFormat="1" ht="37.5" customHeight="1" x14ac:dyDescent="0.25">
      <c r="A1527" s="2302"/>
      <c r="B1527" s="2225" t="s">
        <v>298</v>
      </c>
      <c r="C1527" s="2348" t="s">
        <v>362</v>
      </c>
      <c r="D1527" s="2263" t="s">
        <v>179</v>
      </c>
      <c r="E1527" s="2225" t="s">
        <v>2067</v>
      </c>
      <c r="F1527" s="2248" t="s">
        <v>66</v>
      </c>
      <c r="G1527" s="2304">
        <v>9</v>
      </c>
      <c r="H1527" s="2344">
        <v>0.95</v>
      </c>
      <c r="I1527" s="2344">
        <f t="shared" ref="I1527:I1528" si="199">H1527*G1527</f>
        <v>8.5499999999999989</v>
      </c>
      <c r="J1527" s="2312" t="s">
        <v>286</v>
      </c>
      <c r="K1527" s="2225">
        <f t="shared" si="193"/>
        <v>8.5499999999999989</v>
      </c>
      <c r="L1527" s="2234" t="s">
        <v>69</v>
      </c>
      <c r="M1527" s="2277" t="s">
        <v>283</v>
      </c>
    </row>
    <row r="1528" spans="1:13" s="10" customFormat="1" ht="37.5" customHeight="1" x14ac:dyDescent="0.25">
      <c r="A1528" s="2302"/>
      <c r="B1528" s="2225" t="s">
        <v>298</v>
      </c>
      <c r="C1528" s="2348" t="s">
        <v>362</v>
      </c>
      <c r="D1528" s="2263" t="s">
        <v>179</v>
      </c>
      <c r="E1528" s="2225" t="s">
        <v>2068</v>
      </c>
      <c r="F1528" s="2249" t="s">
        <v>66</v>
      </c>
      <c r="G1528" s="2304">
        <v>3</v>
      </c>
      <c r="H1528" s="2308">
        <v>0.72</v>
      </c>
      <c r="I1528" s="2344">
        <f t="shared" si="199"/>
        <v>2.16</v>
      </c>
      <c r="J1528" s="2312" t="s">
        <v>286</v>
      </c>
      <c r="K1528" s="2225">
        <f t="shared" si="193"/>
        <v>2.16</v>
      </c>
      <c r="L1528" s="2234" t="s">
        <v>69</v>
      </c>
      <c r="M1528" s="2277" t="s">
        <v>283</v>
      </c>
    </row>
    <row r="1529" spans="1:13" s="10" customFormat="1" ht="37.5" customHeight="1" x14ac:dyDescent="0.25">
      <c r="A1529" s="2302"/>
      <c r="B1529" s="2225" t="s">
        <v>298</v>
      </c>
      <c r="C1529" s="2348" t="s">
        <v>362</v>
      </c>
      <c r="D1529" s="2263" t="s">
        <v>179</v>
      </c>
      <c r="E1529" s="2225" t="s">
        <v>2069</v>
      </c>
      <c r="F1529" s="2248" t="s">
        <v>66</v>
      </c>
      <c r="G1529" s="2225">
        <v>6</v>
      </c>
      <c r="H1529" s="2225">
        <v>7.75</v>
      </c>
      <c r="I1529" s="2225">
        <f>G1529*H1529</f>
        <v>46.5</v>
      </c>
      <c r="J1529" s="2312" t="s">
        <v>286</v>
      </c>
      <c r="K1529" s="2225">
        <f t="shared" si="193"/>
        <v>46.5</v>
      </c>
      <c r="L1529" s="2234" t="s">
        <v>69</v>
      </c>
      <c r="M1529" s="2277" t="s">
        <v>283</v>
      </c>
    </row>
    <row r="1530" spans="1:13" s="10" customFormat="1" ht="37.5" customHeight="1" x14ac:dyDescent="0.25">
      <c r="A1530" s="2302"/>
      <c r="B1530" s="2225" t="s">
        <v>298</v>
      </c>
      <c r="C1530" s="2348" t="s">
        <v>362</v>
      </c>
      <c r="D1530" s="2263" t="s">
        <v>179</v>
      </c>
      <c r="E1530" s="2225" t="s">
        <v>2070</v>
      </c>
      <c r="F1530" s="2248" t="s">
        <v>66</v>
      </c>
      <c r="G1530" s="2225">
        <v>6</v>
      </c>
      <c r="H1530" s="2225">
        <v>3.05</v>
      </c>
      <c r="I1530" s="2225">
        <f t="shared" ref="I1530:I1531" si="200">G1530*H1530</f>
        <v>18.299999999999997</v>
      </c>
      <c r="J1530" s="2312" t="s">
        <v>286</v>
      </c>
      <c r="K1530" s="2225">
        <f t="shared" si="193"/>
        <v>18.299999999999997</v>
      </c>
      <c r="L1530" s="2234" t="s">
        <v>69</v>
      </c>
      <c r="M1530" s="2277" t="s">
        <v>283</v>
      </c>
    </row>
    <row r="1531" spans="1:13" s="10" customFormat="1" ht="37.5" customHeight="1" x14ac:dyDescent="0.25">
      <c r="A1531" s="2302"/>
      <c r="B1531" s="2225" t="s">
        <v>298</v>
      </c>
      <c r="C1531" s="2348" t="s">
        <v>362</v>
      </c>
      <c r="D1531" s="2263" t="s">
        <v>179</v>
      </c>
      <c r="E1531" s="2225" t="s">
        <v>2071</v>
      </c>
      <c r="F1531" s="2248" t="s">
        <v>66</v>
      </c>
      <c r="G1531" s="2225">
        <v>3</v>
      </c>
      <c r="H1531" s="2225">
        <v>3.05</v>
      </c>
      <c r="I1531" s="2225">
        <f t="shared" si="200"/>
        <v>9.1499999999999986</v>
      </c>
      <c r="J1531" s="2312" t="s">
        <v>286</v>
      </c>
      <c r="K1531" s="2225">
        <f t="shared" si="193"/>
        <v>9.1499999999999986</v>
      </c>
      <c r="L1531" s="2234" t="s">
        <v>69</v>
      </c>
      <c r="M1531" s="2277" t="s">
        <v>283</v>
      </c>
    </row>
    <row r="1532" spans="1:13" s="10" customFormat="1" ht="37.5" customHeight="1" x14ac:dyDescent="0.25">
      <c r="A1532" s="2302"/>
      <c r="B1532" s="2225" t="s">
        <v>298</v>
      </c>
      <c r="C1532" s="2348" t="s">
        <v>362</v>
      </c>
      <c r="D1532" s="2263" t="s">
        <v>179</v>
      </c>
      <c r="E1532" s="2225" t="s">
        <v>2072</v>
      </c>
      <c r="F1532" s="2248" t="s">
        <v>2011</v>
      </c>
      <c r="G1532" s="2304">
        <v>15</v>
      </c>
      <c r="H1532" s="2344">
        <v>10</v>
      </c>
      <c r="I1532" s="2344">
        <f>G1532*H1532</f>
        <v>150</v>
      </c>
      <c r="J1532" s="2312" t="s">
        <v>286</v>
      </c>
      <c r="K1532" s="2225">
        <f t="shared" si="193"/>
        <v>150</v>
      </c>
      <c r="L1532" s="2234" t="s">
        <v>69</v>
      </c>
      <c r="M1532" s="2277" t="s">
        <v>283</v>
      </c>
    </row>
    <row r="1533" spans="1:13" s="10" customFormat="1" ht="37.5" customHeight="1" thickBot="1" x14ac:dyDescent="0.3">
      <c r="A1533" s="867" t="s">
        <v>87</v>
      </c>
      <c r="B1533" s="1794"/>
      <c r="C1533" s="1855"/>
      <c r="D1533" s="2352"/>
      <c r="E1533" s="2877" t="s">
        <v>1678</v>
      </c>
      <c r="F1533" s="2877"/>
      <c r="G1533" s="2877"/>
      <c r="H1533" s="2877"/>
      <c r="I1533" s="2991">
        <f>SUM(I1490:I1532)</f>
        <v>7392.1389999999992</v>
      </c>
      <c r="J1533" s="1902" t="s">
        <v>286</v>
      </c>
      <c r="K1533" s="1903">
        <f>+I1533</f>
        <v>7392.1389999999992</v>
      </c>
      <c r="L1533" s="1904" t="s">
        <v>69</v>
      </c>
      <c r="M1533" s="877" t="s">
        <v>283</v>
      </c>
    </row>
    <row r="1534" spans="1:13" s="10" customFormat="1" ht="37.5" customHeight="1" x14ac:dyDescent="0.25">
      <c r="A1534" s="1430" t="s">
        <v>87</v>
      </c>
      <c r="B1534" s="1398" t="s">
        <v>298</v>
      </c>
      <c r="C1534" s="1905" t="s">
        <v>362</v>
      </c>
      <c r="D1534" s="2343" t="s">
        <v>179</v>
      </c>
      <c r="E1534" s="1398" t="s">
        <v>1677</v>
      </c>
      <c r="F1534" s="1398" t="s">
        <v>66</v>
      </c>
      <c r="G1534" s="1398">
        <v>20</v>
      </c>
      <c r="H1534" s="1398">
        <v>1.5</v>
      </c>
      <c r="I1534" s="1653">
        <f t="shared" ref="I1534:I1536" si="201">+G1534*H1534</f>
        <v>30</v>
      </c>
      <c r="J1534" s="1451" t="s">
        <v>286</v>
      </c>
      <c r="K1534" s="1398">
        <f t="shared" ref="K1534:K1536" si="202">+I1534</f>
        <v>30</v>
      </c>
      <c r="L1534" s="1349" t="s">
        <v>69</v>
      </c>
      <c r="M1534" s="1652" t="s">
        <v>283</v>
      </c>
    </row>
    <row r="1535" spans="1:13" s="10" customFormat="1" ht="37.5" customHeight="1" x14ac:dyDescent="0.25">
      <c r="A1535" s="1430" t="s">
        <v>87</v>
      </c>
      <c r="B1535" s="1398" t="s">
        <v>298</v>
      </c>
      <c r="C1535" s="1545" t="s">
        <v>362</v>
      </c>
      <c r="D1535" s="2350" t="s">
        <v>179</v>
      </c>
      <c r="E1535" s="1398" t="s">
        <v>851</v>
      </c>
      <c r="F1535" s="1398" t="s">
        <v>302</v>
      </c>
      <c r="G1535" s="1398">
        <v>100</v>
      </c>
      <c r="H1535" s="1398">
        <v>1</v>
      </c>
      <c r="I1535" s="1653">
        <f t="shared" si="201"/>
        <v>100</v>
      </c>
      <c r="J1535" s="1451" t="s">
        <v>286</v>
      </c>
      <c r="K1535" s="1398">
        <f t="shared" si="202"/>
        <v>100</v>
      </c>
      <c r="L1535" s="1349" t="s">
        <v>69</v>
      </c>
      <c r="M1535" s="1652" t="s">
        <v>283</v>
      </c>
    </row>
    <row r="1536" spans="1:13" s="10" customFormat="1" ht="37.5" customHeight="1" x14ac:dyDescent="0.25">
      <c r="A1536" s="1430" t="s">
        <v>87</v>
      </c>
      <c r="B1536" s="1398" t="s">
        <v>298</v>
      </c>
      <c r="C1536" s="1545" t="s">
        <v>362</v>
      </c>
      <c r="D1536" s="2351" t="s">
        <v>179</v>
      </c>
      <c r="E1536" s="1398" t="s">
        <v>320</v>
      </c>
      <c r="F1536" s="1398" t="s">
        <v>308</v>
      </c>
      <c r="G1536" s="1398">
        <v>10</v>
      </c>
      <c r="H1536" s="1398">
        <v>115</v>
      </c>
      <c r="I1536" s="1653">
        <f t="shared" si="201"/>
        <v>1150</v>
      </c>
      <c r="J1536" s="1451" t="s">
        <v>286</v>
      </c>
      <c r="K1536" s="1398">
        <f t="shared" si="202"/>
        <v>1150</v>
      </c>
      <c r="L1536" s="1349" t="s">
        <v>69</v>
      </c>
      <c r="M1536" s="1652" t="s">
        <v>283</v>
      </c>
    </row>
    <row r="1537" spans="1:13" s="10" customFormat="1" ht="37.5" customHeight="1" x14ac:dyDescent="0.25">
      <c r="A1537" s="1118" t="s">
        <v>87</v>
      </c>
      <c r="B1537" s="1906"/>
      <c r="C1537" s="1667"/>
      <c r="D1537" s="2354"/>
      <c r="E1537" s="1906" t="s">
        <v>1811</v>
      </c>
      <c r="F1537" s="1906"/>
      <c r="G1537" s="1906"/>
      <c r="H1537" s="1906"/>
      <c r="I1537" s="1906">
        <f>SUM(I1534:I1536)</f>
        <v>1280</v>
      </c>
      <c r="J1537" s="1906" t="s">
        <v>286</v>
      </c>
      <c r="K1537" s="1906">
        <f>+I1537</f>
        <v>1280</v>
      </c>
      <c r="L1537" s="1906" t="s">
        <v>69</v>
      </c>
      <c r="M1537" s="1907" t="s">
        <v>283</v>
      </c>
    </row>
    <row r="1538" spans="1:13" s="10" customFormat="1" ht="24" customHeight="1" thickBot="1" x14ac:dyDescent="0.3">
      <c r="A1538" s="2762" t="s">
        <v>525</v>
      </c>
      <c r="B1538" s="2762"/>
      <c r="C1538" s="2762"/>
      <c r="D1538" s="2762"/>
      <c r="E1538" s="2762"/>
      <c r="F1538" s="2762"/>
      <c r="G1538" s="2762"/>
      <c r="H1538" s="2762"/>
      <c r="I1538" s="2762"/>
      <c r="J1538" s="2762"/>
      <c r="K1538" s="2762"/>
      <c r="L1538" s="2762"/>
      <c r="M1538" s="2762"/>
    </row>
    <row r="1539" spans="1:13" s="10" customFormat="1" ht="37.5" customHeight="1" x14ac:dyDescent="0.25">
      <c r="A1539" s="1430" t="s">
        <v>87</v>
      </c>
      <c r="B1539" s="1398" t="s">
        <v>298</v>
      </c>
      <c r="C1539" s="1545" t="s">
        <v>362</v>
      </c>
      <c r="D1539" s="2343" t="s">
        <v>179</v>
      </c>
      <c r="E1539" s="1453" t="s">
        <v>300</v>
      </c>
      <c r="F1539" s="1454" t="s">
        <v>1323</v>
      </c>
      <c r="G1539" s="1455">
        <v>300</v>
      </c>
      <c r="H1539" s="1456">
        <v>8.6</v>
      </c>
      <c r="I1539" s="2988">
        <f>+G1539*H1539</f>
        <v>2580</v>
      </c>
      <c r="J1539" s="1908" t="s">
        <v>286</v>
      </c>
      <c r="K1539" s="1452">
        <f t="shared" ref="K1539" si="203">+I1539</f>
        <v>2580</v>
      </c>
      <c r="L1539" s="1349" t="s">
        <v>69</v>
      </c>
      <c r="M1539" s="1652" t="s">
        <v>283</v>
      </c>
    </row>
    <row r="1540" spans="1:13" s="10" customFormat="1" ht="37.5" customHeight="1" x14ac:dyDescent="0.25">
      <c r="A1540" s="1430" t="s">
        <v>87</v>
      </c>
      <c r="B1540" s="1398" t="s">
        <v>298</v>
      </c>
      <c r="C1540" s="1545" t="s">
        <v>362</v>
      </c>
      <c r="D1540" s="2350" t="s">
        <v>179</v>
      </c>
      <c r="E1540" s="1453" t="s">
        <v>301</v>
      </c>
      <c r="F1540" s="1454" t="s">
        <v>483</v>
      </c>
      <c r="G1540" s="1455">
        <v>64</v>
      </c>
      <c r="H1540" s="1456">
        <v>10</v>
      </c>
      <c r="I1540" s="2988">
        <f>+G1540*H1540</f>
        <v>640</v>
      </c>
      <c r="J1540" s="1908" t="s">
        <v>286</v>
      </c>
      <c r="K1540" s="1452">
        <f>+I1549</f>
        <v>90</v>
      </c>
      <c r="L1540" s="1349" t="s">
        <v>69</v>
      </c>
      <c r="M1540" s="1652" t="s">
        <v>283</v>
      </c>
    </row>
    <row r="1541" spans="1:13" s="10" customFormat="1" ht="37.5" customHeight="1" x14ac:dyDescent="0.25">
      <c r="A1541" s="1430" t="s">
        <v>87</v>
      </c>
      <c r="B1541" s="1398" t="s">
        <v>298</v>
      </c>
      <c r="C1541" s="1545" t="s">
        <v>362</v>
      </c>
      <c r="D1541" s="2350" t="s">
        <v>179</v>
      </c>
      <c r="E1541" s="1337" t="s">
        <v>312</v>
      </c>
      <c r="F1541" s="1337"/>
      <c r="G1541" s="1337">
        <v>80</v>
      </c>
      <c r="H1541" s="1337">
        <v>25</v>
      </c>
      <c r="I1541" s="2988">
        <f>+G1541*H1541</f>
        <v>2000</v>
      </c>
      <c r="J1541" s="1908" t="s">
        <v>286</v>
      </c>
      <c r="K1541" s="1452">
        <f>+I1550</f>
        <v>24000</v>
      </c>
      <c r="L1541" s="1349" t="s">
        <v>69</v>
      </c>
      <c r="M1541" s="1652" t="s">
        <v>283</v>
      </c>
    </row>
    <row r="1542" spans="1:13" s="10" customFormat="1" ht="37.5" customHeight="1" x14ac:dyDescent="0.25">
      <c r="A1542" s="1430"/>
      <c r="B1542" s="1398"/>
      <c r="C1542" s="1545" t="s">
        <v>362</v>
      </c>
      <c r="D1542" s="2350" t="s">
        <v>179</v>
      </c>
      <c r="E1542" s="1457" t="s">
        <v>481</v>
      </c>
      <c r="F1542" s="1458" t="s">
        <v>66</v>
      </c>
      <c r="G1542" s="1459">
        <v>50</v>
      </c>
      <c r="H1542" s="1459">
        <v>3.5</v>
      </c>
      <c r="I1542" s="2990">
        <f t="shared" ref="I1542:I1548" si="204">+G1542*H1542</f>
        <v>175</v>
      </c>
      <c r="J1542" s="1908" t="s">
        <v>286</v>
      </c>
      <c r="K1542" s="1398">
        <f t="shared" ref="K1542:K1566" si="205">+I1542</f>
        <v>175</v>
      </c>
      <c r="L1542" s="1349" t="s">
        <v>69</v>
      </c>
      <c r="M1542" s="1652" t="s">
        <v>283</v>
      </c>
    </row>
    <row r="1543" spans="1:13" s="10" customFormat="1" ht="37.5" customHeight="1" x14ac:dyDescent="0.25">
      <c r="A1543" s="1430"/>
      <c r="B1543" s="1398"/>
      <c r="C1543" s="1545" t="s">
        <v>362</v>
      </c>
      <c r="D1543" s="2350" t="s">
        <v>179</v>
      </c>
      <c r="E1543" s="1457" t="s">
        <v>310</v>
      </c>
      <c r="F1543" s="1458" t="s">
        <v>66</v>
      </c>
      <c r="G1543" s="1459">
        <v>25</v>
      </c>
      <c r="H1543" s="1459">
        <v>1.5</v>
      </c>
      <c r="I1543" s="2990">
        <f t="shared" si="204"/>
        <v>37.5</v>
      </c>
      <c r="J1543" s="1908" t="s">
        <v>286</v>
      </c>
      <c r="K1543" s="1398">
        <f t="shared" si="205"/>
        <v>37.5</v>
      </c>
      <c r="L1543" s="1349" t="s">
        <v>69</v>
      </c>
      <c r="M1543" s="1652" t="s">
        <v>283</v>
      </c>
    </row>
    <row r="1544" spans="1:13" s="10" customFormat="1" ht="37.5" customHeight="1" x14ac:dyDescent="0.25">
      <c r="A1544" s="1430"/>
      <c r="B1544" s="1398"/>
      <c r="C1544" s="1545" t="s">
        <v>362</v>
      </c>
      <c r="D1544" s="2350" t="s">
        <v>179</v>
      </c>
      <c r="E1544" s="1457" t="s">
        <v>307</v>
      </c>
      <c r="F1544" s="1458" t="s">
        <v>308</v>
      </c>
      <c r="G1544" s="1459">
        <v>10</v>
      </c>
      <c r="H1544" s="1459">
        <v>1.1000000000000001</v>
      </c>
      <c r="I1544" s="2990">
        <f t="shared" si="204"/>
        <v>11</v>
      </c>
      <c r="J1544" s="1908" t="s">
        <v>286</v>
      </c>
      <c r="K1544" s="1398">
        <f t="shared" si="205"/>
        <v>11</v>
      </c>
      <c r="L1544" s="1349" t="s">
        <v>69</v>
      </c>
      <c r="M1544" s="1652" t="s">
        <v>283</v>
      </c>
    </row>
    <row r="1545" spans="1:13" s="10" customFormat="1" ht="37.5" customHeight="1" x14ac:dyDescent="0.25">
      <c r="A1545" s="1430" t="s">
        <v>87</v>
      </c>
      <c r="B1545" s="1398" t="s">
        <v>298</v>
      </c>
      <c r="C1545" s="1545" t="s">
        <v>362</v>
      </c>
      <c r="D1545" s="2350" t="s">
        <v>179</v>
      </c>
      <c r="E1545" s="1457" t="s">
        <v>309</v>
      </c>
      <c r="F1545" s="1458" t="s">
        <v>308</v>
      </c>
      <c r="G1545" s="1459">
        <v>10</v>
      </c>
      <c r="H1545" s="1459">
        <v>1.1000000000000001</v>
      </c>
      <c r="I1545" s="2990">
        <f t="shared" si="204"/>
        <v>11</v>
      </c>
      <c r="J1545" s="1908" t="s">
        <v>286</v>
      </c>
      <c r="K1545" s="1398">
        <f t="shared" si="205"/>
        <v>11</v>
      </c>
      <c r="L1545" s="1349" t="s">
        <v>69</v>
      </c>
      <c r="M1545" s="1652" t="s">
        <v>283</v>
      </c>
    </row>
    <row r="1546" spans="1:13" s="10" customFormat="1" ht="37.5" customHeight="1" x14ac:dyDescent="0.25">
      <c r="A1546" s="1430" t="s">
        <v>87</v>
      </c>
      <c r="B1546" s="1398" t="s">
        <v>298</v>
      </c>
      <c r="C1546" s="1545" t="s">
        <v>362</v>
      </c>
      <c r="D1546" s="2350" t="s">
        <v>179</v>
      </c>
      <c r="E1546" s="1457" t="s">
        <v>1679</v>
      </c>
      <c r="F1546" s="1458" t="s">
        <v>66</v>
      </c>
      <c r="G1546" s="1459">
        <v>20</v>
      </c>
      <c r="H1546" s="1459">
        <v>30</v>
      </c>
      <c r="I1546" s="2990">
        <f t="shared" si="204"/>
        <v>600</v>
      </c>
      <c r="J1546" s="1908" t="s">
        <v>286</v>
      </c>
      <c r="K1546" s="1398">
        <f t="shared" si="205"/>
        <v>600</v>
      </c>
      <c r="L1546" s="1349" t="s">
        <v>69</v>
      </c>
      <c r="M1546" s="1652" t="s">
        <v>283</v>
      </c>
    </row>
    <row r="1547" spans="1:13" s="10" customFormat="1" ht="37.5" customHeight="1" x14ac:dyDescent="0.25">
      <c r="A1547" s="1430" t="s">
        <v>87</v>
      </c>
      <c r="B1547" s="1398" t="s">
        <v>298</v>
      </c>
      <c r="C1547" s="1545" t="s">
        <v>362</v>
      </c>
      <c r="D1547" s="2350" t="s">
        <v>179</v>
      </c>
      <c r="E1547" s="1337" t="s">
        <v>1681</v>
      </c>
      <c r="F1547" s="2315" t="s">
        <v>318</v>
      </c>
      <c r="G1547" s="2315">
        <v>24</v>
      </c>
      <c r="H1547" s="2315">
        <v>30</v>
      </c>
      <c r="I1547" s="2315">
        <f t="shared" si="204"/>
        <v>720</v>
      </c>
      <c r="J1547" s="1908" t="s">
        <v>286</v>
      </c>
      <c r="K1547" s="1398">
        <f t="shared" si="205"/>
        <v>720</v>
      </c>
      <c r="L1547" s="1349" t="s">
        <v>69</v>
      </c>
      <c r="M1547" s="1652" t="s">
        <v>283</v>
      </c>
    </row>
    <row r="1548" spans="1:13" s="10" customFormat="1" ht="37.5" customHeight="1" x14ac:dyDescent="0.25">
      <c r="A1548" s="1430" t="s">
        <v>87</v>
      </c>
      <c r="B1548" s="1398" t="s">
        <v>298</v>
      </c>
      <c r="C1548" s="1545" t="s">
        <v>362</v>
      </c>
      <c r="D1548" s="2350" t="s">
        <v>179</v>
      </c>
      <c r="E1548" s="1337" t="s">
        <v>1682</v>
      </c>
      <c r="F1548" s="2315" t="s">
        <v>66</v>
      </c>
      <c r="G1548" s="2315">
        <v>150</v>
      </c>
      <c r="H1548" s="2315">
        <v>0.25</v>
      </c>
      <c r="I1548" s="2315">
        <f t="shared" si="204"/>
        <v>37.5</v>
      </c>
      <c r="J1548" s="1908" t="s">
        <v>286</v>
      </c>
      <c r="K1548" s="1398">
        <f t="shared" si="205"/>
        <v>37.5</v>
      </c>
      <c r="L1548" s="1349" t="s">
        <v>69</v>
      </c>
      <c r="M1548" s="1652" t="s">
        <v>283</v>
      </c>
    </row>
    <row r="1549" spans="1:13" s="10" customFormat="1" ht="37.5" customHeight="1" x14ac:dyDescent="0.25">
      <c r="A1549" s="1430" t="s">
        <v>87</v>
      </c>
      <c r="B1549" s="1398" t="s">
        <v>298</v>
      </c>
      <c r="C1549" s="1545" t="s">
        <v>362</v>
      </c>
      <c r="D1549" s="2350" t="s">
        <v>179</v>
      </c>
      <c r="E1549" s="1453" t="s">
        <v>1324</v>
      </c>
      <c r="F1549" s="1454" t="s">
        <v>66</v>
      </c>
      <c r="G1549" s="1455">
        <v>250</v>
      </c>
      <c r="H1549" s="1456">
        <v>0.36</v>
      </c>
      <c r="I1549" s="2988">
        <f t="shared" ref="I1549:I1566" si="206">+G1549*H1549</f>
        <v>90</v>
      </c>
      <c r="J1549" s="1908" t="s">
        <v>286</v>
      </c>
      <c r="K1549" s="1398">
        <f t="shared" si="205"/>
        <v>90</v>
      </c>
      <c r="L1549" s="1349" t="s">
        <v>69</v>
      </c>
      <c r="M1549" s="1652" t="s">
        <v>283</v>
      </c>
    </row>
    <row r="1550" spans="1:13" s="10" customFormat="1" ht="37.5" customHeight="1" x14ac:dyDescent="0.25">
      <c r="A1550" s="1430" t="s">
        <v>87</v>
      </c>
      <c r="B1550" s="1398" t="s">
        <v>298</v>
      </c>
      <c r="C1550" s="1545" t="s">
        <v>362</v>
      </c>
      <c r="D1550" s="2350" t="s">
        <v>179</v>
      </c>
      <c r="E1550" s="1453" t="s">
        <v>1680</v>
      </c>
      <c r="F1550" s="1454" t="s">
        <v>318</v>
      </c>
      <c r="G1550" s="1455">
        <v>1600</v>
      </c>
      <c r="H1550" s="1456">
        <v>15</v>
      </c>
      <c r="I1550" s="2988">
        <f t="shared" si="206"/>
        <v>24000</v>
      </c>
      <c r="J1550" s="1908" t="s">
        <v>286</v>
      </c>
      <c r="K1550" s="1398">
        <f t="shared" si="205"/>
        <v>24000</v>
      </c>
      <c r="L1550" s="1349" t="s">
        <v>69</v>
      </c>
      <c r="M1550" s="1652" t="s">
        <v>283</v>
      </c>
    </row>
    <row r="1551" spans="1:13" s="10" customFormat="1" ht="37.5" customHeight="1" x14ac:dyDescent="0.25">
      <c r="A1551" s="1430" t="s">
        <v>87</v>
      </c>
      <c r="B1551" s="1398" t="s">
        <v>298</v>
      </c>
      <c r="C1551" s="1545" t="s">
        <v>362</v>
      </c>
      <c r="D1551" s="2350" t="s">
        <v>179</v>
      </c>
      <c r="E1551" s="1453" t="s">
        <v>1326</v>
      </c>
      <c r="F1551" s="1454" t="s">
        <v>202</v>
      </c>
      <c r="G1551" s="1455">
        <v>9</v>
      </c>
      <c r="H1551" s="1456">
        <v>25</v>
      </c>
      <c r="I1551" s="2988">
        <f t="shared" si="206"/>
        <v>225</v>
      </c>
      <c r="J1551" s="1908" t="s">
        <v>286</v>
      </c>
      <c r="K1551" s="1398">
        <f t="shared" si="205"/>
        <v>225</v>
      </c>
      <c r="L1551" s="1349" t="s">
        <v>69</v>
      </c>
      <c r="M1551" s="1652" t="s">
        <v>283</v>
      </c>
    </row>
    <row r="1552" spans="1:13" s="10" customFormat="1" ht="37.5" customHeight="1" x14ac:dyDescent="0.25">
      <c r="A1552" s="1430" t="s">
        <v>87</v>
      </c>
      <c r="B1552" s="1398" t="s">
        <v>298</v>
      </c>
      <c r="C1552" s="1545" t="s">
        <v>362</v>
      </c>
      <c r="D1552" s="2350" t="s">
        <v>179</v>
      </c>
      <c r="E1552" s="1453" t="s">
        <v>1689</v>
      </c>
      <c r="F1552" s="1454" t="s">
        <v>82</v>
      </c>
      <c r="G1552" s="1455">
        <v>10</v>
      </c>
      <c r="H1552" s="1456">
        <v>70</v>
      </c>
      <c r="I1552" s="2988">
        <f t="shared" si="206"/>
        <v>700</v>
      </c>
      <c r="J1552" s="1908" t="s">
        <v>286</v>
      </c>
      <c r="K1552" s="1398">
        <f t="shared" si="205"/>
        <v>700</v>
      </c>
      <c r="L1552" s="1349" t="s">
        <v>69</v>
      </c>
      <c r="M1552" s="1652" t="s">
        <v>283</v>
      </c>
    </row>
    <row r="1553" spans="1:13" s="10" customFormat="1" ht="37.5" customHeight="1" x14ac:dyDescent="0.25">
      <c r="A1553" s="1430" t="s">
        <v>87</v>
      </c>
      <c r="B1553" s="1398" t="s">
        <v>298</v>
      </c>
      <c r="C1553" s="1545" t="s">
        <v>362</v>
      </c>
      <c r="D1553" s="2350" t="s">
        <v>179</v>
      </c>
      <c r="E1553" s="1453" t="s">
        <v>1329</v>
      </c>
      <c r="F1553" s="1454" t="s">
        <v>66</v>
      </c>
      <c r="G1553" s="1455">
        <v>33</v>
      </c>
      <c r="H1553" s="1456">
        <v>1</v>
      </c>
      <c r="I1553" s="2988">
        <f t="shared" si="206"/>
        <v>33</v>
      </c>
      <c r="J1553" s="1908" t="s">
        <v>286</v>
      </c>
      <c r="K1553" s="1398">
        <f t="shared" si="205"/>
        <v>33</v>
      </c>
      <c r="L1553" s="1349" t="s">
        <v>69</v>
      </c>
      <c r="M1553" s="1652" t="s">
        <v>283</v>
      </c>
    </row>
    <row r="1554" spans="1:13" s="10" customFormat="1" ht="37.5" customHeight="1" x14ac:dyDescent="0.25">
      <c r="A1554" s="1430" t="s">
        <v>87</v>
      </c>
      <c r="B1554" s="1398" t="s">
        <v>298</v>
      </c>
      <c r="C1554" s="1545" t="s">
        <v>362</v>
      </c>
      <c r="D1554" s="2350" t="s">
        <v>179</v>
      </c>
      <c r="E1554" s="1453" t="s">
        <v>1332</v>
      </c>
      <c r="F1554" s="1454" t="s">
        <v>66</v>
      </c>
      <c r="G1554" s="1455">
        <v>2</v>
      </c>
      <c r="H1554" s="1456">
        <v>2.5</v>
      </c>
      <c r="I1554" s="2988">
        <f t="shared" si="206"/>
        <v>5</v>
      </c>
      <c r="J1554" s="1908" t="s">
        <v>286</v>
      </c>
      <c r="K1554" s="1398">
        <f t="shared" si="205"/>
        <v>5</v>
      </c>
      <c r="L1554" s="1349" t="s">
        <v>69</v>
      </c>
      <c r="M1554" s="1652" t="s">
        <v>283</v>
      </c>
    </row>
    <row r="1555" spans="1:13" s="10" customFormat="1" ht="37.5" customHeight="1" x14ac:dyDescent="0.25">
      <c r="A1555" s="1430" t="s">
        <v>87</v>
      </c>
      <c r="B1555" s="1398" t="s">
        <v>298</v>
      </c>
      <c r="C1555" s="1545" t="s">
        <v>362</v>
      </c>
      <c r="D1555" s="2350" t="s">
        <v>179</v>
      </c>
      <c r="E1555" s="1453" t="s">
        <v>1333</v>
      </c>
      <c r="F1555" s="1454" t="s">
        <v>66</v>
      </c>
      <c r="G1555" s="1455">
        <v>1</v>
      </c>
      <c r="H1555" s="1456">
        <v>15</v>
      </c>
      <c r="I1555" s="2988">
        <f t="shared" si="206"/>
        <v>15</v>
      </c>
      <c r="J1555" s="1908" t="s">
        <v>286</v>
      </c>
      <c r="K1555" s="1398">
        <f t="shared" si="205"/>
        <v>15</v>
      </c>
      <c r="L1555" s="1349" t="s">
        <v>69</v>
      </c>
      <c r="M1555" s="1652" t="s">
        <v>283</v>
      </c>
    </row>
    <row r="1556" spans="1:13" s="10" customFormat="1" ht="37.5" customHeight="1" x14ac:dyDescent="0.25">
      <c r="A1556" s="1430" t="s">
        <v>87</v>
      </c>
      <c r="B1556" s="1398" t="s">
        <v>298</v>
      </c>
      <c r="C1556" s="1545" t="s">
        <v>362</v>
      </c>
      <c r="D1556" s="2350" t="s">
        <v>179</v>
      </c>
      <c r="E1556" s="1453" t="s">
        <v>1161</v>
      </c>
      <c r="F1556" s="1454" t="s">
        <v>66</v>
      </c>
      <c r="G1556" s="1455">
        <v>2</v>
      </c>
      <c r="H1556" s="1456">
        <v>7</v>
      </c>
      <c r="I1556" s="2988">
        <f t="shared" si="206"/>
        <v>14</v>
      </c>
      <c r="J1556" s="1908" t="s">
        <v>286</v>
      </c>
      <c r="K1556" s="1398">
        <f t="shared" si="205"/>
        <v>14</v>
      </c>
      <c r="L1556" s="1349" t="s">
        <v>69</v>
      </c>
      <c r="M1556" s="1652" t="s">
        <v>283</v>
      </c>
    </row>
    <row r="1557" spans="1:13" s="10" customFormat="1" ht="37.5" customHeight="1" x14ac:dyDescent="0.25">
      <c r="A1557" s="1430" t="s">
        <v>87</v>
      </c>
      <c r="B1557" s="1398" t="s">
        <v>298</v>
      </c>
      <c r="C1557" s="1545" t="s">
        <v>362</v>
      </c>
      <c r="D1557" s="2350" t="s">
        <v>179</v>
      </c>
      <c r="E1557" s="1453" t="s">
        <v>1334</v>
      </c>
      <c r="F1557" s="1454" t="s">
        <v>66</v>
      </c>
      <c r="G1557" s="1455">
        <v>2</v>
      </c>
      <c r="H1557" s="1456">
        <v>7</v>
      </c>
      <c r="I1557" s="2988">
        <f t="shared" si="206"/>
        <v>14</v>
      </c>
      <c r="J1557" s="1908" t="s">
        <v>286</v>
      </c>
      <c r="K1557" s="1398">
        <f t="shared" si="205"/>
        <v>14</v>
      </c>
      <c r="L1557" s="1349" t="s">
        <v>69</v>
      </c>
      <c r="M1557" s="1652" t="s">
        <v>283</v>
      </c>
    </row>
    <row r="1558" spans="1:13" s="10" customFormat="1" ht="22.5" customHeight="1" x14ac:dyDescent="0.25">
      <c r="A1558" s="2762" t="s">
        <v>525</v>
      </c>
      <c r="B1558" s="2762"/>
      <c r="C1558" s="2762"/>
      <c r="D1558" s="2762"/>
      <c r="E1558" s="2762"/>
      <c r="F1558" s="2762"/>
      <c r="G1558" s="2762"/>
      <c r="H1558" s="2762"/>
      <c r="I1558" s="2762"/>
      <c r="J1558" s="2762"/>
      <c r="K1558" s="2762"/>
      <c r="L1558" s="2762"/>
      <c r="M1558" s="2762"/>
    </row>
    <row r="1559" spans="1:13" s="10" customFormat="1" ht="37.5" customHeight="1" x14ac:dyDescent="0.25">
      <c r="A1559" s="1430" t="s">
        <v>87</v>
      </c>
      <c r="B1559" s="1398" t="s">
        <v>298</v>
      </c>
      <c r="C1559" s="1545" t="s">
        <v>362</v>
      </c>
      <c r="D1559" s="2350" t="s">
        <v>179</v>
      </c>
      <c r="E1559" s="1453" t="s">
        <v>1335</v>
      </c>
      <c r="F1559" s="1454" t="s">
        <v>66</v>
      </c>
      <c r="G1559" s="1455">
        <v>2</v>
      </c>
      <c r="H1559" s="1456">
        <v>5</v>
      </c>
      <c r="I1559" s="2988">
        <f t="shared" si="206"/>
        <v>10</v>
      </c>
      <c r="J1559" s="1908" t="s">
        <v>286</v>
      </c>
      <c r="K1559" s="1398">
        <f t="shared" si="205"/>
        <v>10</v>
      </c>
      <c r="L1559" s="1349" t="s">
        <v>69</v>
      </c>
      <c r="M1559" s="1652" t="s">
        <v>283</v>
      </c>
    </row>
    <row r="1560" spans="1:13" s="10" customFormat="1" ht="37.5" customHeight="1" x14ac:dyDescent="0.25">
      <c r="A1560" s="1430" t="s">
        <v>87</v>
      </c>
      <c r="B1560" s="1398" t="s">
        <v>298</v>
      </c>
      <c r="C1560" s="1545" t="s">
        <v>362</v>
      </c>
      <c r="D1560" s="2350" t="s">
        <v>179</v>
      </c>
      <c r="E1560" s="1453" t="s">
        <v>1683</v>
      </c>
      <c r="F1560" s="1454" t="s">
        <v>302</v>
      </c>
      <c r="G1560" s="1455">
        <v>40</v>
      </c>
      <c r="H1560" s="1456">
        <v>2.5</v>
      </c>
      <c r="I1560" s="2988">
        <f t="shared" si="206"/>
        <v>100</v>
      </c>
      <c r="J1560" s="1908" t="s">
        <v>286</v>
      </c>
      <c r="K1560" s="1398">
        <f t="shared" si="205"/>
        <v>100</v>
      </c>
      <c r="L1560" s="1349" t="s">
        <v>69</v>
      </c>
      <c r="M1560" s="1652" t="s">
        <v>283</v>
      </c>
    </row>
    <row r="1561" spans="1:13" s="10" customFormat="1" ht="37.5" customHeight="1" x14ac:dyDescent="0.25">
      <c r="A1561" s="1430" t="s">
        <v>87</v>
      </c>
      <c r="B1561" s="1398" t="s">
        <v>298</v>
      </c>
      <c r="C1561" s="1545" t="s">
        <v>362</v>
      </c>
      <c r="D1561" s="2350" t="s">
        <v>179</v>
      </c>
      <c r="E1561" s="1453" t="s">
        <v>1684</v>
      </c>
      <c r="F1561" s="1454" t="s">
        <v>318</v>
      </c>
      <c r="G1561" s="1455">
        <v>50</v>
      </c>
      <c r="H1561" s="1456">
        <v>10</v>
      </c>
      <c r="I1561" s="2988">
        <f t="shared" si="206"/>
        <v>500</v>
      </c>
      <c r="J1561" s="1908" t="s">
        <v>286</v>
      </c>
      <c r="K1561" s="1398">
        <f t="shared" si="205"/>
        <v>500</v>
      </c>
      <c r="L1561" s="1349" t="s">
        <v>69</v>
      </c>
      <c r="M1561" s="1652" t="s">
        <v>283</v>
      </c>
    </row>
    <row r="1562" spans="1:13" s="10" customFormat="1" ht="37.5" customHeight="1" x14ac:dyDescent="0.25">
      <c r="A1562" s="1430" t="s">
        <v>87</v>
      </c>
      <c r="B1562" s="1398" t="s">
        <v>298</v>
      </c>
      <c r="C1562" s="1545" t="s">
        <v>362</v>
      </c>
      <c r="D1562" s="2350" t="s">
        <v>179</v>
      </c>
      <c r="E1562" s="1453" t="s">
        <v>829</v>
      </c>
      <c r="F1562" s="1454" t="s">
        <v>85</v>
      </c>
      <c r="G1562" s="1455">
        <v>100</v>
      </c>
      <c r="H1562" s="1456">
        <v>2.5</v>
      </c>
      <c r="I1562" s="2988">
        <f t="shared" si="206"/>
        <v>250</v>
      </c>
      <c r="J1562" s="1908" t="s">
        <v>286</v>
      </c>
      <c r="K1562" s="1398">
        <f t="shared" si="205"/>
        <v>250</v>
      </c>
      <c r="L1562" s="1349" t="s">
        <v>69</v>
      </c>
      <c r="M1562" s="1652" t="s">
        <v>283</v>
      </c>
    </row>
    <row r="1563" spans="1:13" s="10" customFormat="1" ht="37.5" customHeight="1" x14ac:dyDescent="0.25">
      <c r="A1563" s="1430" t="s">
        <v>87</v>
      </c>
      <c r="B1563" s="1398" t="s">
        <v>298</v>
      </c>
      <c r="C1563" s="1545" t="s">
        <v>362</v>
      </c>
      <c r="D1563" s="2350" t="s">
        <v>179</v>
      </c>
      <c r="E1563" s="1460" t="s">
        <v>1685</v>
      </c>
      <c r="F1563" s="1461" t="s">
        <v>85</v>
      </c>
      <c r="G1563" s="1462">
        <v>1</v>
      </c>
      <c r="H1563" s="1463">
        <v>2000</v>
      </c>
      <c r="I1563" s="2989">
        <f t="shared" si="206"/>
        <v>2000</v>
      </c>
      <c r="J1563" s="1908" t="s">
        <v>286</v>
      </c>
      <c r="K1563" s="1398">
        <f t="shared" si="205"/>
        <v>2000</v>
      </c>
      <c r="L1563" s="1349" t="s">
        <v>69</v>
      </c>
      <c r="M1563" s="1652" t="s">
        <v>283</v>
      </c>
    </row>
    <row r="1564" spans="1:13" s="10" customFormat="1" ht="37.5" customHeight="1" x14ac:dyDescent="0.25">
      <c r="A1564" s="1430" t="s">
        <v>87</v>
      </c>
      <c r="B1564" s="1398" t="s">
        <v>298</v>
      </c>
      <c r="C1564" s="1545" t="s">
        <v>362</v>
      </c>
      <c r="D1564" s="2350" t="s">
        <v>179</v>
      </c>
      <c r="E1564" s="1460" t="s">
        <v>1686</v>
      </c>
      <c r="F1564" s="1461" t="s">
        <v>85</v>
      </c>
      <c r="G1564" s="1462">
        <v>1</v>
      </c>
      <c r="H1564" s="1463">
        <v>1000</v>
      </c>
      <c r="I1564" s="2989">
        <f t="shared" si="206"/>
        <v>1000</v>
      </c>
      <c r="J1564" s="1908" t="s">
        <v>286</v>
      </c>
      <c r="K1564" s="1398">
        <f t="shared" si="205"/>
        <v>1000</v>
      </c>
      <c r="L1564" s="1349" t="s">
        <v>69</v>
      </c>
      <c r="M1564" s="1652" t="s">
        <v>283</v>
      </c>
    </row>
    <row r="1565" spans="1:13" s="10" customFormat="1" ht="37.5" customHeight="1" x14ac:dyDescent="0.25">
      <c r="A1565" s="1430" t="s">
        <v>87</v>
      </c>
      <c r="B1565" s="1398" t="s">
        <v>298</v>
      </c>
      <c r="C1565" s="1545" t="s">
        <v>362</v>
      </c>
      <c r="D1565" s="2350" t="s">
        <v>179</v>
      </c>
      <c r="E1565" s="1460" t="s">
        <v>1687</v>
      </c>
      <c r="F1565" s="1461" t="s">
        <v>85</v>
      </c>
      <c r="G1565" s="1462">
        <v>1</v>
      </c>
      <c r="H1565" s="1463">
        <v>1500</v>
      </c>
      <c r="I1565" s="2989">
        <f t="shared" si="206"/>
        <v>1500</v>
      </c>
      <c r="J1565" s="1908" t="s">
        <v>286</v>
      </c>
      <c r="K1565" s="1398">
        <f t="shared" si="205"/>
        <v>1500</v>
      </c>
      <c r="L1565" s="1349" t="s">
        <v>69</v>
      </c>
      <c r="M1565" s="1652" t="s">
        <v>283</v>
      </c>
    </row>
    <row r="1566" spans="1:13" s="10" customFormat="1" ht="37.5" customHeight="1" x14ac:dyDescent="0.25">
      <c r="A1566" s="1430" t="s">
        <v>87</v>
      </c>
      <c r="B1566" s="1398" t="s">
        <v>298</v>
      </c>
      <c r="C1566" s="1545" t="s">
        <v>362</v>
      </c>
      <c r="D1566" s="2351" t="s">
        <v>179</v>
      </c>
      <c r="E1566" s="1460" t="s">
        <v>1688</v>
      </c>
      <c r="F1566" s="1461" t="s">
        <v>85</v>
      </c>
      <c r="G1566" s="1462">
        <v>1</v>
      </c>
      <c r="H1566" s="1463">
        <v>2000</v>
      </c>
      <c r="I1566" s="2989">
        <f t="shared" si="206"/>
        <v>2000</v>
      </c>
      <c r="J1566" s="1908" t="s">
        <v>286</v>
      </c>
      <c r="K1566" s="1398">
        <f t="shared" si="205"/>
        <v>2000</v>
      </c>
      <c r="L1566" s="1349" t="s">
        <v>69</v>
      </c>
      <c r="M1566" s="1652" t="s">
        <v>283</v>
      </c>
    </row>
    <row r="1567" spans="1:13" s="10" customFormat="1" ht="37.5" customHeight="1" x14ac:dyDescent="0.25">
      <c r="A1567" s="1118"/>
      <c r="B1567" s="1906"/>
      <c r="C1567" s="1667"/>
      <c r="D1567" s="2354"/>
      <c r="E1567" s="1906" t="s">
        <v>2045</v>
      </c>
      <c r="F1567" s="1906"/>
      <c r="G1567" s="1906"/>
      <c r="H1567" s="1906"/>
      <c r="I1567" s="1906">
        <f>SUM(I1539:I1566)</f>
        <v>39268</v>
      </c>
      <c r="J1567" s="1907" t="s">
        <v>286</v>
      </c>
      <c r="K1567" s="1906">
        <f>+I1567</f>
        <v>39268</v>
      </c>
      <c r="L1567" s="1907" t="s">
        <v>69</v>
      </c>
      <c r="M1567" s="1907" t="s">
        <v>283</v>
      </c>
    </row>
    <row r="1568" spans="1:13" s="10" customFormat="1" ht="22.5" customHeight="1" x14ac:dyDescent="0.25">
      <c r="A1568" s="1464" t="s">
        <v>87</v>
      </c>
      <c r="B1568" s="1398" t="s">
        <v>298</v>
      </c>
      <c r="C1568" s="1545" t="s">
        <v>362</v>
      </c>
      <c r="D1568" s="2350" t="s">
        <v>179</v>
      </c>
      <c r="E1568" s="1398" t="s">
        <v>1068</v>
      </c>
      <c r="F1568" s="1398" t="s">
        <v>202</v>
      </c>
      <c r="G1568" s="1398">
        <v>100</v>
      </c>
      <c r="H1568" s="2600">
        <v>8</v>
      </c>
      <c r="I1568" s="2600">
        <f t="shared" ref="I1568:I1578" si="207">+G1568*H1568</f>
        <v>800</v>
      </c>
      <c r="J1568" s="1451" t="s">
        <v>286</v>
      </c>
      <c r="K1568" s="1452">
        <f t="shared" ref="K1568:K1578" si="208">+I1568</f>
        <v>800</v>
      </c>
      <c r="L1568" s="1349" t="s">
        <v>69</v>
      </c>
      <c r="M1568" s="1466" t="s">
        <v>283</v>
      </c>
    </row>
    <row r="1569" spans="1:84" s="10" customFormat="1" ht="22.5" customHeight="1" x14ac:dyDescent="0.25">
      <c r="A1569" s="1464" t="s">
        <v>87</v>
      </c>
      <c r="B1569" s="1398" t="s">
        <v>298</v>
      </c>
      <c r="C1569" s="1545" t="s">
        <v>362</v>
      </c>
      <c r="D1569" s="2350" t="s">
        <v>179</v>
      </c>
      <c r="E1569" s="1398" t="s">
        <v>301</v>
      </c>
      <c r="F1569" s="1398" t="s">
        <v>302</v>
      </c>
      <c r="G1569" s="1398">
        <v>8</v>
      </c>
      <c r="H1569" s="2600">
        <v>42</v>
      </c>
      <c r="I1569" s="2600">
        <f t="shared" si="207"/>
        <v>336</v>
      </c>
      <c r="J1569" s="1451" t="s">
        <v>286</v>
      </c>
      <c r="K1569" s="1452">
        <f t="shared" si="208"/>
        <v>336</v>
      </c>
      <c r="L1569" s="1349" t="s">
        <v>69</v>
      </c>
      <c r="M1569" s="1466" t="s">
        <v>283</v>
      </c>
    </row>
    <row r="1570" spans="1:84" s="10" customFormat="1" ht="22.5" customHeight="1" x14ac:dyDescent="0.25">
      <c r="A1570" s="1464" t="s">
        <v>87</v>
      </c>
      <c r="B1570" s="1398" t="s">
        <v>298</v>
      </c>
      <c r="C1570" s="1545" t="s">
        <v>362</v>
      </c>
      <c r="D1570" s="2350" t="s">
        <v>179</v>
      </c>
      <c r="E1570" s="1398" t="s">
        <v>312</v>
      </c>
      <c r="F1570" s="1398" t="s">
        <v>302</v>
      </c>
      <c r="G1570" s="1398">
        <v>16</v>
      </c>
      <c r="H1570" s="2600">
        <v>96</v>
      </c>
      <c r="I1570" s="2600">
        <f t="shared" si="207"/>
        <v>1536</v>
      </c>
      <c r="J1570" s="1451" t="s">
        <v>286</v>
      </c>
      <c r="K1570" s="1452">
        <f t="shared" si="208"/>
        <v>1536</v>
      </c>
      <c r="L1570" s="1349" t="s">
        <v>69</v>
      </c>
      <c r="M1570" s="1466" t="s">
        <v>283</v>
      </c>
    </row>
    <row r="1571" spans="1:84" s="10" customFormat="1" ht="22.5" customHeight="1" x14ac:dyDescent="0.25">
      <c r="A1571" s="1464" t="s">
        <v>87</v>
      </c>
      <c r="B1571" s="1398" t="s">
        <v>298</v>
      </c>
      <c r="C1571" s="1545" t="s">
        <v>362</v>
      </c>
      <c r="D1571" s="2350" t="s">
        <v>179</v>
      </c>
      <c r="E1571" s="1398" t="s">
        <v>853</v>
      </c>
      <c r="F1571" s="1398" t="s">
        <v>66</v>
      </c>
      <c r="G1571" s="1398">
        <v>70</v>
      </c>
      <c r="H1571" s="2600">
        <v>3.5</v>
      </c>
      <c r="I1571" s="2600">
        <f t="shared" si="207"/>
        <v>245</v>
      </c>
      <c r="J1571" s="1451" t="s">
        <v>286</v>
      </c>
      <c r="K1571" s="1452">
        <f t="shared" si="208"/>
        <v>245</v>
      </c>
      <c r="L1571" s="1349" t="s">
        <v>69</v>
      </c>
      <c r="M1571" s="1466" t="s">
        <v>283</v>
      </c>
    </row>
    <row r="1572" spans="1:84" s="10" customFormat="1" ht="22.5" customHeight="1" x14ac:dyDescent="0.25">
      <c r="A1572" s="1464" t="s">
        <v>87</v>
      </c>
      <c r="B1572" s="1398" t="s">
        <v>298</v>
      </c>
      <c r="C1572" s="1545" t="s">
        <v>362</v>
      </c>
      <c r="D1572" s="2350" t="s">
        <v>179</v>
      </c>
      <c r="E1572" s="1398" t="s">
        <v>854</v>
      </c>
      <c r="F1572" s="1398" t="s">
        <v>66</v>
      </c>
      <c r="G1572" s="1398">
        <v>70</v>
      </c>
      <c r="H1572" s="2600">
        <v>4</v>
      </c>
      <c r="I1572" s="2600">
        <f t="shared" si="207"/>
        <v>280</v>
      </c>
      <c r="J1572" s="1451" t="s">
        <v>286</v>
      </c>
      <c r="K1572" s="1452">
        <f t="shared" si="208"/>
        <v>280</v>
      </c>
      <c r="L1572" s="1349" t="s">
        <v>69</v>
      </c>
      <c r="M1572" s="1466" t="s">
        <v>283</v>
      </c>
    </row>
    <row r="1573" spans="1:84" s="10" customFormat="1" ht="22.5" customHeight="1" x14ac:dyDescent="0.25">
      <c r="A1573" s="1464" t="s">
        <v>87</v>
      </c>
      <c r="B1573" s="1398" t="s">
        <v>298</v>
      </c>
      <c r="C1573" s="1545" t="s">
        <v>362</v>
      </c>
      <c r="D1573" s="2350" t="s">
        <v>179</v>
      </c>
      <c r="E1573" s="1398" t="s">
        <v>310</v>
      </c>
      <c r="F1573" s="1398" t="s">
        <v>66</v>
      </c>
      <c r="G1573" s="1398">
        <v>35</v>
      </c>
      <c r="H1573" s="2600">
        <v>2</v>
      </c>
      <c r="I1573" s="2600">
        <f t="shared" si="207"/>
        <v>70</v>
      </c>
      <c r="J1573" s="1451" t="s">
        <v>286</v>
      </c>
      <c r="K1573" s="1452">
        <f t="shared" si="208"/>
        <v>70</v>
      </c>
      <c r="L1573" s="1349" t="s">
        <v>69</v>
      </c>
      <c r="M1573" s="1466" t="s">
        <v>283</v>
      </c>
    </row>
    <row r="1574" spans="1:84" s="10" customFormat="1" ht="22.5" customHeight="1" x14ac:dyDescent="0.25">
      <c r="A1574" s="1464" t="s">
        <v>87</v>
      </c>
      <c r="B1574" s="1398" t="s">
        <v>298</v>
      </c>
      <c r="C1574" s="1545" t="s">
        <v>362</v>
      </c>
      <c r="D1574" s="2350" t="s">
        <v>179</v>
      </c>
      <c r="E1574" s="1398" t="s">
        <v>859</v>
      </c>
      <c r="F1574" s="1398" t="s">
        <v>66</v>
      </c>
      <c r="G1574" s="1398">
        <v>100</v>
      </c>
      <c r="H1574" s="2600">
        <v>8.6999999999999993</v>
      </c>
      <c r="I1574" s="2600">
        <f t="shared" si="207"/>
        <v>869.99999999999989</v>
      </c>
      <c r="J1574" s="1451" t="s">
        <v>286</v>
      </c>
      <c r="K1574" s="1452">
        <f t="shared" si="208"/>
        <v>869.99999999999989</v>
      </c>
      <c r="L1574" s="1349" t="s">
        <v>69</v>
      </c>
      <c r="M1574" s="1466" t="s">
        <v>283</v>
      </c>
    </row>
    <row r="1575" spans="1:84" s="10" customFormat="1" ht="22.5" customHeight="1" x14ac:dyDescent="0.25">
      <c r="A1575" s="2762" t="s">
        <v>525</v>
      </c>
      <c r="B1575" s="2762"/>
      <c r="C1575" s="2762"/>
      <c r="D1575" s="2762"/>
      <c r="E1575" s="2762"/>
      <c r="F1575" s="2762"/>
      <c r="G1575" s="2762"/>
      <c r="H1575" s="2762"/>
      <c r="I1575" s="2762"/>
      <c r="J1575" s="2762"/>
      <c r="K1575" s="2762"/>
      <c r="L1575" s="2762"/>
      <c r="M1575" s="2762"/>
    </row>
    <row r="1576" spans="1:84" s="10" customFormat="1" ht="22.5" customHeight="1" x14ac:dyDescent="0.25">
      <c r="A1576" s="1464" t="s">
        <v>87</v>
      </c>
      <c r="B1576" s="1398" t="s">
        <v>298</v>
      </c>
      <c r="C1576" s="1545" t="s">
        <v>362</v>
      </c>
      <c r="D1576" s="2350" t="s">
        <v>179</v>
      </c>
      <c r="E1576" s="1398" t="s">
        <v>1215</v>
      </c>
      <c r="F1576" s="1398" t="s">
        <v>66</v>
      </c>
      <c r="G1576" s="1398">
        <v>150</v>
      </c>
      <c r="H1576" s="2600">
        <v>7.6</v>
      </c>
      <c r="I1576" s="2600">
        <f t="shared" si="207"/>
        <v>1140</v>
      </c>
      <c r="J1576" s="1451" t="s">
        <v>286</v>
      </c>
      <c r="K1576" s="1452">
        <f t="shared" si="208"/>
        <v>1140</v>
      </c>
      <c r="L1576" s="1349" t="s">
        <v>69</v>
      </c>
      <c r="M1576" s="1466" t="s">
        <v>283</v>
      </c>
    </row>
    <row r="1577" spans="1:84" s="10" customFormat="1" ht="22.5" customHeight="1" x14ac:dyDescent="0.25">
      <c r="A1577" s="1464" t="s">
        <v>87</v>
      </c>
      <c r="B1577" s="1398" t="s">
        <v>298</v>
      </c>
      <c r="C1577" s="1545" t="s">
        <v>362</v>
      </c>
      <c r="D1577" s="2350" t="s">
        <v>179</v>
      </c>
      <c r="E1577" s="1398" t="s">
        <v>320</v>
      </c>
      <c r="F1577" s="1398" t="s">
        <v>308</v>
      </c>
      <c r="G1577" s="1398">
        <v>10</v>
      </c>
      <c r="H1577" s="2600">
        <v>1.1000000000000001</v>
      </c>
      <c r="I1577" s="2600">
        <f t="shared" si="207"/>
        <v>11</v>
      </c>
      <c r="J1577" s="1451" t="s">
        <v>286</v>
      </c>
      <c r="K1577" s="1452">
        <f t="shared" si="208"/>
        <v>11</v>
      </c>
      <c r="L1577" s="1349" t="s">
        <v>69</v>
      </c>
      <c r="M1577" s="1466" t="s">
        <v>283</v>
      </c>
    </row>
    <row r="1578" spans="1:84" s="10" customFormat="1" ht="22.5" customHeight="1" x14ac:dyDescent="0.25">
      <c r="A1578" s="1464" t="s">
        <v>87</v>
      </c>
      <c r="B1578" s="1398" t="s">
        <v>298</v>
      </c>
      <c r="C1578" s="1545" t="s">
        <v>362</v>
      </c>
      <c r="D1578" s="2350" t="s">
        <v>179</v>
      </c>
      <c r="E1578" s="1398" t="s">
        <v>307</v>
      </c>
      <c r="F1578" s="1398" t="s">
        <v>308</v>
      </c>
      <c r="G1578" s="1398">
        <v>10</v>
      </c>
      <c r="H1578" s="2600">
        <v>1.1000000000000001</v>
      </c>
      <c r="I1578" s="2600">
        <f t="shared" si="207"/>
        <v>11</v>
      </c>
      <c r="J1578" s="1451" t="s">
        <v>286</v>
      </c>
      <c r="K1578" s="1452">
        <f t="shared" si="208"/>
        <v>11</v>
      </c>
      <c r="L1578" s="1349" t="s">
        <v>69</v>
      </c>
      <c r="M1578" s="1466" t="s">
        <v>283</v>
      </c>
    </row>
    <row r="1579" spans="1:84" s="725" customFormat="1" ht="22.5" customHeight="1" x14ac:dyDescent="0.25">
      <c r="A1579" s="1118" t="s">
        <v>87</v>
      </c>
      <c r="B1579" s="1906"/>
      <c r="C1579" s="1667"/>
      <c r="D1579" s="2354"/>
      <c r="E1579" s="1906" t="s">
        <v>2046</v>
      </c>
      <c r="F1579" s="1906"/>
      <c r="G1579" s="1906"/>
      <c r="H1579" s="1906"/>
      <c r="I1579" s="1906">
        <f>SUM(I1568:I1578)</f>
        <v>5299</v>
      </c>
      <c r="J1579" s="1906" t="s">
        <v>286</v>
      </c>
      <c r="K1579" s="1906">
        <f>+I1579</f>
        <v>5299</v>
      </c>
      <c r="L1579" s="1906" t="s">
        <v>69</v>
      </c>
      <c r="M1579" s="1907" t="s">
        <v>283</v>
      </c>
      <c r="N1579" s="10"/>
      <c r="O1579" s="10"/>
      <c r="P1579" s="10"/>
      <c r="Q1579" s="10"/>
      <c r="R1579" s="10"/>
      <c r="S1579" s="10"/>
      <c r="T1579" s="10"/>
      <c r="U1579" s="10"/>
      <c r="V1579" s="10"/>
      <c r="W1579" s="10"/>
      <c r="X1579" s="10"/>
      <c r="Y1579" s="10"/>
      <c r="Z1579" s="10"/>
      <c r="AA1579" s="10"/>
      <c r="AB1579" s="10"/>
      <c r="AC1579" s="10"/>
      <c r="AD1579" s="10"/>
      <c r="AE1579" s="10"/>
      <c r="AF1579" s="10"/>
      <c r="AG1579" s="10"/>
      <c r="AH1579" s="10"/>
      <c r="AI1579" s="10"/>
      <c r="AJ1579" s="10"/>
      <c r="AK1579" s="10"/>
      <c r="AL1579" s="10"/>
      <c r="AM1579" s="10"/>
      <c r="AN1579" s="10"/>
      <c r="AO1579" s="10"/>
      <c r="AP1579" s="10"/>
      <c r="AQ1579" s="10"/>
      <c r="AR1579" s="10"/>
      <c r="AS1579" s="10"/>
      <c r="AT1579" s="10"/>
      <c r="AU1579" s="10"/>
      <c r="AV1579" s="10"/>
      <c r="AW1579" s="10"/>
      <c r="AX1579" s="10"/>
      <c r="AY1579" s="10"/>
      <c r="AZ1579" s="10"/>
      <c r="BA1579" s="10"/>
      <c r="BB1579" s="10"/>
      <c r="BC1579" s="10"/>
      <c r="BD1579" s="10"/>
      <c r="BE1579" s="10"/>
      <c r="BF1579" s="10"/>
      <c r="BG1579" s="10"/>
      <c r="BH1579" s="10"/>
      <c r="BI1579" s="10"/>
      <c r="BJ1579" s="10"/>
      <c r="BK1579" s="10"/>
      <c r="BL1579" s="10"/>
      <c r="BM1579" s="10"/>
      <c r="BN1579" s="10"/>
      <c r="BO1579" s="10"/>
      <c r="BP1579" s="10"/>
      <c r="BQ1579" s="10"/>
      <c r="BR1579" s="10"/>
      <c r="BS1579" s="10"/>
      <c r="BT1579" s="10"/>
      <c r="BU1579" s="10"/>
      <c r="BV1579" s="10"/>
      <c r="BW1579" s="10"/>
      <c r="BX1579" s="10"/>
      <c r="BY1579" s="10"/>
      <c r="BZ1579" s="10"/>
      <c r="CA1579" s="10"/>
      <c r="CB1579" s="10"/>
      <c r="CC1579" s="10"/>
      <c r="CD1579" s="10"/>
      <c r="CE1579" s="10"/>
      <c r="CF1579" s="10"/>
    </row>
    <row r="1580" spans="1:84" s="199" customFormat="1" ht="22.5" customHeight="1" x14ac:dyDescent="0.25">
      <c r="A1580" s="1430" t="s">
        <v>87</v>
      </c>
      <c r="B1580" s="1398" t="s">
        <v>298</v>
      </c>
      <c r="C1580" s="1545" t="s">
        <v>362</v>
      </c>
      <c r="D1580" s="2350" t="s">
        <v>179</v>
      </c>
      <c r="E1580" s="1398" t="s">
        <v>1370</v>
      </c>
      <c r="F1580" s="1398" t="s">
        <v>1371</v>
      </c>
      <c r="G1580" s="1443">
        <v>8</v>
      </c>
      <c r="H1580" s="1909">
        <v>6.7</v>
      </c>
      <c r="I1580" s="1909">
        <f t="shared" ref="I1580:I1609" si="209">H1580*G1580</f>
        <v>53.6</v>
      </c>
      <c r="J1580" s="1451" t="s">
        <v>286</v>
      </c>
      <c r="K1580" s="1452">
        <f t="shared" ref="K1580:K1609" si="210">+I1580</f>
        <v>53.6</v>
      </c>
      <c r="L1580" s="1349" t="s">
        <v>69</v>
      </c>
      <c r="M1580" s="1652" t="s">
        <v>283</v>
      </c>
      <c r="N1580" s="10"/>
      <c r="O1580" s="10"/>
      <c r="P1580" s="10"/>
      <c r="Q1580" s="10"/>
      <c r="R1580" s="10"/>
      <c r="S1580" s="10"/>
      <c r="T1580" s="10"/>
      <c r="U1580" s="10"/>
      <c r="V1580" s="10"/>
      <c r="W1580" s="10"/>
      <c r="X1580" s="10"/>
      <c r="Y1580" s="10"/>
      <c r="Z1580" s="10"/>
      <c r="AA1580" s="10"/>
      <c r="AB1580" s="10"/>
      <c r="AC1580" s="10"/>
      <c r="AD1580" s="10"/>
      <c r="AE1580" s="10"/>
      <c r="AF1580" s="10"/>
      <c r="AG1580" s="10"/>
      <c r="AH1580" s="10"/>
      <c r="AI1580" s="10"/>
      <c r="AJ1580" s="10"/>
      <c r="AK1580" s="10"/>
      <c r="AL1580" s="10"/>
      <c r="AM1580" s="10"/>
      <c r="AN1580" s="10"/>
      <c r="AO1580" s="10"/>
      <c r="AP1580" s="10"/>
      <c r="AQ1580" s="10"/>
      <c r="AR1580" s="10"/>
      <c r="AS1580" s="10"/>
      <c r="AT1580" s="10"/>
      <c r="AU1580" s="10"/>
      <c r="AV1580" s="10"/>
      <c r="AW1580" s="10"/>
      <c r="AX1580" s="10"/>
      <c r="AY1580" s="10"/>
      <c r="AZ1580" s="10"/>
      <c r="BA1580" s="10"/>
      <c r="BB1580" s="10"/>
      <c r="BC1580" s="10"/>
      <c r="BD1580" s="10"/>
      <c r="BE1580" s="10"/>
      <c r="BF1580" s="10"/>
      <c r="BG1580" s="10"/>
      <c r="BH1580" s="10"/>
      <c r="BI1580" s="10"/>
      <c r="BJ1580" s="10"/>
      <c r="BK1580" s="10"/>
      <c r="BL1580" s="10"/>
      <c r="BM1580" s="10"/>
      <c r="BN1580" s="10"/>
      <c r="BO1580" s="10"/>
      <c r="BP1580" s="10"/>
      <c r="BQ1580" s="10"/>
      <c r="BR1580" s="10"/>
      <c r="BS1580" s="10"/>
      <c r="BT1580" s="10"/>
      <c r="BU1580" s="10"/>
      <c r="BV1580" s="10"/>
      <c r="BW1580" s="10"/>
      <c r="BX1580" s="10"/>
      <c r="BY1580" s="10"/>
      <c r="BZ1580" s="10"/>
      <c r="CA1580" s="10"/>
      <c r="CB1580" s="10"/>
      <c r="CC1580" s="10"/>
      <c r="CD1580" s="10"/>
      <c r="CE1580" s="10"/>
      <c r="CF1580" s="10"/>
    </row>
    <row r="1581" spans="1:84" s="10" customFormat="1" ht="22.5" customHeight="1" x14ac:dyDescent="0.25">
      <c r="A1581" s="1430" t="s">
        <v>87</v>
      </c>
      <c r="B1581" s="1398" t="s">
        <v>298</v>
      </c>
      <c r="C1581" s="1545" t="s">
        <v>362</v>
      </c>
      <c r="D1581" s="2350" t="s">
        <v>179</v>
      </c>
      <c r="E1581" s="1398" t="s">
        <v>1372</v>
      </c>
      <c r="F1581" s="1398" t="s">
        <v>1373</v>
      </c>
      <c r="G1581" s="1443">
        <v>15</v>
      </c>
      <c r="H1581" s="1909">
        <v>26</v>
      </c>
      <c r="I1581" s="1909">
        <f t="shared" si="209"/>
        <v>390</v>
      </c>
      <c r="J1581" s="1451" t="s">
        <v>286</v>
      </c>
      <c r="K1581" s="1452">
        <f t="shared" si="210"/>
        <v>390</v>
      </c>
      <c r="L1581" s="1349" t="s">
        <v>69</v>
      </c>
      <c r="M1581" s="1652" t="s">
        <v>283</v>
      </c>
    </row>
    <row r="1582" spans="1:84" s="10" customFormat="1" ht="22.5" customHeight="1" x14ac:dyDescent="0.25">
      <c r="A1582" s="1430" t="s">
        <v>87</v>
      </c>
      <c r="B1582" s="1398" t="s">
        <v>298</v>
      </c>
      <c r="C1582" s="1545" t="s">
        <v>362</v>
      </c>
      <c r="D1582" s="2350" t="s">
        <v>179</v>
      </c>
      <c r="E1582" s="1910" t="s">
        <v>1410</v>
      </c>
      <c r="F1582" s="1910"/>
      <c r="G1582" s="1443">
        <v>1</v>
      </c>
      <c r="H1582" s="1909">
        <v>14</v>
      </c>
      <c r="I1582" s="1909">
        <f t="shared" si="209"/>
        <v>14</v>
      </c>
      <c r="J1582" s="1451" t="s">
        <v>286</v>
      </c>
      <c r="K1582" s="1452">
        <f t="shared" si="210"/>
        <v>14</v>
      </c>
      <c r="L1582" s="1349" t="s">
        <v>69</v>
      </c>
      <c r="M1582" s="1652" t="s">
        <v>283</v>
      </c>
    </row>
    <row r="1583" spans="1:84" s="10" customFormat="1" ht="22.5" customHeight="1" x14ac:dyDescent="0.25">
      <c r="A1583" s="1430" t="s">
        <v>87</v>
      </c>
      <c r="B1583" s="1398" t="s">
        <v>298</v>
      </c>
      <c r="C1583" s="1545" t="s">
        <v>362</v>
      </c>
      <c r="D1583" s="2350" t="s">
        <v>179</v>
      </c>
      <c r="E1583" s="1910" t="s">
        <v>1411</v>
      </c>
      <c r="F1583" s="1910"/>
      <c r="G1583" s="1443">
        <v>1</v>
      </c>
      <c r="H1583" s="1909">
        <v>3</v>
      </c>
      <c r="I1583" s="1909">
        <f t="shared" si="209"/>
        <v>3</v>
      </c>
      <c r="J1583" s="1451" t="s">
        <v>286</v>
      </c>
      <c r="K1583" s="1452">
        <f t="shared" si="210"/>
        <v>3</v>
      </c>
      <c r="L1583" s="1349" t="s">
        <v>69</v>
      </c>
      <c r="M1583" s="1652" t="s">
        <v>283</v>
      </c>
    </row>
    <row r="1584" spans="1:84" s="10" customFormat="1" ht="22.5" customHeight="1" x14ac:dyDescent="0.25">
      <c r="A1584" s="1430" t="s">
        <v>87</v>
      </c>
      <c r="B1584" s="1398" t="s">
        <v>298</v>
      </c>
      <c r="C1584" s="1545" t="s">
        <v>362</v>
      </c>
      <c r="D1584" s="2350" t="s">
        <v>179</v>
      </c>
      <c r="E1584" s="1910" t="s">
        <v>1412</v>
      </c>
      <c r="F1584" s="1910"/>
      <c r="G1584" s="1443">
        <v>1</v>
      </c>
      <c r="H1584" s="1909">
        <v>28</v>
      </c>
      <c r="I1584" s="1909">
        <f t="shared" si="209"/>
        <v>28</v>
      </c>
      <c r="J1584" s="1451" t="s">
        <v>286</v>
      </c>
      <c r="K1584" s="1452">
        <f t="shared" si="210"/>
        <v>28</v>
      </c>
      <c r="L1584" s="1349" t="s">
        <v>69</v>
      </c>
      <c r="M1584" s="1652" t="s">
        <v>283</v>
      </c>
    </row>
    <row r="1585" spans="1:13" s="10" customFormat="1" ht="22.5" customHeight="1" x14ac:dyDescent="0.25">
      <c r="A1585" s="1430" t="s">
        <v>87</v>
      </c>
      <c r="B1585" s="1398" t="s">
        <v>298</v>
      </c>
      <c r="C1585" s="1545" t="s">
        <v>362</v>
      </c>
      <c r="D1585" s="2350" t="s">
        <v>179</v>
      </c>
      <c r="E1585" s="1398" t="s">
        <v>1413</v>
      </c>
      <c r="F1585" s="1910"/>
      <c r="G1585" s="1443">
        <v>1</v>
      </c>
      <c r="H1585" s="1909">
        <v>9</v>
      </c>
      <c r="I1585" s="1909">
        <f t="shared" si="209"/>
        <v>9</v>
      </c>
      <c r="J1585" s="1451" t="s">
        <v>286</v>
      </c>
      <c r="K1585" s="1452">
        <f t="shared" si="210"/>
        <v>9</v>
      </c>
      <c r="L1585" s="1349" t="s">
        <v>69</v>
      </c>
      <c r="M1585" s="1652" t="s">
        <v>283</v>
      </c>
    </row>
    <row r="1586" spans="1:13" s="10" customFormat="1" ht="22.5" customHeight="1" x14ac:dyDescent="0.25">
      <c r="A1586" s="1430" t="s">
        <v>87</v>
      </c>
      <c r="B1586" s="1398" t="s">
        <v>298</v>
      </c>
      <c r="C1586" s="1545" t="s">
        <v>362</v>
      </c>
      <c r="D1586" s="2350" t="s">
        <v>179</v>
      </c>
      <c r="E1586" s="1910" t="s">
        <v>1414</v>
      </c>
      <c r="F1586" s="1910"/>
      <c r="G1586" s="1443">
        <v>2</v>
      </c>
      <c r="H1586" s="1909">
        <v>9</v>
      </c>
      <c r="I1586" s="1909">
        <f t="shared" si="209"/>
        <v>18</v>
      </c>
      <c r="J1586" s="1451" t="s">
        <v>286</v>
      </c>
      <c r="K1586" s="1452">
        <f t="shared" si="210"/>
        <v>18</v>
      </c>
      <c r="L1586" s="1349" t="s">
        <v>69</v>
      </c>
      <c r="M1586" s="1652" t="s">
        <v>283</v>
      </c>
    </row>
    <row r="1587" spans="1:13" s="10" customFormat="1" ht="22.5" customHeight="1" x14ac:dyDescent="0.25">
      <c r="A1587" s="1430" t="s">
        <v>87</v>
      </c>
      <c r="B1587" s="1398" t="s">
        <v>298</v>
      </c>
      <c r="C1587" s="1545" t="s">
        <v>362</v>
      </c>
      <c r="D1587" s="2350" t="s">
        <v>179</v>
      </c>
      <c r="E1587" s="1910" t="s">
        <v>1415</v>
      </c>
      <c r="F1587" s="1910"/>
      <c r="G1587" s="1443">
        <v>1</v>
      </c>
      <c r="H1587" s="1909">
        <v>8.5</v>
      </c>
      <c r="I1587" s="1909">
        <f t="shared" si="209"/>
        <v>8.5</v>
      </c>
      <c r="J1587" s="1451" t="s">
        <v>286</v>
      </c>
      <c r="K1587" s="1452">
        <f t="shared" si="210"/>
        <v>8.5</v>
      </c>
      <c r="L1587" s="1349" t="s">
        <v>69</v>
      </c>
      <c r="M1587" s="1652" t="s">
        <v>283</v>
      </c>
    </row>
    <row r="1588" spans="1:13" s="10" customFormat="1" ht="22.5" customHeight="1" x14ac:dyDescent="0.25">
      <c r="A1588" s="1430" t="s">
        <v>87</v>
      </c>
      <c r="B1588" s="1398" t="s">
        <v>298</v>
      </c>
      <c r="C1588" s="1545" t="s">
        <v>362</v>
      </c>
      <c r="D1588" s="2350" t="s">
        <v>179</v>
      </c>
      <c r="E1588" s="1910" t="s">
        <v>1416</v>
      </c>
      <c r="F1588" s="1910"/>
      <c r="G1588" s="1443">
        <v>2</v>
      </c>
      <c r="H1588" s="1909">
        <v>13</v>
      </c>
      <c r="I1588" s="1909">
        <f t="shared" si="209"/>
        <v>26</v>
      </c>
      <c r="J1588" s="1451" t="s">
        <v>286</v>
      </c>
      <c r="K1588" s="1452">
        <f t="shared" si="210"/>
        <v>26</v>
      </c>
      <c r="L1588" s="1349" t="s">
        <v>69</v>
      </c>
      <c r="M1588" s="1652" t="s">
        <v>283</v>
      </c>
    </row>
    <row r="1589" spans="1:13" s="10" customFormat="1" ht="22.5" customHeight="1" x14ac:dyDescent="0.25">
      <c r="A1589" s="1430" t="s">
        <v>87</v>
      </c>
      <c r="B1589" s="1398" t="s">
        <v>298</v>
      </c>
      <c r="C1589" s="1545" t="s">
        <v>362</v>
      </c>
      <c r="D1589" s="2350" t="s">
        <v>179</v>
      </c>
      <c r="E1589" s="1910" t="s">
        <v>1417</v>
      </c>
      <c r="F1589" s="1910" t="s">
        <v>1418</v>
      </c>
      <c r="G1589" s="1443">
        <v>2</v>
      </c>
      <c r="H1589" s="1909">
        <v>7</v>
      </c>
      <c r="I1589" s="1909">
        <f t="shared" si="209"/>
        <v>14</v>
      </c>
      <c r="J1589" s="1451" t="s">
        <v>286</v>
      </c>
      <c r="K1589" s="1452">
        <f t="shared" si="210"/>
        <v>14</v>
      </c>
      <c r="L1589" s="1349" t="s">
        <v>69</v>
      </c>
      <c r="M1589" s="1652" t="s">
        <v>283</v>
      </c>
    </row>
    <row r="1590" spans="1:13" s="10" customFormat="1" ht="22.5" customHeight="1" x14ac:dyDescent="0.25">
      <c r="A1590" s="1430" t="s">
        <v>87</v>
      </c>
      <c r="B1590" s="1398" t="s">
        <v>298</v>
      </c>
      <c r="C1590" s="1545" t="s">
        <v>362</v>
      </c>
      <c r="D1590" s="2350" t="s">
        <v>179</v>
      </c>
      <c r="E1590" s="1910" t="s">
        <v>1419</v>
      </c>
      <c r="F1590" s="1910"/>
      <c r="G1590" s="1443">
        <v>1</v>
      </c>
      <c r="H1590" s="1909">
        <v>130</v>
      </c>
      <c r="I1590" s="1909">
        <f t="shared" si="209"/>
        <v>130</v>
      </c>
      <c r="J1590" s="1451" t="s">
        <v>286</v>
      </c>
      <c r="K1590" s="1452">
        <f t="shared" si="210"/>
        <v>130</v>
      </c>
      <c r="L1590" s="1349" t="s">
        <v>69</v>
      </c>
      <c r="M1590" s="1652" t="s">
        <v>283</v>
      </c>
    </row>
    <row r="1591" spans="1:13" s="10" customFormat="1" ht="22.5" customHeight="1" x14ac:dyDescent="0.25">
      <c r="A1591" s="1430" t="s">
        <v>87</v>
      </c>
      <c r="B1591" s="1398" t="s">
        <v>298</v>
      </c>
      <c r="C1591" s="1545" t="s">
        <v>362</v>
      </c>
      <c r="D1591" s="2350" t="s">
        <v>179</v>
      </c>
      <c r="E1591" s="1911" t="s">
        <v>1420</v>
      </c>
      <c r="F1591" s="1910"/>
      <c r="G1591" s="1443">
        <v>2</v>
      </c>
      <c r="H1591" s="1909">
        <v>7</v>
      </c>
      <c r="I1591" s="1909">
        <f t="shared" si="209"/>
        <v>14</v>
      </c>
      <c r="J1591" s="1451" t="s">
        <v>286</v>
      </c>
      <c r="K1591" s="1452">
        <f t="shared" si="210"/>
        <v>14</v>
      </c>
      <c r="L1591" s="1349" t="s">
        <v>69</v>
      </c>
      <c r="M1591" s="1652" t="s">
        <v>283</v>
      </c>
    </row>
    <row r="1592" spans="1:13" s="10" customFormat="1" ht="22.5" customHeight="1" x14ac:dyDescent="0.25">
      <c r="A1592" s="1430" t="s">
        <v>87</v>
      </c>
      <c r="B1592" s="1398" t="s">
        <v>298</v>
      </c>
      <c r="C1592" s="1545" t="s">
        <v>362</v>
      </c>
      <c r="D1592" s="2350" t="s">
        <v>179</v>
      </c>
      <c r="E1592" s="1910" t="s">
        <v>1421</v>
      </c>
      <c r="F1592" s="1910"/>
      <c r="G1592" s="1443">
        <v>5</v>
      </c>
      <c r="H1592" s="1909">
        <v>2.75</v>
      </c>
      <c r="I1592" s="1909">
        <f t="shared" si="209"/>
        <v>13.75</v>
      </c>
      <c r="J1592" s="1451" t="s">
        <v>286</v>
      </c>
      <c r="K1592" s="1452">
        <f t="shared" si="210"/>
        <v>13.75</v>
      </c>
      <c r="L1592" s="1349" t="s">
        <v>69</v>
      </c>
      <c r="M1592" s="1652" t="s">
        <v>283</v>
      </c>
    </row>
    <row r="1593" spans="1:13" s="10" customFormat="1" ht="22.5" customHeight="1" x14ac:dyDescent="0.25">
      <c r="A1593" s="1430" t="s">
        <v>87</v>
      </c>
      <c r="B1593" s="1398" t="s">
        <v>298</v>
      </c>
      <c r="C1593" s="1545" t="s">
        <v>362</v>
      </c>
      <c r="D1593" s="2350" t="s">
        <v>179</v>
      </c>
      <c r="E1593" s="1910" t="s">
        <v>1422</v>
      </c>
      <c r="F1593" s="1910" t="s">
        <v>1423</v>
      </c>
      <c r="G1593" s="1443">
        <v>12</v>
      </c>
      <c r="H1593" s="1909">
        <v>7.3</v>
      </c>
      <c r="I1593" s="1909">
        <f t="shared" si="209"/>
        <v>87.6</v>
      </c>
      <c r="J1593" s="1451" t="s">
        <v>286</v>
      </c>
      <c r="K1593" s="1452">
        <f t="shared" si="210"/>
        <v>87.6</v>
      </c>
      <c r="L1593" s="1349" t="s">
        <v>69</v>
      </c>
      <c r="M1593" s="1652" t="s">
        <v>283</v>
      </c>
    </row>
    <row r="1594" spans="1:13" s="10" customFormat="1" ht="22.5" customHeight="1" x14ac:dyDescent="0.25">
      <c r="A1594" s="1430" t="s">
        <v>87</v>
      </c>
      <c r="B1594" s="1398" t="s">
        <v>298</v>
      </c>
      <c r="C1594" s="1545" t="s">
        <v>362</v>
      </c>
      <c r="D1594" s="2350" t="s">
        <v>179</v>
      </c>
      <c r="E1594" s="1910" t="s">
        <v>1424</v>
      </c>
      <c r="F1594" s="1910"/>
      <c r="G1594" s="1443">
        <v>8</v>
      </c>
      <c r="H1594" s="1909">
        <v>11</v>
      </c>
      <c r="I1594" s="1909">
        <f t="shared" si="209"/>
        <v>88</v>
      </c>
      <c r="J1594" s="1451" t="s">
        <v>286</v>
      </c>
      <c r="K1594" s="1452">
        <f t="shared" si="210"/>
        <v>88</v>
      </c>
      <c r="L1594" s="1349" t="s">
        <v>69</v>
      </c>
      <c r="M1594" s="1652" t="s">
        <v>283</v>
      </c>
    </row>
    <row r="1595" spans="1:13" s="10" customFormat="1" ht="22.5" customHeight="1" x14ac:dyDescent="0.25">
      <c r="A1595" s="1430" t="s">
        <v>87</v>
      </c>
      <c r="B1595" s="1398" t="s">
        <v>298</v>
      </c>
      <c r="C1595" s="1545" t="s">
        <v>362</v>
      </c>
      <c r="D1595" s="2350" t="s">
        <v>179</v>
      </c>
      <c r="E1595" s="1910" t="s">
        <v>1425</v>
      </c>
      <c r="F1595" s="1910"/>
      <c r="G1595" s="1443">
        <v>16</v>
      </c>
      <c r="H1595" s="1909">
        <v>0.6</v>
      </c>
      <c r="I1595" s="1909">
        <f t="shared" si="209"/>
        <v>9.6</v>
      </c>
      <c r="J1595" s="1451" t="s">
        <v>286</v>
      </c>
      <c r="K1595" s="1452">
        <f t="shared" si="210"/>
        <v>9.6</v>
      </c>
      <c r="L1595" s="1349" t="s">
        <v>69</v>
      </c>
      <c r="M1595" s="1652" t="s">
        <v>283</v>
      </c>
    </row>
    <row r="1596" spans="1:13" s="10" customFormat="1" ht="22.5" customHeight="1" x14ac:dyDescent="0.25">
      <c r="A1596" s="1430" t="s">
        <v>87</v>
      </c>
      <c r="B1596" s="1398" t="s">
        <v>298</v>
      </c>
      <c r="C1596" s="1545" t="s">
        <v>362</v>
      </c>
      <c r="D1596" s="2350" t="s">
        <v>179</v>
      </c>
      <c r="E1596" s="1910" t="s">
        <v>1426</v>
      </c>
      <c r="F1596" s="1910"/>
      <c r="G1596" s="1443">
        <v>24</v>
      </c>
      <c r="H1596" s="1909">
        <v>0.6</v>
      </c>
      <c r="I1596" s="1909">
        <f t="shared" si="209"/>
        <v>14.399999999999999</v>
      </c>
      <c r="J1596" s="1451" t="s">
        <v>286</v>
      </c>
      <c r="K1596" s="1452">
        <f t="shared" si="210"/>
        <v>14.399999999999999</v>
      </c>
      <c r="L1596" s="1349" t="s">
        <v>69</v>
      </c>
      <c r="M1596" s="1652" t="s">
        <v>283</v>
      </c>
    </row>
    <row r="1597" spans="1:13" s="10" customFormat="1" ht="22.5" customHeight="1" x14ac:dyDescent="0.25">
      <c r="A1597" s="1430" t="s">
        <v>87</v>
      </c>
      <c r="B1597" s="1398" t="s">
        <v>298</v>
      </c>
      <c r="C1597" s="1545" t="s">
        <v>362</v>
      </c>
      <c r="D1597" s="2350" t="s">
        <v>179</v>
      </c>
      <c r="E1597" s="1910" t="s">
        <v>1427</v>
      </c>
      <c r="F1597" s="1910" t="s">
        <v>1371</v>
      </c>
      <c r="G1597" s="1443">
        <v>5</v>
      </c>
      <c r="H1597" s="1909">
        <v>12</v>
      </c>
      <c r="I1597" s="1909">
        <f t="shared" si="209"/>
        <v>60</v>
      </c>
      <c r="J1597" s="1451" t="s">
        <v>286</v>
      </c>
      <c r="K1597" s="1452">
        <f t="shared" si="210"/>
        <v>60</v>
      </c>
      <c r="L1597" s="1349" t="s">
        <v>69</v>
      </c>
      <c r="M1597" s="1652" t="s">
        <v>283</v>
      </c>
    </row>
    <row r="1598" spans="1:13" s="10" customFormat="1" ht="22.5" customHeight="1" x14ac:dyDescent="0.25">
      <c r="A1598" s="1430" t="s">
        <v>87</v>
      </c>
      <c r="B1598" s="1398" t="s">
        <v>298</v>
      </c>
      <c r="C1598" s="1545" t="s">
        <v>362</v>
      </c>
      <c r="D1598" s="2350" t="s">
        <v>179</v>
      </c>
      <c r="E1598" s="1910" t="s">
        <v>1428</v>
      </c>
      <c r="F1598" s="1910"/>
      <c r="G1598" s="1443">
        <v>10</v>
      </c>
      <c r="H1598" s="1909">
        <v>8</v>
      </c>
      <c r="I1598" s="1909">
        <f t="shared" si="209"/>
        <v>80</v>
      </c>
      <c r="J1598" s="1451" t="s">
        <v>286</v>
      </c>
      <c r="K1598" s="1452">
        <f t="shared" si="210"/>
        <v>80</v>
      </c>
      <c r="L1598" s="1349" t="s">
        <v>69</v>
      </c>
      <c r="M1598" s="1652" t="s">
        <v>283</v>
      </c>
    </row>
    <row r="1599" spans="1:13" s="10" customFormat="1" ht="22.5" customHeight="1" x14ac:dyDescent="0.25">
      <c r="A1599" s="1430" t="s">
        <v>87</v>
      </c>
      <c r="B1599" s="1398" t="s">
        <v>298</v>
      </c>
      <c r="C1599" s="1545" t="s">
        <v>362</v>
      </c>
      <c r="D1599" s="2350" t="s">
        <v>179</v>
      </c>
      <c r="E1599" s="1912" t="s">
        <v>1429</v>
      </c>
      <c r="F1599" s="1910"/>
      <c r="G1599" s="1443">
        <v>3</v>
      </c>
      <c r="H1599" s="1909">
        <v>25</v>
      </c>
      <c r="I1599" s="1909">
        <f t="shared" si="209"/>
        <v>75</v>
      </c>
      <c r="J1599" s="1451" t="s">
        <v>286</v>
      </c>
      <c r="K1599" s="1452">
        <f t="shared" si="210"/>
        <v>75</v>
      </c>
      <c r="L1599" s="1349" t="s">
        <v>69</v>
      </c>
      <c r="M1599" s="1652" t="s">
        <v>283</v>
      </c>
    </row>
    <row r="1600" spans="1:13" s="10" customFormat="1" ht="22.5" customHeight="1" x14ac:dyDescent="0.25">
      <c r="A1600" s="1430" t="s">
        <v>87</v>
      </c>
      <c r="B1600" s="1398" t="s">
        <v>298</v>
      </c>
      <c r="C1600" s="1545" t="s">
        <v>362</v>
      </c>
      <c r="D1600" s="2350" t="s">
        <v>179</v>
      </c>
      <c r="E1600" s="1910" t="s">
        <v>1430</v>
      </c>
      <c r="F1600" s="1910" t="s">
        <v>1141</v>
      </c>
      <c r="G1600" s="1443">
        <v>1</v>
      </c>
      <c r="H1600" s="1909">
        <v>110</v>
      </c>
      <c r="I1600" s="1909">
        <f t="shared" si="209"/>
        <v>110</v>
      </c>
      <c r="J1600" s="1451" t="s">
        <v>286</v>
      </c>
      <c r="K1600" s="1452">
        <f t="shared" si="210"/>
        <v>110</v>
      </c>
      <c r="L1600" s="1349" t="s">
        <v>69</v>
      </c>
      <c r="M1600" s="1652" t="s">
        <v>283</v>
      </c>
    </row>
    <row r="1601" spans="1:13" s="10" customFormat="1" ht="22.5" customHeight="1" x14ac:dyDescent="0.25">
      <c r="A1601" s="1430" t="s">
        <v>87</v>
      </c>
      <c r="B1601" s="1398" t="s">
        <v>298</v>
      </c>
      <c r="C1601" s="1545" t="s">
        <v>362</v>
      </c>
      <c r="D1601" s="2350" t="s">
        <v>179</v>
      </c>
      <c r="E1601" s="1910" t="s">
        <v>1431</v>
      </c>
      <c r="F1601" s="1910"/>
      <c r="G1601" s="1443">
        <v>4</v>
      </c>
      <c r="H1601" s="1909">
        <v>15</v>
      </c>
      <c r="I1601" s="1909">
        <f t="shared" si="209"/>
        <v>60</v>
      </c>
      <c r="J1601" s="1451" t="s">
        <v>286</v>
      </c>
      <c r="K1601" s="1452">
        <f t="shared" si="210"/>
        <v>60</v>
      </c>
      <c r="L1601" s="1349" t="s">
        <v>69</v>
      </c>
      <c r="M1601" s="1652" t="s">
        <v>283</v>
      </c>
    </row>
    <row r="1602" spans="1:13" s="10" customFormat="1" ht="22.5" customHeight="1" x14ac:dyDescent="0.25">
      <c r="A1602" s="1430" t="s">
        <v>87</v>
      </c>
      <c r="B1602" s="1398" t="s">
        <v>298</v>
      </c>
      <c r="C1602" s="1545" t="s">
        <v>362</v>
      </c>
      <c r="D1602" s="2350" t="s">
        <v>179</v>
      </c>
      <c r="E1602" s="1910" t="s">
        <v>1432</v>
      </c>
      <c r="F1602" s="1910" t="s">
        <v>1373</v>
      </c>
      <c r="G1602" s="1443">
        <v>20</v>
      </c>
      <c r="H1602" s="1909">
        <v>1.75</v>
      </c>
      <c r="I1602" s="1909">
        <f t="shared" si="209"/>
        <v>35</v>
      </c>
      <c r="J1602" s="1451" t="s">
        <v>286</v>
      </c>
      <c r="K1602" s="1452">
        <f t="shared" si="210"/>
        <v>35</v>
      </c>
      <c r="L1602" s="1349" t="s">
        <v>69</v>
      </c>
      <c r="M1602" s="1652" t="s">
        <v>283</v>
      </c>
    </row>
    <row r="1603" spans="1:13" s="10" customFormat="1" ht="22.5" customHeight="1" x14ac:dyDescent="0.25">
      <c r="A1603" s="1430" t="s">
        <v>87</v>
      </c>
      <c r="B1603" s="1398" t="s">
        <v>298</v>
      </c>
      <c r="C1603" s="1545" t="s">
        <v>362</v>
      </c>
      <c r="D1603" s="2350" t="s">
        <v>179</v>
      </c>
      <c r="E1603" s="1910" t="s">
        <v>1433</v>
      </c>
      <c r="F1603" s="1910"/>
      <c r="G1603" s="1443">
        <v>6</v>
      </c>
      <c r="H1603" s="1909">
        <v>14</v>
      </c>
      <c r="I1603" s="1909">
        <f t="shared" si="209"/>
        <v>84</v>
      </c>
      <c r="J1603" s="1451" t="s">
        <v>286</v>
      </c>
      <c r="K1603" s="1452">
        <f t="shared" si="210"/>
        <v>84</v>
      </c>
      <c r="L1603" s="1349" t="s">
        <v>69</v>
      </c>
      <c r="M1603" s="1652" t="s">
        <v>283</v>
      </c>
    </row>
    <row r="1604" spans="1:13" s="10" customFormat="1" ht="22.5" customHeight="1" x14ac:dyDescent="0.25">
      <c r="A1604" s="1430" t="s">
        <v>87</v>
      </c>
      <c r="B1604" s="1398" t="s">
        <v>298</v>
      </c>
      <c r="C1604" s="1545" t="s">
        <v>362</v>
      </c>
      <c r="D1604" s="2350" t="s">
        <v>179</v>
      </c>
      <c r="E1604" s="1910" t="s">
        <v>1434</v>
      </c>
      <c r="F1604" s="1910"/>
      <c r="G1604" s="1443">
        <v>10</v>
      </c>
      <c r="H1604" s="1909">
        <v>0.35</v>
      </c>
      <c r="I1604" s="1909">
        <f t="shared" si="209"/>
        <v>3.5</v>
      </c>
      <c r="J1604" s="1451" t="s">
        <v>286</v>
      </c>
      <c r="K1604" s="1452">
        <f t="shared" si="210"/>
        <v>3.5</v>
      </c>
      <c r="L1604" s="1349" t="s">
        <v>69</v>
      </c>
      <c r="M1604" s="1652" t="s">
        <v>283</v>
      </c>
    </row>
    <row r="1605" spans="1:13" s="10" customFormat="1" ht="22.5" customHeight="1" x14ac:dyDescent="0.25">
      <c r="A1605" s="1430" t="s">
        <v>87</v>
      </c>
      <c r="B1605" s="1398" t="s">
        <v>298</v>
      </c>
      <c r="C1605" s="1545" t="s">
        <v>362</v>
      </c>
      <c r="D1605" s="2350" t="s">
        <v>179</v>
      </c>
      <c r="E1605" s="1910" t="s">
        <v>1435</v>
      </c>
      <c r="F1605" s="1910" t="s">
        <v>1436</v>
      </c>
      <c r="G1605" s="1443">
        <v>5</v>
      </c>
      <c r="H1605" s="1909">
        <v>18</v>
      </c>
      <c r="I1605" s="1909">
        <f t="shared" si="209"/>
        <v>90</v>
      </c>
      <c r="J1605" s="1451" t="s">
        <v>286</v>
      </c>
      <c r="K1605" s="1452">
        <f t="shared" si="210"/>
        <v>90</v>
      </c>
      <c r="L1605" s="1349" t="s">
        <v>69</v>
      </c>
      <c r="M1605" s="1652" t="s">
        <v>283</v>
      </c>
    </row>
    <row r="1606" spans="1:13" s="10" customFormat="1" ht="22.5" customHeight="1" x14ac:dyDescent="0.25">
      <c r="A1606" s="1430" t="s">
        <v>87</v>
      </c>
      <c r="B1606" s="1398" t="s">
        <v>298</v>
      </c>
      <c r="C1606" s="1545" t="s">
        <v>362</v>
      </c>
      <c r="D1606" s="2350" t="s">
        <v>179</v>
      </c>
      <c r="E1606" s="1910" t="s">
        <v>1437</v>
      </c>
      <c r="F1606" s="1910"/>
      <c r="G1606" s="1443">
        <v>5</v>
      </c>
      <c r="H1606" s="1909">
        <v>1.25</v>
      </c>
      <c r="I1606" s="1909">
        <f t="shared" si="209"/>
        <v>6.25</v>
      </c>
      <c r="J1606" s="1451" t="s">
        <v>286</v>
      </c>
      <c r="K1606" s="1452">
        <f t="shared" si="210"/>
        <v>6.25</v>
      </c>
      <c r="L1606" s="1349" t="s">
        <v>69</v>
      </c>
      <c r="M1606" s="1652" t="s">
        <v>283</v>
      </c>
    </row>
    <row r="1607" spans="1:13" s="10" customFormat="1" ht="22.5" customHeight="1" x14ac:dyDescent="0.25">
      <c r="A1607" s="1430" t="s">
        <v>87</v>
      </c>
      <c r="B1607" s="1398" t="s">
        <v>298</v>
      </c>
      <c r="C1607" s="1545" t="s">
        <v>362</v>
      </c>
      <c r="D1607" s="2350" t="s">
        <v>179</v>
      </c>
      <c r="E1607" s="1910" t="s">
        <v>1438</v>
      </c>
      <c r="F1607" s="1910" t="s">
        <v>1439</v>
      </c>
      <c r="G1607" s="1443"/>
      <c r="H1607" s="1909"/>
      <c r="I1607" s="1913">
        <v>1300</v>
      </c>
      <c r="J1607" s="1451" t="s">
        <v>286</v>
      </c>
      <c r="K1607" s="1452">
        <f t="shared" si="210"/>
        <v>1300</v>
      </c>
      <c r="L1607" s="1349" t="s">
        <v>69</v>
      </c>
      <c r="M1607" s="1652" t="s">
        <v>283</v>
      </c>
    </row>
    <row r="1608" spans="1:13" s="10" customFormat="1" ht="22.5" customHeight="1" x14ac:dyDescent="0.25">
      <c r="A1608" s="1430" t="s">
        <v>87</v>
      </c>
      <c r="B1608" s="1398" t="s">
        <v>298</v>
      </c>
      <c r="C1608" s="1545" t="s">
        <v>362</v>
      </c>
      <c r="D1608" s="2350" t="s">
        <v>179</v>
      </c>
      <c r="E1608" s="1910" t="s">
        <v>1440</v>
      </c>
      <c r="F1608" s="1910"/>
      <c r="G1608" s="1443">
        <v>5</v>
      </c>
      <c r="H1608" s="1909">
        <v>1.5</v>
      </c>
      <c r="I1608" s="1909">
        <f t="shared" si="209"/>
        <v>7.5</v>
      </c>
      <c r="J1608" s="1451" t="s">
        <v>286</v>
      </c>
      <c r="K1608" s="1452">
        <f t="shared" si="210"/>
        <v>7.5</v>
      </c>
      <c r="L1608" s="1349" t="s">
        <v>69</v>
      </c>
      <c r="M1608" s="1652" t="s">
        <v>283</v>
      </c>
    </row>
    <row r="1609" spans="1:13" s="10" customFormat="1" ht="24.75" customHeight="1" x14ac:dyDescent="0.25">
      <c r="A1609" s="1430" t="s">
        <v>87</v>
      </c>
      <c r="B1609" s="1398" t="s">
        <v>298</v>
      </c>
      <c r="C1609" s="1545" t="s">
        <v>362</v>
      </c>
      <c r="D1609" s="2350" t="s">
        <v>179</v>
      </c>
      <c r="E1609" s="1910" t="s">
        <v>1441</v>
      </c>
      <c r="F1609" s="1910" t="s">
        <v>1436</v>
      </c>
      <c r="G1609" s="1443">
        <v>20</v>
      </c>
      <c r="H1609" s="1909">
        <v>9.15</v>
      </c>
      <c r="I1609" s="1909">
        <f t="shared" si="209"/>
        <v>183</v>
      </c>
      <c r="J1609" s="1451" t="s">
        <v>286</v>
      </c>
      <c r="K1609" s="1452">
        <f t="shared" si="210"/>
        <v>183</v>
      </c>
      <c r="L1609" s="1349" t="s">
        <v>69</v>
      </c>
      <c r="M1609" s="1652" t="s">
        <v>283</v>
      </c>
    </row>
    <row r="1610" spans="1:13" s="10" customFormat="1" ht="24.75" customHeight="1" x14ac:dyDescent="0.25">
      <c r="A1610" s="1914" t="s">
        <v>87</v>
      </c>
      <c r="B1610" s="1915"/>
      <c r="C1610" s="2883" t="s">
        <v>1812</v>
      </c>
      <c r="D1610" s="2884"/>
      <c r="E1610" s="2884"/>
      <c r="F1610" s="2884"/>
      <c r="G1610" s="2884"/>
      <c r="H1610" s="2885"/>
      <c r="I1610" s="1917">
        <f>SUM(I1580:I1609)</f>
        <v>3015.7</v>
      </c>
      <c r="J1610" s="1915" t="s">
        <v>286</v>
      </c>
      <c r="K1610" s="1915">
        <f>+I1610</f>
        <v>3015.7</v>
      </c>
      <c r="L1610" s="1915" t="s">
        <v>69</v>
      </c>
      <c r="M1610" s="1918" t="s">
        <v>283</v>
      </c>
    </row>
    <row r="1611" spans="1:13" s="10" customFormat="1" ht="24.75" customHeight="1" x14ac:dyDescent="0.25">
      <c r="A1611" s="1122" t="s">
        <v>87</v>
      </c>
      <c r="B1611" s="1919" t="s">
        <v>186</v>
      </c>
      <c r="C1611" s="1545" t="s">
        <v>362</v>
      </c>
      <c r="D1611" s="2355" t="s">
        <v>1162</v>
      </c>
      <c r="E1611" s="1469"/>
      <c r="F1611" s="1398" t="s">
        <v>85</v>
      </c>
      <c r="G1611" s="1398">
        <v>1</v>
      </c>
      <c r="H1611" s="1398">
        <v>2500</v>
      </c>
      <c r="I1611" s="1398">
        <f>+H1611*G1611</f>
        <v>2500</v>
      </c>
      <c r="J1611" s="1464" t="s">
        <v>183</v>
      </c>
      <c r="K1611" s="1398">
        <f>+I1611</f>
        <v>2500</v>
      </c>
      <c r="L1611" s="1349" t="s">
        <v>69</v>
      </c>
      <c r="M1611" s="1470" t="s">
        <v>215</v>
      </c>
    </row>
    <row r="1612" spans="1:13" s="10" customFormat="1" ht="24.75" customHeight="1" x14ac:dyDescent="0.25">
      <c r="A1612" s="1122" t="s">
        <v>87</v>
      </c>
      <c r="B1612" s="1919" t="s">
        <v>186</v>
      </c>
      <c r="C1612" s="1545" t="s">
        <v>362</v>
      </c>
      <c r="D1612" s="2355" t="s">
        <v>1162</v>
      </c>
      <c r="E1612" s="1469"/>
      <c r="F1612" s="1398" t="s">
        <v>85</v>
      </c>
      <c r="G1612" s="1398">
        <v>1</v>
      </c>
      <c r="H1612" s="1398">
        <v>2500</v>
      </c>
      <c r="I1612" s="1398">
        <f t="shared" ref="I1612" si="211">+H1612*G1612</f>
        <v>2500</v>
      </c>
      <c r="J1612" s="1464" t="s">
        <v>183</v>
      </c>
      <c r="K1612" s="1398">
        <f t="shared" ref="K1612:K1676" si="212">+I1612</f>
        <v>2500</v>
      </c>
      <c r="L1612" s="1349" t="s">
        <v>69</v>
      </c>
      <c r="M1612" s="1470" t="s">
        <v>215</v>
      </c>
    </row>
    <row r="1613" spans="1:13" s="10" customFormat="1" ht="37.5" customHeight="1" x14ac:dyDescent="0.25">
      <c r="A1613" s="1122" t="s">
        <v>87</v>
      </c>
      <c r="B1613" s="1919" t="s">
        <v>186</v>
      </c>
      <c r="C1613" s="1545" t="s">
        <v>362</v>
      </c>
      <c r="D1613" s="2355" t="s">
        <v>1162</v>
      </c>
      <c r="E1613" s="1469"/>
      <c r="F1613" s="1398" t="s">
        <v>85</v>
      </c>
      <c r="G1613" s="1398">
        <v>1</v>
      </c>
      <c r="H1613" s="1398">
        <v>750</v>
      </c>
      <c r="I1613" s="1398">
        <f>+H1613*G1613</f>
        <v>750</v>
      </c>
      <c r="J1613" s="1464" t="s">
        <v>183</v>
      </c>
      <c r="K1613" s="1398">
        <f t="shared" si="212"/>
        <v>750</v>
      </c>
      <c r="L1613" s="1349" t="s">
        <v>69</v>
      </c>
      <c r="M1613" s="1470" t="s">
        <v>215</v>
      </c>
    </row>
    <row r="1614" spans="1:13" ht="37.5" customHeight="1" x14ac:dyDescent="0.25">
      <c r="A1614" s="1122" t="s">
        <v>87</v>
      </c>
      <c r="B1614" s="1919" t="s">
        <v>186</v>
      </c>
      <c r="C1614" s="1545" t="s">
        <v>362</v>
      </c>
      <c r="D1614" s="2355" t="s">
        <v>1162</v>
      </c>
      <c r="E1614" s="1469"/>
      <c r="F1614" s="1398" t="s">
        <v>85</v>
      </c>
      <c r="G1614" s="1398">
        <v>1</v>
      </c>
      <c r="H1614" s="1398">
        <v>250</v>
      </c>
      <c r="I1614" s="1398">
        <f>+H1614*G1614</f>
        <v>250</v>
      </c>
      <c r="J1614" s="1464" t="s">
        <v>183</v>
      </c>
      <c r="K1614" s="1398">
        <f t="shared" si="212"/>
        <v>250</v>
      </c>
      <c r="L1614" s="1349" t="s">
        <v>69</v>
      </c>
      <c r="M1614" s="1470" t="s">
        <v>215</v>
      </c>
    </row>
    <row r="1615" spans="1:13" ht="37.5" customHeight="1" thickBot="1" x14ac:dyDescent="0.3">
      <c r="A1615" s="1122" t="s">
        <v>87</v>
      </c>
      <c r="B1615" s="1919" t="s">
        <v>186</v>
      </c>
      <c r="C1615" s="1545" t="s">
        <v>362</v>
      </c>
      <c r="D1615" s="2355" t="s">
        <v>1162</v>
      </c>
      <c r="E1615" s="1467"/>
      <c r="F1615" s="1920" t="s">
        <v>85</v>
      </c>
      <c r="G1615" s="1920">
        <v>1</v>
      </c>
      <c r="H1615" s="1920">
        <v>450</v>
      </c>
      <c r="I1615" s="1920">
        <f>+H1615*G1615</f>
        <v>450</v>
      </c>
      <c r="J1615" s="1468" t="s">
        <v>183</v>
      </c>
      <c r="K1615" s="1404">
        <f t="shared" si="212"/>
        <v>450</v>
      </c>
      <c r="L1615" s="1405" t="s">
        <v>69</v>
      </c>
      <c r="M1615" s="627" t="s">
        <v>215</v>
      </c>
    </row>
    <row r="1616" spans="1:13" ht="24" customHeight="1" x14ac:dyDescent="0.25">
      <c r="A1616" s="1122" t="s">
        <v>87</v>
      </c>
      <c r="B1616" s="1919" t="s">
        <v>186</v>
      </c>
      <c r="C1616" s="1545" t="s">
        <v>362</v>
      </c>
      <c r="D1616" s="2355" t="s">
        <v>1162</v>
      </c>
      <c r="E1616" s="1921"/>
      <c r="F1616" s="1398" t="s">
        <v>84</v>
      </c>
      <c r="G1616" s="1398">
        <v>20</v>
      </c>
      <c r="H1616" s="1398">
        <v>2</v>
      </c>
      <c r="I1616" s="1398">
        <f>+H1616*G1616</f>
        <v>40</v>
      </c>
      <c r="J1616" s="1464" t="s">
        <v>183</v>
      </c>
      <c r="K1616" s="1398">
        <f t="shared" si="212"/>
        <v>40</v>
      </c>
      <c r="L1616" s="1349" t="s">
        <v>69</v>
      </c>
      <c r="M1616" s="1922" t="s">
        <v>215</v>
      </c>
    </row>
    <row r="1617" spans="1:13" ht="37.5" customHeight="1" x14ac:dyDescent="0.25">
      <c r="A1617" s="1122" t="s">
        <v>87</v>
      </c>
      <c r="B1617" s="1919" t="s">
        <v>186</v>
      </c>
      <c r="C1617" s="1545" t="s">
        <v>362</v>
      </c>
      <c r="D1617" s="2355" t="s">
        <v>1162</v>
      </c>
      <c r="E1617" s="1921"/>
      <c r="F1617" s="1398" t="s">
        <v>84</v>
      </c>
      <c r="G1617" s="1398">
        <v>10</v>
      </c>
      <c r="H1617" s="1398">
        <v>6</v>
      </c>
      <c r="I1617" s="1398">
        <f t="shared" ref="I1617:I1658" si="213">+H1617*G1617</f>
        <v>60</v>
      </c>
      <c r="J1617" s="1464" t="s">
        <v>183</v>
      </c>
      <c r="K1617" s="1398">
        <f t="shared" si="212"/>
        <v>60</v>
      </c>
      <c r="L1617" s="1349" t="s">
        <v>69</v>
      </c>
      <c r="M1617" s="1922" t="s">
        <v>215</v>
      </c>
    </row>
    <row r="1618" spans="1:13" ht="37.5" customHeight="1" x14ac:dyDescent="0.25">
      <c r="A1618" s="1122" t="s">
        <v>87</v>
      </c>
      <c r="B1618" s="1919" t="s">
        <v>186</v>
      </c>
      <c r="C1618" s="1545" t="s">
        <v>362</v>
      </c>
      <c r="D1618" s="2355" t="s">
        <v>1162</v>
      </c>
      <c r="E1618" s="1921"/>
      <c r="F1618" s="1398" t="s">
        <v>84</v>
      </c>
      <c r="G1618" s="1398">
        <v>20</v>
      </c>
      <c r="H1618" s="1398">
        <v>60</v>
      </c>
      <c r="I1618" s="1398">
        <f t="shared" si="213"/>
        <v>1200</v>
      </c>
      <c r="J1618" s="1464" t="s">
        <v>183</v>
      </c>
      <c r="K1618" s="1398">
        <f t="shared" si="212"/>
        <v>1200</v>
      </c>
      <c r="L1618" s="1349" t="s">
        <v>69</v>
      </c>
      <c r="M1618" s="1922" t="s">
        <v>215</v>
      </c>
    </row>
    <row r="1619" spans="1:13" ht="37.5" customHeight="1" x14ac:dyDescent="0.25">
      <c r="A1619" s="1122" t="s">
        <v>87</v>
      </c>
      <c r="B1619" s="1919" t="s">
        <v>186</v>
      </c>
      <c r="C1619" s="1545" t="s">
        <v>362</v>
      </c>
      <c r="D1619" s="2355" t="s">
        <v>1162</v>
      </c>
      <c r="E1619" s="1921"/>
      <c r="F1619" s="1398" t="s">
        <v>84</v>
      </c>
      <c r="G1619" s="1398">
        <v>13</v>
      </c>
      <c r="H1619" s="1398">
        <v>6</v>
      </c>
      <c r="I1619" s="1398">
        <f t="shared" si="213"/>
        <v>78</v>
      </c>
      <c r="J1619" s="1464" t="s">
        <v>183</v>
      </c>
      <c r="K1619" s="1398">
        <f t="shared" si="212"/>
        <v>78</v>
      </c>
      <c r="L1619" s="1349" t="s">
        <v>69</v>
      </c>
      <c r="M1619" s="1922" t="s">
        <v>215</v>
      </c>
    </row>
    <row r="1620" spans="1:13" ht="37.5" customHeight="1" x14ac:dyDescent="0.25">
      <c r="A1620" s="1122" t="s">
        <v>87</v>
      </c>
      <c r="B1620" s="1919" t="s">
        <v>186</v>
      </c>
      <c r="C1620" s="1545" t="s">
        <v>362</v>
      </c>
      <c r="D1620" s="2355" t="s">
        <v>1162</v>
      </c>
      <c r="E1620" s="1921"/>
      <c r="F1620" s="1398" t="s">
        <v>84</v>
      </c>
      <c r="G1620" s="1398">
        <v>1</v>
      </c>
      <c r="H1620" s="1398">
        <v>6</v>
      </c>
      <c r="I1620" s="1398">
        <f t="shared" si="213"/>
        <v>6</v>
      </c>
      <c r="J1620" s="1464" t="s">
        <v>183</v>
      </c>
      <c r="K1620" s="1398">
        <f t="shared" si="212"/>
        <v>6</v>
      </c>
      <c r="L1620" s="1349" t="s">
        <v>69</v>
      </c>
      <c r="M1620" s="1922" t="s">
        <v>215</v>
      </c>
    </row>
    <row r="1621" spans="1:13" ht="37.5" customHeight="1" x14ac:dyDescent="0.25">
      <c r="A1621" s="1122" t="s">
        <v>87</v>
      </c>
      <c r="B1621" s="1919" t="s">
        <v>186</v>
      </c>
      <c r="C1621" s="1545" t="s">
        <v>362</v>
      </c>
      <c r="D1621" s="2355" t="s">
        <v>1162</v>
      </c>
      <c r="E1621" s="1921"/>
      <c r="F1621" s="1398" t="s">
        <v>84</v>
      </c>
      <c r="G1621" s="1398">
        <v>6</v>
      </c>
      <c r="H1621" s="1398">
        <v>10</v>
      </c>
      <c r="I1621" s="1398">
        <f t="shared" si="213"/>
        <v>60</v>
      </c>
      <c r="J1621" s="1464" t="s">
        <v>183</v>
      </c>
      <c r="K1621" s="1398">
        <f t="shared" si="212"/>
        <v>60</v>
      </c>
      <c r="L1621" s="1349" t="s">
        <v>69</v>
      </c>
      <c r="M1621" s="1922" t="s">
        <v>215</v>
      </c>
    </row>
    <row r="1622" spans="1:13" ht="37.5" customHeight="1" x14ac:dyDescent="0.25">
      <c r="A1622" s="1122" t="s">
        <v>87</v>
      </c>
      <c r="B1622" s="1919" t="s">
        <v>186</v>
      </c>
      <c r="C1622" s="1545" t="s">
        <v>362</v>
      </c>
      <c r="D1622" s="2355" t="s">
        <v>1162</v>
      </c>
      <c r="E1622" s="1921"/>
      <c r="F1622" s="1398" t="s">
        <v>84</v>
      </c>
      <c r="G1622" s="1398">
        <v>8</v>
      </c>
      <c r="H1622" s="1398">
        <v>4</v>
      </c>
      <c r="I1622" s="1398">
        <f t="shared" si="213"/>
        <v>32</v>
      </c>
      <c r="J1622" s="1464" t="s">
        <v>183</v>
      </c>
      <c r="K1622" s="1398">
        <f t="shared" si="212"/>
        <v>32</v>
      </c>
      <c r="L1622" s="1349" t="s">
        <v>69</v>
      </c>
      <c r="M1622" s="1922" t="s">
        <v>215</v>
      </c>
    </row>
    <row r="1623" spans="1:13" ht="37.5" customHeight="1" x14ac:dyDescent="0.25">
      <c r="A1623" s="1122" t="s">
        <v>87</v>
      </c>
      <c r="B1623" s="1919" t="s">
        <v>186</v>
      </c>
      <c r="C1623" s="1545" t="s">
        <v>362</v>
      </c>
      <c r="D1623" s="2355" t="s">
        <v>1162</v>
      </c>
      <c r="E1623" s="1921"/>
      <c r="F1623" s="1398" t="s">
        <v>84</v>
      </c>
      <c r="G1623" s="1398">
        <v>2</v>
      </c>
      <c r="H1623" s="1398">
        <v>6</v>
      </c>
      <c r="I1623" s="1398">
        <f t="shared" si="213"/>
        <v>12</v>
      </c>
      <c r="J1623" s="1464" t="s">
        <v>183</v>
      </c>
      <c r="K1623" s="1398">
        <f t="shared" si="212"/>
        <v>12</v>
      </c>
      <c r="L1623" s="1349" t="s">
        <v>69</v>
      </c>
      <c r="M1623" s="1922" t="s">
        <v>215</v>
      </c>
    </row>
    <row r="1624" spans="1:13" ht="45" customHeight="1" x14ac:dyDescent="0.25">
      <c r="A1624" s="1122" t="s">
        <v>87</v>
      </c>
      <c r="B1624" s="1919" t="s">
        <v>186</v>
      </c>
      <c r="C1624" s="1545" t="s">
        <v>362</v>
      </c>
      <c r="D1624" s="2355" t="s">
        <v>1162</v>
      </c>
      <c r="E1624" s="1921"/>
      <c r="F1624" s="1398" t="s">
        <v>84</v>
      </c>
      <c r="G1624" s="1398">
        <v>2</v>
      </c>
      <c r="H1624" s="1398">
        <v>7</v>
      </c>
      <c r="I1624" s="1398">
        <f t="shared" si="213"/>
        <v>14</v>
      </c>
      <c r="J1624" s="1464" t="s">
        <v>183</v>
      </c>
      <c r="K1624" s="1398">
        <f t="shared" si="212"/>
        <v>14</v>
      </c>
      <c r="L1624" s="1349" t="s">
        <v>69</v>
      </c>
      <c r="M1624" s="1922" t="s">
        <v>215</v>
      </c>
    </row>
    <row r="1625" spans="1:13" ht="37.5" customHeight="1" x14ac:dyDescent="0.25">
      <c r="A1625" s="1122" t="s">
        <v>87</v>
      </c>
      <c r="B1625" s="1919" t="s">
        <v>186</v>
      </c>
      <c r="C1625" s="1545" t="s">
        <v>362</v>
      </c>
      <c r="D1625" s="2355" t="s">
        <v>1162</v>
      </c>
      <c r="E1625" s="1921"/>
      <c r="F1625" s="1398" t="s">
        <v>1141</v>
      </c>
      <c r="G1625" s="1398">
        <v>1</v>
      </c>
      <c r="H1625" s="1398">
        <v>20</v>
      </c>
      <c r="I1625" s="1398">
        <f t="shared" si="213"/>
        <v>20</v>
      </c>
      <c r="J1625" s="1464" t="s">
        <v>183</v>
      </c>
      <c r="K1625" s="1398">
        <f t="shared" si="212"/>
        <v>20</v>
      </c>
      <c r="L1625" s="1349" t="s">
        <v>69</v>
      </c>
      <c r="M1625" s="1922" t="s">
        <v>215</v>
      </c>
    </row>
    <row r="1626" spans="1:13" ht="23.25" x14ac:dyDescent="0.25">
      <c r="A1626" s="1122" t="s">
        <v>87</v>
      </c>
      <c r="B1626" s="1919" t="s">
        <v>186</v>
      </c>
      <c r="C1626" s="1545" t="s">
        <v>362</v>
      </c>
      <c r="D1626" s="2355" t="s">
        <v>1162</v>
      </c>
      <c r="E1626" s="1921"/>
      <c r="F1626" s="1398" t="s">
        <v>1141</v>
      </c>
      <c r="G1626" s="1398">
        <v>1</v>
      </c>
      <c r="H1626" s="1398">
        <v>30</v>
      </c>
      <c r="I1626" s="1398">
        <f t="shared" si="213"/>
        <v>30</v>
      </c>
      <c r="J1626" s="1464" t="s">
        <v>183</v>
      </c>
      <c r="K1626" s="1398">
        <f t="shared" si="212"/>
        <v>30</v>
      </c>
      <c r="L1626" s="1349" t="s">
        <v>69</v>
      </c>
      <c r="M1626" s="1922" t="s">
        <v>215</v>
      </c>
    </row>
    <row r="1627" spans="1:13" ht="45" customHeight="1" x14ac:dyDescent="0.25">
      <c r="A1627" s="1122" t="s">
        <v>87</v>
      </c>
      <c r="B1627" s="1919" t="s">
        <v>186</v>
      </c>
      <c r="C1627" s="1545" t="s">
        <v>362</v>
      </c>
      <c r="D1627" s="2355" t="s">
        <v>1162</v>
      </c>
      <c r="E1627" s="1921"/>
      <c r="F1627" s="1398" t="s">
        <v>1141</v>
      </c>
      <c r="G1627" s="1398">
        <v>1</v>
      </c>
      <c r="H1627" s="1398">
        <v>50</v>
      </c>
      <c r="I1627" s="1398">
        <f t="shared" si="213"/>
        <v>50</v>
      </c>
      <c r="J1627" s="1464" t="s">
        <v>183</v>
      </c>
      <c r="K1627" s="1398">
        <f t="shared" si="212"/>
        <v>50</v>
      </c>
      <c r="L1627" s="1349" t="s">
        <v>69</v>
      </c>
      <c r="M1627" s="1922" t="s">
        <v>215</v>
      </c>
    </row>
    <row r="1628" spans="1:13" ht="41.25" customHeight="1" x14ac:dyDescent="0.25">
      <c r="A1628" s="1122" t="s">
        <v>87</v>
      </c>
      <c r="B1628" s="1919" t="s">
        <v>186</v>
      </c>
      <c r="C1628" s="1545" t="s">
        <v>362</v>
      </c>
      <c r="D1628" s="2355" t="s">
        <v>1162</v>
      </c>
      <c r="E1628" s="1921"/>
      <c r="F1628" s="1398" t="s">
        <v>1141</v>
      </c>
      <c r="G1628" s="1398">
        <v>1</v>
      </c>
      <c r="H1628" s="1398">
        <v>60</v>
      </c>
      <c r="I1628" s="1398">
        <f t="shared" si="213"/>
        <v>60</v>
      </c>
      <c r="J1628" s="1464" t="s">
        <v>183</v>
      </c>
      <c r="K1628" s="1398">
        <f t="shared" si="212"/>
        <v>60</v>
      </c>
      <c r="L1628" s="1349" t="s">
        <v>69</v>
      </c>
      <c r="M1628" s="1922" t="s">
        <v>215</v>
      </c>
    </row>
    <row r="1629" spans="1:13" ht="30.75" customHeight="1" x14ac:dyDescent="0.25">
      <c r="A1629" s="2762" t="s">
        <v>525</v>
      </c>
      <c r="B1629" s="2762"/>
      <c r="C1629" s="2762"/>
      <c r="D1629" s="2762"/>
      <c r="E1629" s="2762"/>
      <c r="F1629" s="2762"/>
      <c r="G1629" s="2762"/>
      <c r="H1629" s="2762"/>
      <c r="I1629" s="2762"/>
      <c r="J1629" s="2762"/>
      <c r="K1629" s="2762"/>
      <c r="L1629" s="2762"/>
      <c r="M1629" s="2762"/>
    </row>
    <row r="1630" spans="1:13" ht="49.5" customHeight="1" x14ac:dyDescent="0.25">
      <c r="A1630" s="1122" t="s">
        <v>87</v>
      </c>
      <c r="B1630" s="1919" t="s">
        <v>186</v>
      </c>
      <c r="C1630" s="1545" t="s">
        <v>362</v>
      </c>
      <c r="D1630" s="2355" t="s">
        <v>1162</v>
      </c>
      <c r="E1630" s="1923"/>
      <c r="F1630" s="1398"/>
      <c r="G1630" s="1398"/>
      <c r="H1630" s="1398"/>
      <c r="I1630" s="1398">
        <f t="shared" si="213"/>
        <v>0</v>
      </c>
      <c r="J1630" s="1464" t="s">
        <v>183</v>
      </c>
      <c r="K1630" s="1398">
        <f t="shared" si="212"/>
        <v>0</v>
      </c>
      <c r="L1630" s="1349" t="s">
        <v>69</v>
      </c>
      <c r="M1630" s="1922" t="s">
        <v>215</v>
      </c>
    </row>
    <row r="1631" spans="1:13" ht="39.75" customHeight="1" x14ac:dyDescent="0.25">
      <c r="A1631" s="1122" t="s">
        <v>87</v>
      </c>
      <c r="B1631" s="1919" t="s">
        <v>186</v>
      </c>
      <c r="C1631" s="1545" t="s">
        <v>362</v>
      </c>
      <c r="D1631" s="2355" t="s">
        <v>1162</v>
      </c>
      <c r="E1631" s="1924"/>
      <c r="F1631" s="1398" t="s">
        <v>1140</v>
      </c>
      <c r="G1631" s="1398">
        <v>1</v>
      </c>
      <c r="H1631" s="1398">
        <v>100</v>
      </c>
      <c r="I1631" s="1398">
        <f t="shared" si="213"/>
        <v>100</v>
      </c>
      <c r="J1631" s="1464" t="s">
        <v>183</v>
      </c>
      <c r="K1631" s="1398">
        <f t="shared" si="212"/>
        <v>100</v>
      </c>
      <c r="L1631" s="1349" t="s">
        <v>69</v>
      </c>
      <c r="M1631" s="1922" t="s">
        <v>215</v>
      </c>
    </row>
    <row r="1632" spans="1:13" ht="35.25" customHeight="1" x14ac:dyDescent="0.25">
      <c r="A1632" s="1122" t="s">
        <v>87</v>
      </c>
      <c r="B1632" s="1919" t="s">
        <v>186</v>
      </c>
      <c r="C1632" s="1545" t="s">
        <v>362</v>
      </c>
      <c r="D1632" s="2355" t="s">
        <v>1162</v>
      </c>
      <c r="E1632" s="1923"/>
      <c r="F1632" s="1398"/>
      <c r="G1632" s="1398"/>
      <c r="H1632" s="1398"/>
      <c r="I1632" s="1398">
        <f t="shared" si="213"/>
        <v>0</v>
      </c>
      <c r="J1632" s="1464" t="s">
        <v>183</v>
      </c>
      <c r="K1632" s="1398">
        <f t="shared" si="212"/>
        <v>0</v>
      </c>
      <c r="L1632" s="1349" t="s">
        <v>69</v>
      </c>
      <c r="M1632" s="1922" t="s">
        <v>215</v>
      </c>
    </row>
    <row r="1633" spans="1:13" ht="23.25" x14ac:dyDescent="0.25">
      <c r="A1633" s="1122" t="s">
        <v>87</v>
      </c>
      <c r="B1633" s="1919" t="s">
        <v>186</v>
      </c>
      <c r="C1633" s="1545" t="s">
        <v>362</v>
      </c>
      <c r="D1633" s="2355" t="s">
        <v>1162</v>
      </c>
      <c r="E1633" s="1921"/>
      <c r="F1633" s="1398" t="s">
        <v>84</v>
      </c>
      <c r="G1633" s="1398">
        <v>35</v>
      </c>
      <c r="H1633" s="1398">
        <v>25</v>
      </c>
      <c r="I1633" s="1398">
        <f t="shared" si="213"/>
        <v>875</v>
      </c>
      <c r="J1633" s="1464" t="s">
        <v>183</v>
      </c>
      <c r="K1633" s="1398">
        <f t="shared" si="212"/>
        <v>875</v>
      </c>
      <c r="L1633" s="1349" t="s">
        <v>69</v>
      </c>
      <c r="M1633" s="1922" t="s">
        <v>215</v>
      </c>
    </row>
    <row r="1634" spans="1:13" ht="23.25" x14ac:dyDescent="0.25">
      <c r="A1634" s="1122" t="s">
        <v>87</v>
      </c>
      <c r="B1634" s="1919" t="s">
        <v>186</v>
      </c>
      <c r="C1634" s="1545" t="s">
        <v>362</v>
      </c>
      <c r="D1634" s="2355" t="s">
        <v>1162</v>
      </c>
      <c r="E1634" s="1921"/>
      <c r="F1634" s="1398" t="s">
        <v>84</v>
      </c>
      <c r="G1634" s="1398">
        <v>6</v>
      </c>
      <c r="H1634" s="1398">
        <v>25</v>
      </c>
      <c r="I1634" s="1398">
        <f t="shared" si="213"/>
        <v>150</v>
      </c>
      <c r="J1634" s="1464" t="s">
        <v>183</v>
      </c>
      <c r="K1634" s="1398">
        <f t="shared" si="212"/>
        <v>150</v>
      </c>
      <c r="L1634" s="1349" t="s">
        <v>69</v>
      </c>
      <c r="M1634" s="1922" t="s">
        <v>215</v>
      </c>
    </row>
    <row r="1635" spans="1:13" ht="23.25" x14ac:dyDescent="0.25">
      <c r="A1635" s="1122" t="s">
        <v>87</v>
      </c>
      <c r="B1635" s="1919" t="s">
        <v>186</v>
      </c>
      <c r="C1635" s="1545" t="s">
        <v>362</v>
      </c>
      <c r="D1635" s="2355" t="s">
        <v>1162</v>
      </c>
      <c r="E1635" s="1923"/>
      <c r="F1635" s="1398" t="s">
        <v>66</v>
      </c>
      <c r="G1635" s="1398"/>
      <c r="H1635" s="1398"/>
      <c r="I1635" s="1398">
        <f t="shared" si="213"/>
        <v>0</v>
      </c>
      <c r="J1635" s="1464" t="s">
        <v>183</v>
      </c>
      <c r="K1635" s="1398">
        <f t="shared" si="212"/>
        <v>0</v>
      </c>
      <c r="L1635" s="1349" t="s">
        <v>69</v>
      </c>
      <c r="M1635" s="1922" t="s">
        <v>215</v>
      </c>
    </row>
    <row r="1636" spans="1:13" ht="23.25" x14ac:dyDescent="0.25">
      <c r="A1636" s="1122" t="s">
        <v>87</v>
      </c>
      <c r="B1636" s="1919" t="s">
        <v>186</v>
      </c>
      <c r="C1636" s="1545" t="s">
        <v>362</v>
      </c>
      <c r="D1636" s="2355" t="s">
        <v>1162</v>
      </c>
      <c r="E1636" s="1921"/>
      <c r="F1636" s="1398" t="s">
        <v>1138</v>
      </c>
      <c r="G1636" s="1398">
        <v>100</v>
      </c>
      <c r="H1636" s="1398">
        <v>8.6</v>
      </c>
      <c r="I1636" s="1398">
        <f t="shared" si="213"/>
        <v>860</v>
      </c>
      <c r="J1636" s="1464" t="s">
        <v>183</v>
      </c>
      <c r="K1636" s="1398">
        <f t="shared" si="212"/>
        <v>860</v>
      </c>
      <c r="L1636" s="1349" t="s">
        <v>69</v>
      </c>
      <c r="M1636" s="1922" t="s">
        <v>215</v>
      </c>
    </row>
    <row r="1637" spans="1:13" ht="28.5" customHeight="1" x14ac:dyDescent="0.25">
      <c r="A1637" s="1122" t="s">
        <v>87</v>
      </c>
      <c r="B1637" s="1919" t="s">
        <v>186</v>
      </c>
      <c r="C1637" s="1545" t="s">
        <v>362</v>
      </c>
      <c r="D1637" s="2355" t="s">
        <v>1162</v>
      </c>
      <c r="E1637" s="1921"/>
      <c r="F1637" s="1398" t="s">
        <v>850</v>
      </c>
      <c r="G1637" s="1398">
        <v>16</v>
      </c>
      <c r="H1637" s="1398">
        <v>24.38</v>
      </c>
      <c r="I1637" s="1398">
        <f t="shared" si="213"/>
        <v>390.08</v>
      </c>
      <c r="J1637" s="1464" t="s">
        <v>183</v>
      </c>
      <c r="K1637" s="1398">
        <f t="shared" si="212"/>
        <v>390.08</v>
      </c>
      <c r="L1637" s="1349" t="s">
        <v>69</v>
      </c>
      <c r="M1637" s="1922" t="s">
        <v>215</v>
      </c>
    </row>
    <row r="1638" spans="1:13" ht="45.75" customHeight="1" x14ac:dyDescent="0.25">
      <c r="A1638" s="1122" t="s">
        <v>87</v>
      </c>
      <c r="B1638" s="1919" t="s">
        <v>186</v>
      </c>
      <c r="C1638" s="1545" t="s">
        <v>362</v>
      </c>
      <c r="D1638" s="2355" t="s">
        <v>1162</v>
      </c>
      <c r="E1638" s="1921"/>
      <c r="F1638" s="1398" t="s">
        <v>850</v>
      </c>
      <c r="G1638" s="1398">
        <v>24</v>
      </c>
      <c r="H1638" s="1398">
        <v>29.34</v>
      </c>
      <c r="I1638" s="1398">
        <f t="shared" si="213"/>
        <v>704.16</v>
      </c>
      <c r="J1638" s="1464" t="s">
        <v>183</v>
      </c>
      <c r="K1638" s="1398">
        <f t="shared" si="212"/>
        <v>704.16</v>
      </c>
      <c r="L1638" s="1349" t="s">
        <v>69</v>
      </c>
      <c r="M1638" s="1922" t="s">
        <v>215</v>
      </c>
    </row>
    <row r="1639" spans="1:13" ht="23.25" x14ac:dyDescent="0.25">
      <c r="A1639" s="1122" t="s">
        <v>87</v>
      </c>
      <c r="B1639" s="1919" t="s">
        <v>186</v>
      </c>
      <c r="C1639" s="1545" t="s">
        <v>362</v>
      </c>
      <c r="D1639" s="2355" t="s">
        <v>1162</v>
      </c>
      <c r="E1639" s="1921"/>
      <c r="F1639" s="1398" t="s">
        <v>84</v>
      </c>
      <c r="G1639" s="1398">
        <v>21</v>
      </c>
      <c r="H1639" s="1398">
        <v>6</v>
      </c>
      <c r="I1639" s="1398">
        <f t="shared" si="213"/>
        <v>126</v>
      </c>
      <c r="J1639" s="1464" t="s">
        <v>183</v>
      </c>
      <c r="K1639" s="1398">
        <f t="shared" si="212"/>
        <v>126</v>
      </c>
      <c r="L1639" s="1349" t="s">
        <v>69</v>
      </c>
      <c r="M1639" s="1922" t="s">
        <v>215</v>
      </c>
    </row>
    <row r="1640" spans="1:13" ht="47.25" customHeight="1" x14ac:dyDescent="0.25">
      <c r="A1640" s="1122" t="s">
        <v>87</v>
      </c>
      <c r="B1640" s="1919" t="s">
        <v>186</v>
      </c>
      <c r="C1640" s="1545" t="s">
        <v>362</v>
      </c>
      <c r="D1640" s="2355" t="s">
        <v>1162</v>
      </c>
      <c r="E1640" s="1921"/>
      <c r="F1640" s="1398" t="s">
        <v>84</v>
      </c>
      <c r="G1640" s="1398">
        <v>7</v>
      </c>
      <c r="H1640" s="1398">
        <v>7</v>
      </c>
      <c r="I1640" s="1398">
        <f t="shared" si="213"/>
        <v>49</v>
      </c>
      <c r="J1640" s="1464" t="s">
        <v>183</v>
      </c>
      <c r="K1640" s="1398">
        <f t="shared" si="212"/>
        <v>49</v>
      </c>
      <c r="L1640" s="1349" t="s">
        <v>69</v>
      </c>
      <c r="M1640" s="1922" t="s">
        <v>215</v>
      </c>
    </row>
    <row r="1641" spans="1:13" ht="31.5" customHeight="1" x14ac:dyDescent="0.25">
      <c r="A1641" s="1122" t="s">
        <v>87</v>
      </c>
      <c r="B1641" s="1919" t="s">
        <v>186</v>
      </c>
      <c r="C1641" s="1545" t="s">
        <v>362</v>
      </c>
      <c r="D1641" s="2355" t="s">
        <v>1162</v>
      </c>
      <c r="E1641" s="1921"/>
      <c r="F1641" s="1398" t="s">
        <v>84</v>
      </c>
      <c r="G1641" s="1398">
        <v>10</v>
      </c>
      <c r="H1641" s="1398">
        <v>2.5</v>
      </c>
      <c r="I1641" s="1398">
        <f t="shared" si="213"/>
        <v>25</v>
      </c>
      <c r="J1641" s="1464" t="s">
        <v>183</v>
      </c>
      <c r="K1641" s="1398">
        <f t="shared" si="212"/>
        <v>25</v>
      </c>
      <c r="L1641" s="1349" t="s">
        <v>69</v>
      </c>
      <c r="M1641" s="1922" t="s">
        <v>215</v>
      </c>
    </row>
    <row r="1642" spans="1:13" ht="23.25" x14ac:dyDescent="0.25">
      <c r="A1642" s="1122" t="s">
        <v>87</v>
      </c>
      <c r="B1642" s="1919" t="s">
        <v>186</v>
      </c>
      <c r="C1642" s="1545" t="s">
        <v>362</v>
      </c>
      <c r="D1642" s="2355" t="s">
        <v>1162</v>
      </c>
      <c r="E1642" s="1921"/>
      <c r="F1642" s="1398" t="s">
        <v>436</v>
      </c>
      <c r="G1642" s="1398">
        <v>9</v>
      </c>
      <c r="H1642" s="1398">
        <v>1.1000000000000001</v>
      </c>
      <c r="I1642" s="1398">
        <f t="shared" si="213"/>
        <v>9.9</v>
      </c>
      <c r="J1642" s="1464" t="s">
        <v>183</v>
      </c>
      <c r="K1642" s="1398">
        <f t="shared" si="212"/>
        <v>9.9</v>
      </c>
      <c r="L1642" s="1349" t="s">
        <v>69</v>
      </c>
      <c r="M1642" s="1922" t="s">
        <v>215</v>
      </c>
    </row>
    <row r="1643" spans="1:13" ht="23.25" x14ac:dyDescent="0.25">
      <c r="A1643" s="1122" t="s">
        <v>87</v>
      </c>
      <c r="B1643" s="1919" t="s">
        <v>186</v>
      </c>
      <c r="C1643" s="1545" t="s">
        <v>362</v>
      </c>
      <c r="D1643" s="2355" t="s">
        <v>1162</v>
      </c>
      <c r="E1643" s="1921"/>
      <c r="F1643" s="1398" t="s">
        <v>308</v>
      </c>
      <c r="G1643" s="1398"/>
      <c r="H1643" s="1398">
        <v>1.5</v>
      </c>
      <c r="I1643" s="1398">
        <f t="shared" si="213"/>
        <v>0</v>
      </c>
      <c r="J1643" s="1464" t="s">
        <v>183</v>
      </c>
      <c r="K1643" s="1398">
        <f t="shared" si="212"/>
        <v>0</v>
      </c>
      <c r="L1643" s="1349" t="s">
        <v>69</v>
      </c>
      <c r="M1643" s="1922" t="s">
        <v>215</v>
      </c>
    </row>
    <row r="1644" spans="1:13" ht="23.25" x14ac:dyDescent="0.25">
      <c r="A1644" s="1122" t="s">
        <v>87</v>
      </c>
      <c r="B1644" s="1919" t="s">
        <v>186</v>
      </c>
      <c r="C1644" s="1545" t="s">
        <v>362</v>
      </c>
      <c r="D1644" s="2355" t="s">
        <v>1162</v>
      </c>
      <c r="E1644" s="1921"/>
      <c r="F1644" s="1398" t="s">
        <v>84</v>
      </c>
      <c r="G1644" s="1398">
        <v>12</v>
      </c>
      <c r="H1644" s="1398">
        <v>11.3</v>
      </c>
      <c r="I1644" s="1398">
        <f t="shared" si="213"/>
        <v>135.60000000000002</v>
      </c>
      <c r="J1644" s="1464" t="s">
        <v>183</v>
      </c>
      <c r="K1644" s="1398">
        <f t="shared" si="212"/>
        <v>135.60000000000002</v>
      </c>
      <c r="L1644" s="1349" t="s">
        <v>69</v>
      </c>
      <c r="M1644" s="1922" t="s">
        <v>215</v>
      </c>
    </row>
    <row r="1645" spans="1:13" ht="23.25" x14ac:dyDescent="0.25">
      <c r="A1645" s="1122" t="s">
        <v>87</v>
      </c>
      <c r="B1645" s="1919" t="s">
        <v>186</v>
      </c>
      <c r="C1645" s="1545" t="s">
        <v>362</v>
      </c>
      <c r="D1645" s="2355" t="s">
        <v>1162</v>
      </c>
      <c r="E1645" s="1921"/>
      <c r="F1645" s="1398" t="s">
        <v>84</v>
      </c>
      <c r="G1645" s="1398">
        <v>8</v>
      </c>
      <c r="H1645" s="1398">
        <v>7.8</v>
      </c>
      <c r="I1645" s="1398">
        <f t="shared" si="213"/>
        <v>62.4</v>
      </c>
      <c r="J1645" s="1464" t="s">
        <v>183</v>
      </c>
      <c r="K1645" s="1398">
        <f t="shared" si="212"/>
        <v>62.4</v>
      </c>
      <c r="L1645" s="1349" t="s">
        <v>69</v>
      </c>
      <c r="M1645" s="1922" t="s">
        <v>215</v>
      </c>
    </row>
    <row r="1646" spans="1:13" ht="33.75" customHeight="1" x14ac:dyDescent="0.25">
      <c r="A1646" s="1122" t="s">
        <v>87</v>
      </c>
      <c r="B1646" s="1919" t="s">
        <v>186</v>
      </c>
      <c r="C1646" s="1545" t="s">
        <v>362</v>
      </c>
      <c r="D1646" s="2355" t="s">
        <v>1162</v>
      </c>
      <c r="E1646" s="1921"/>
      <c r="F1646" s="1398" t="s">
        <v>436</v>
      </c>
      <c r="G1646" s="1398">
        <v>5</v>
      </c>
      <c r="H1646" s="1398">
        <v>1.1000000000000001</v>
      </c>
      <c r="I1646" s="1398">
        <f t="shared" si="213"/>
        <v>5.5</v>
      </c>
      <c r="J1646" s="1464" t="s">
        <v>183</v>
      </c>
      <c r="K1646" s="1398">
        <f t="shared" si="212"/>
        <v>5.5</v>
      </c>
      <c r="L1646" s="1349" t="s">
        <v>69</v>
      </c>
      <c r="M1646" s="1922" t="s">
        <v>215</v>
      </c>
    </row>
    <row r="1647" spans="1:13" ht="23.25" x14ac:dyDescent="0.25">
      <c r="A1647" s="1122" t="s">
        <v>87</v>
      </c>
      <c r="B1647" s="1919" t="s">
        <v>186</v>
      </c>
      <c r="C1647" s="1545" t="s">
        <v>362</v>
      </c>
      <c r="D1647" s="2355" t="s">
        <v>1162</v>
      </c>
      <c r="E1647" s="1399"/>
      <c r="F1647" s="1398" t="s">
        <v>436</v>
      </c>
      <c r="G1647" s="1398">
        <v>10</v>
      </c>
      <c r="H1647" s="1398">
        <v>2</v>
      </c>
      <c r="I1647" s="1398">
        <f t="shared" si="213"/>
        <v>20</v>
      </c>
      <c r="J1647" s="1464" t="s">
        <v>183</v>
      </c>
      <c r="K1647" s="1398">
        <f t="shared" si="212"/>
        <v>20</v>
      </c>
      <c r="L1647" s="1349" t="s">
        <v>69</v>
      </c>
      <c r="M1647" s="1922" t="s">
        <v>215</v>
      </c>
    </row>
    <row r="1648" spans="1:13" ht="23.25" x14ac:dyDescent="0.25">
      <c r="A1648" s="1122" t="s">
        <v>87</v>
      </c>
      <c r="B1648" s="1919" t="s">
        <v>186</v>
      </c>
      <c r="C1648" s="1545" t="s">
        <v>362</v>
      </c>
      <c r="D1648" s="2355" t="s">
        <v>1162</v>
      </c>
      <c r="E1648" s="660"/>
      <c r="F1648" s="1398"/>
      <c r="G1648" s="1398"/>
      <c r="H1648" s="1398"/>
      <c r="I1648" s="1398"/>
      <c r="J1648" s="1464" t="s">
        <v>183</v>
      </c>
      <c r="K1648" s="1398">
        <f t="shared" si="212"/>
        <v>0</v>
      </c>
      <c r="L1648" s="1349" t="s">
        <v>69</v>
      </c>
      <c r="M1648" s="1922" t="s">
        <v>215</v>
      </c>
    </row>
    <row r="1649" spans="1:13" ht="23.25" x14ac:dyDescent="0.25">
      <c r="A1649" s="1122" t="s">
        <v>87</v>
      </c>
      <c r="B1649" s="1919" t="s">
        <v>186</v>
      </c>
      <c r="C1649" s="1545" t="s">
        <v>362</v>
      </c>
      <c r="D1649" s="2355" t="s">
        <v>1162</v>
      </c>
      <c r="E1649" s="1921"/>
      <c r="F1649" s="1398" t="s">
        <v>84</v>
      </c>
      <c r="G1649" s="1398">
        <v>1</v>
      </c>
      <c r="H1649" s="1398">
        <v>30</v>
      </c>
      <c r="I1649" s="1398">
        <f t="shared" si="213"/>
        <v>30</v>
      </c>
      <c r="J1649" s="1464" t="s">
        <v>183</v>
      </c>
      <c r="K1649" s="1398">
        <f t="shared" si="212"/>
        <v>30</v>
      </c>
      <c r="L1649" s="1349" t="s">
        <v>69</v>
      </c>
      <c r="M1649" s="1922" t="s">
        <v>215</v>
      </c>
    </row>
    <row r="1650" spans="1:13" ht="23.25" x14ac:dyDescent="0.25">
      <c r="A1650" s="1122" t="s">
        <v>87</v>
      </c>
      <c r="B1650" s="1919" t="s">
        <v>186</v>
      </c>
      <c r="C1650" s="1545" t="s">
        <v>362</v>
      </c>
      <c r="D1650" s="2355" t="s">
        <v>1162</v>
      </c>
      <c r="E1650" s="1921"/>
      <c r="F1650" s="1398" t="s">
        <v>84</v>
      </c>
      <c r="G1650" s="1398">
        <v>3</v>
      </c>
      <c r="H1650" s="1398">
        <v>5</v>
      </c>
      <c r="I1650" s="1398">
        <f t="shared" si="213"/>
        <v>15</v>
      </c>
      <c r="J1650" s="1464" t="s">
        <v>183</v>
      </c>
      <c r="K1650" s="1398">
        <f t="shared" si="212"/>
        <v>15</v>
      </c>
      <c r="L1650" s="1349" t="s">
        <v>69</v>
      </c>
      <c r="M1650" s="1922" t="s">
        <v>215</v>
      </c>
    </row>
    <row r="1651" spans="1:13" ht="23.25" x14ac:dyDescent="0.25">
      <c r="A1651" s="1122" t="s">
        <v>87</v>
      </c>
      <c r="B1651" s="1919" t="s">
        <v>186</v>
      </c>
      <c r="C1651" s="1545" t="s">
        <v>362</v>
      </c>
      <c r="D1651" s="2355" t="s">
        <v>1162</v>
      </c>
      <c r="E1651" s="1921"/>
      <c r="F1651" s="1398" t="s">
        <v>1139</v>
      </c>
      <c r="G1651" s="1398">
        <v>40</v>
      </c>
      <c r="H1651" s="1398">
        <v>2</v>
      </c>
      <c r="I1651" s="1398">
        <f t="shared" si="213"/>
        <v>80</v>
      </c>
      <c r="J1651" s="1464" t="s">
        <v>183</v>
      </c>
      <c r="K1651" s="1398">
        <f t="shared" si="212"/>
        <v>80</v>
      </c>
      <c r="L1651" s="1349" t="s">
        <v>69</v>
      </c>
      <c r="M1651" s="1922" t="s">
        <v>215</v>
      </c>
    </row>
    <row r="1652" spans="1:13" ht="23.25" x14ac:dyDescent="0.25">
      <c r="A1652" s="1122" t="s">
        <v>87</v>
      </c>
      <c r="B1652" s="1919" t="s">
        <v>186</v>
      </c>
      <c r="C1652" s="1545" t="s">
        <v>362</v>
      </c>
      <c r="D1652" s="2355" t="s">
        <v>1162</v>
      </c>
      <c r="E1652" s="1921"/>
      <c r="F1652" s="1398" t="s">
        <v>508</v>
      </c>
      <c r="G1652" s="1398">
        <v>1</v>
      </c>
      <c r="H1652" s="1398">
        <v>150</v>
      </c>
      <c r="I1652" s="1398">
        <f t="shared" si="213"/>
        <v>150</v>
      </c>
      <c r="J1652" s="1464" t="s">
        <v>183</v>
      </c>
      <c r="K1652" s="1398">
        <f t="shared" si="212"/>
        <v>150</v>
      </c>
      <c r="L1652" s="1349" t="s">
        <v>69</v>
      </c>
      <c r="M1652" s="1922" t="s">
        <v>215</v>
      </c>
    </row>
    <row r="1653" spans="1:13" ht="23.25" x14ac:dyDescent="0.25">
      <c r="A1653" s="1122" t="s">
        <v>87</v>
      </c>
      <c r="B1653" s="1919" t="s">
        <v>186</v>
      </c>
      <c r="C1653" s="1545" t="s">
        <v>362</v>
      </c>
      <c r="D1653" s="2355" t="s">
        <v>1162</v>
      </c>
      <c r="E1653" s="658"/>
      <c r="F1653" s="1398" t="s">
        <v>84</v>
      </c>
      <c r="G1653" s="1398">
        <v>1</v>
      </c>
      <c r="H1653" s="1398">
        <v>15</v>
      </c>
      <c r="I1653" s="1398">
        <f t="shared" si="213"/>
        <v>15</v>
      </c>
      <c r="J1653" s="1464" t="s">
        <v>183</v>
      </c>
      <c r="K1653" s="1398">
        <f t="shared" si="212"/>
        <v>15</v>
      </c>
      <c r="L1653" s="1349" t="s">
        <v>69</v>
      </c>
      <c r="M1653" s="1922" t="s">
        <v>215</v>
      </c>
    </row>
    <row r="1654" spans="1:13" ht="23.25" x14ac:dyDescent="0.25">
      <c r="A1654" s="1122" t="s">
        <v>87</v>
      </c>
      <c r="B1654" s="1919" t="s">
        <v>186</v>
      </c>
      <c r="C1654" s="1545" t="s">
        <v>362</v>
      </c>
      <c r="D1654" s="2355" t="s">
        <v>1162</v>
      </c>
      <c r="E1654" s="1921"/>
      <c r="F1654" s="1398"/>
      <c r="G1654" s="1398"/>
      <c r="H1654" s="1398"/>
      <c r="I1654" s="1398">
        <f t="shared" si="213"/>
        <v>0</v>
      </c>
      <c r="J1654" s="1464" t="s">
        <v>183</v>
      </c>
      <c r="K1654" s="1398">
        <f t="shared" si="212"/>
        <v>0</v>
      </c>
      <c r="L1654" s="1349" t="s">
        <v>69</v>
      </c>
      <c r="M1654" s="1922" t="s">
        <v>215</v>
      </c>
    </row>
    <row r="1655" spans="1:13" ht="24" customHeight="1" x14ac:dyDescent="0.25">
      <c r="A1655" s="2762" t="s">
        <v>525</v>
      </c>
      <c r="B1655" s="2762"/>
      <c r="C1655" s="2762"/>
      <c r="D1655" s="2762"/>
      <c r="E1655" s="2762"/>
      <c r="F1655" s="2762"/>
      <c r="G1655" s="2762"/>
      <c r="H1655" s="2762"/>
      <c r="I1655" s="2762"/>
      <c r="J1655" s="2762"/>
      <c r="K1655" s="2762"/>
      <c r="L1655" s="2762"/>
      <c r="M1655" s="2762"/>
    </row>
    <row r="1656" spans="1:13" ht="23.25" x14ac:dyDescent="0.25">
      <c r="A1656" s="1122" t="s">
        <v>87</v>
      </c>
      <c r="B1656" s="1919" t="s">
        <v>186</v>
      </c>
      <c r="C1656" s="1545" t="s">
        <v>362</v>
      </c>
      <c r="D1656" s="2355" t="s">
        <v>1162</v>
      </c>
      <c r="E1656" s="1925"/>
      <c r="F1656" s="1398" t="s">
        <v>84</v>
      </c>
      <c r="G1656" s="1398">
        <v>53</v>
      </c>
      <c r="H1656" s="1398">
        <v>16</v>
      </c>
      <c r="I1656" s="1398">
        <f t="shared" si="213"/>
        <v>848</v>
      </c>
      <c r="J1656" s="1464" t="s">
        <v>183</v>
      </c>
      <c r="K1656" s="1398">
        <f t="shared" si="212"/>
        <v>848</v>
      </c>
      <c r="L1656" s="1349" t="s">
        <v>69</v>
      </c>
      <c r="M1656" s="1922" t="s">
        <v>215</v>
      </c>
    </row>
    <row r="1657" spans="1:13" ht="23.25" x14ac:dyDescent="0.25">
      <c r="A1657" s="1122" t="s">
        <v>87</v>
      </c>
      <c r="B1657" s="1919" t="s">
        <v>186</v>
      </c>
      <c r="C1657" s="1545" t="s">
        <v>362</v>
      </c>
      <c r="D1657" s="2355" t="s">
        <v>1162</v>
      </c>
      <c r="E1657" s="1921"/>
      <c r="F1657" s="1398" t="s">
        <v>84</v>
      </c>
      <c r="G1657" s="1398">
        <v>12</v>
      </c>
      <c r="H1657" s="1398">
        <v>20</v>
      </c>
      <c r="I1657" s="1398">
        <f t="shared" si="213"/>
        <v>240</v>
      </c>
      <c r="J1657" s="1464" t="s">
        <v>183</v>
      </c>
      <c r="K1657" s="1398">
        <f t="shared" si="212"/>
        <v>240</v>
      </c>
      <c r="L1657" s="1349" t="s">
        <v>69</v>
      </c>
      <c r="M1657" s="1922" t="s">
        <v>215</v>
      </c>
    </row>
    <row r="1658" spans="1:13" ht="24" thickBot="1" x14ac:dyDescent="0.3">
      <c r="A1658" s="1122" t="s">
        <v>87</v>
      </c>
      <c r="B1658" s="1919" t="s">
        <v>186</v>
      </c>
      <c r="C1658" s="1545" t="s">
        <v>362</v>
      </c>
      <c r="D1658" s="2355" t="s">
        <v>2088</v>
      </c>
      <c r="E1658" s="2349" t="s">
        <v>2089</v>
      </c>
      <c r="F1658" s="1398" t="s">
        <v>85</v>
      </c>
      <c r="G1658" s="1398">
        <v>1</v>
      </c>
      <c r="H1658" s="1398">
        <v>6500</v>
      </c>
      <c r="I1658" s="1398">
        <f t="shared" si="213"/>
        <v>6500</v>
      </c>
      <c r="J1658" s="1464" t="s">
        <v>183</v>
      </c>
      <c r="K1658" s="1398">
        <f t="shared" si="212"/>
        <v>6500</v>
      </c>
      <c r="L1658" s="1349" t="s">
        <v>69</v>
      </c>
      <c r="M1658" s="1922" t="s">
        <v>215</v>
      </c>
    </row>
    <row r="1659" spans="1:13" ht="15.75" thickBot="1" x14ac:dyDescent="0.3">
      <c r="A1659" s="1794" t="s">
        <v>217</v>
      </c>
      <c r="B1659" s="1794"/>
      <c r="C1659" s="1794"/>
      <c r="D1659" s="1794"/>
      <c r="E1659" s="1794" t="s">
        <v>1813</v>
      </c>
      <c r="F1659" s="1794"/>
      <c r="G1659" s="1794"/>
      <c r="H1659" s="1794"/>
      <c r="I1659" s="1794">
        <f>SUM(I1611:I1658)</f>
        <v>19502.64</v>
      </c>
      <c r="J1659" s="1794"/>
      <c r="K1659" s="1794">
        <f t="shared" si="212"/>
        <v>19502.64</v>
      </c>
      <c r="L1659" s="1794" t="s">
        <v>218</v>
      </c>
      <c r="M1659" s="1794">
        <f>+D1659-K1659</f>
        <v>-19502.64</v>
      </c>
    </row>
    <row r="1660" spans="1:13" ht="45.75" thickBot="1" x14ac:dyDescent="0.3">
      <c r="A1660" s="1926"/>
      <c r="B1660" s="1927" t="s">
        <v>273</v>
      </c>
      <c r="C1660" s="1667"/>
      <c r="D1660" s="1679">
        <v>50000</v>
      </c>
      <c r="E1660" s="1906"/>
      <c r="F1660" s="1906"/>
      <c r="G1660" s="1906"/>
      <c r="H1660" s="1906"/>
      <c r="I1660" s="1928"/>
      <c r="J1660" s="1794" t="s">
        <v>16</v>
      </c>
      <c r="K1660" s="1794">
        <f t="shared" si="212"/>
        <v>0</v>
      </c>
      <c r="L1660" s="1794">
        <f>+D1660-K1660</f>
        <v>50000</v>
      </c>
      <c r="M1660" s="1929" t="s">
        <v>283</v>
      </c>
    </row>
    <row r="1661" spans="1:13" ht="36" x14ac:dyDescent="0.25">
      <c r="A1661" s="1700" t="s">
        <v>1173</v>
      </c>
      <c r="B1661" s="1398" t="s">
        <v>298</v>
      </c>
      <c r="C1661" s="1701" t="s">
        <v>1772</v>
      </c>
      <c r="D1661" s="2634"/>
      <c r="E1661" s="2301" t="s">
        <v>1987</v>
      </c>
      <c r="F1661" s="1471" t="s">
        <v>85</v>
      </c>
      <c r="G1661" s="1471">
        <v>1</v>
      </c>
      <c r="H1661" s="1471">
        <v>947830.15040000004</v>
      </c>
      <c r="I1661" s="1472">
        <f t="shared" ref="I1661:I1662" si="214">+G1661*H1661</f>
        <v>947830.15040000004</v>
      </c>
      <c r="J1661" s="1610" t="s">
        <v>790</v>
      </c>
      <c r="K1661" s="1611">
        <f t="shared" si="212"/>
        <v>947830.15040000004</v>
      </c>
      <c r="L1661" s="1466" t="s">
        <v>791</v>
      </c>
      <c r="M1661" s="1652" t="s">
        <v>283</v>
      </c>
    </row>
    <row r="1662" spans="1:13" ht="34.5" x14ac:dyDescent="0.25">
      <c r="A1662" s="1700" t="s">
        <v>1173</v>
      </c>
      <c r="B1662" s="1398" t="s">
        <v>298</v>
      </c>
      <c r="C1662" s="1701" t="s">
        <v>1170</v>
      </c>
      <c r="D1662" s="2634"/>
      <c r="E1662" s="1469" t="s">
        <v>2093</v>
      </c>
      <c r="F1662" s="1471" t="s">
        <v>85</v>
      </c>
      <c r="G1662" s="1471">
        <v>1</v>
      </c>
      <c r="H1662" s="1471">
        <v>30000</v>
      </c>
      <c r="I1662" s="1472">
        <f t="shared" si="214"/>
        <v>30000</v>
      </c>
      <c r="J1662" s="1610" t="s">
        <v>790</v>
      </c>
      <c r="K1662" s="1611">
        <f t="shared" si="212"/>
        <v>30000</v>
      </c>
      <c r="L1662" s="1466" t="s">
        <v>791</v>
      </c>
      <c r="M1662" s="1652" t="s">
        <v>283</v>
      </c>
    </row>
    <row r="1663" spans="1:13" ht="39" x14ac:dyDescent="0.25">
      <c r="A1663" s="1700" t="s">
        <v>1173</v>
      </c>
      <c r="B1663" s="1398" t="s">
        <v>298</v>
      </c>
      <c r="C1663" s="1930" t="s">
        <v>1170</v>
      </c>
      <c r="D1663" s="2635"/>
      <c r="E1663" s="1469" t="s">
        <v>1814</v>
      </c>
      <c r="F1663" s="1471" t="s">
        <v>85</v>
      </c>
      <c r="G1663" s="1471">
        <v>1</v>
      </c>
      <c r="H1663" s="1471">
        <v>15000</v>
      </c>
      <c r="I1663" s="1472">
        <f>+H1663</f>
        <v>15000</v>
      </c>
      <c r="J1663" s="1610" t="s">
        <v>790</v>
      </c>
      <c r="K1663" s="1931">
        <f>+I1663</f>
        <v>15000</v>
      </c>
      <c r="L1663" s="1932" t="s">
        <v>1174</v>
      </c>
      <c r="M1663" s="1933" t="s">
        <v>283</v>
      </c>
    </row>
    <row r="1664" spans="1:13" ht="30" x14ac:dyDescent="0.25">
      <c r="A1664" s="2878" t="s">
        <v>793</v>
      </c>
      <c r="B1664" s="2878"/>
      <c r="C1664" s="2878"/>
      <c r="D1664" s="2878"/>
      <c r="E1664" s="2878"/>
      <c r="F1664" s="1934"/>
      <c r="G1664" s="1934"/>
      <c r="H1664" s="1934"/>
      <c r="I1664" s="1935">
        <f>SUM(I1661:I1663)</f>
        <v>992830.15040000004</v>
      </c>
      <c r="J1664" s="1722" t="s">
        <v>790</v>
      </c>
      <c r="K1664" s="1718">
        <f t="shared" si="212"/>
        <v>992830.15040000004</v>
      </c>
      <c r="L1664" s="1936" t="s">
        <v>69</v>
      </c>
      <c r="M1664" s="1936" t="s">
        <v>283</v>
      </c>
    </row>
    <row r="1665" spans="1:13" ht="45.75" x14ac:dyDescent="0.25">
      <c r="A1665" s="367" t="s">
        <v>88</v>
      </c>
      <c r="B1665" s="1404" t="s">
        <v>298</v>
      </c>
      <c r="C1665" s="2982" t="s">
        <v>1207</v>
      </c>
      <c r="D1665" s="2980" t="s">
        <v>788</v>
      </c>
      <c r="E1665" s="1937" t="s">
        <v>789</v>
      </c>
      <c r="F1665" s="1937" t="s">
        <v>85</v>
      </c>
      <c r="G1665" s="1937">
        <v>1</v>
      </c>
      <c r="H1665" s="1937">
        <v>80000</v>
      </c>
      <c r="I1665" s="1938">
        <f t="shared" ref="I1665:I1667" si="215">+G1665*H1665</f>
        <v>80000</v>
      </c>
      <c r="J1665" s="1290" t="s">
        <v>790</v>
      </c>
      <c r="K1665" s="1650">
        <f t="shared" si="212"/>
        <v>80000</v>
      </c>
      <c r="L1665" s="1939" t="s">
        <v>792</v>
      </c>
      <c r="M1665" s="357" t="s">
        <v>283</v>
      </c>
    </row>
    <row r="1666" spans="1:13" x14ac:dyDescent="0.25">
      <c r="A1666" s="1940" t="s">
        <v>88</v>
      </c>
      <c r="B1666" s="1398" t="s">
        <v>298</v>
      </c>
      <c r="C1666" s="2983"/>
      <c r="D1666" s="1990"/>
      <c r="E1666" s="1471"/>
      <c r="F1666" s="1471"/>
      <c r="G1666" s="1471"/>
      <c r="H1666" s="1471"/>
      <c r="I1666" s="1472"/>
      <c r="J1666" s="1610"/>
      <c r="K1666" s="1611"/>
      <c r="L1666" s="1466"/>
      <c r="M1666" s="1652"/>
    </row>
    <row r="1667" spans="1:13" ht="45.75" x14ac:dyDescent="0.25">
      <c r="A1667" s="1940" t="s">
        <v>88</v>
      </c>
      <c r="B1667" s="1398" t="s">
        <v>298</v>
      </c>
      <c r="C1667" s="2983"/>
      <c r="D1667" s="1990"/>
      <c r="E1667" s="1941" t="s">
        <v>1110</v>
      </c>
      <c r="F1667" s="1471" t="s">
        <v>85</v>
      </c>
      <c r="G1667" s="1471">
        <v>1</v>
      </c>
      <c r="H1667" s="1941">
        <v>1500</v>
      </c>
      <c r="I1667" s="1942">
        <f t="shared" si="215"/>
        <v>1500</v>
      </c>
      <c r="J1667" s="1610" t="s">
        <v>790</v>
      </c>
      <c r="K1667" s="1611">
        <f t="shared" si="212"/>
        <v>1500</v>
      </c>
      <c r="L1667" s="1466" t="s">
        <v>792</v>
      </c>
      <c r="M1667" s="1652" t="s">
        <v>283</v>
      </c>
    </row>
    <row r="1668" spans="1:13" x14ac:dyDescent="0.25">
      <c r="A1668" s="1940" t="s">
        <v>88</v>
      </c>
      <c r="B1668" s="1398" t="s">
        <v>298</v>
      </c>
      <c r="C1668" s="2983"/>
      <c r="D1668" s="1990"/>
      <c r="E1668" s="1941"/>
      <c r="F1668" s="1941"/>
      <c r="G1668" s="1941"/>
      <c r="H1668" s="1941"/>
      <c r="I1668" s="1942"/>
      <c r="J1668" s="1610"/>
      <c r="K1668" s="1611"/>
      <c r="L1668" s="1466"/>
      <c r="M1668" s="1652"/>
    </row>
    <row r="1669" spans="1:13" ht="15.75" thickBot="1" x14ac:dyDescent="0.3">
      <c r="A1669" s="1943" t="s">
        <v>88</v>
      </c>
      <c r="B1669" s="1410" t="s">
        <v>298</v>
      </c>
      <c r="C1669" s="2984"/>
      <c r="D1669" s="2981"/>
      <c r="E1669" s="1944"/>
      <c r="F1669" s="1944"/>
      <c r="G1669" s="1944"/>
      <c r="H1669" s="1944"/>
      <c r="I1669" s="1901"/>
      <c r="J1669" s="1945"/>
      <c r="K1669" s="1946"/>
      <c r="L1669" s="1947"/>
      <c r="M1669" s="1836"/>
    </row>
    <row r="1670" spans="1:13" ht="24.75" x14ac:dyDescent="0.25">
      <c r="A1670" s="2879" t="s">
        <v>87</v>
      </c>
      <c r="B1670" s="2880"/>
      <c r="C1670" s="2880"/>
      <c r="D1670" s="2880"/>
      <c r="E1670" s="2881" t="s">
        <v>793</v>
      </c>
      <c r="F1670" s="2881"/>
      <c r="G1670" s="2881"/>
      <c r="H1670" s="2881"/>
      <c r="I1670" s="1948">
        <f>SUM(I1665:I1669)</f>
        <v>81500</v>
      </c>
      <c r="J1670" s="1949" t="s">
        <v>286</v>
      </c>
      <c r="K1670" s="1950">
        <f t="shared" si="212"/>
        <v>81500</v>
      </c>
      <c r="L1670" s="1951" t="s">
        <v>69</v>
      </c>
      <c r="M1670" s="878" t="s">
        <v>283</v>
      </c>
    </row>
    <row r="1671" spans="1:13" ht="25.5" thickBot="1" x14ac:dyDescent="0.3">
      <c r="A1671" s="1952"/>
      <c r="B1671" s="1927" t="s">
        <v>273</v>
      </c>
      <c r="C1671" s="1667"/>
      <c r="D1671" s="1679">
        <v>52631.58</v>
      </c>
      <c r="E1671" s="1708"/>
      <c r="F1671" s="1707"/>
      <c r="G1671" s="1707"/>
      <c r="H1671" s="1707"/>
      <c r="I1671" s="1710"/>
      <c r="J1671" s="1953" t="s">
        <v>16</v>
      </c>
      <c r="K1671" s="1953">
        <f t="shared" si="212"/>
        <v>0</v>
      </c>
      <c r="L1671" s="1953">
        <f>+D1671-K1671</f>
        <v>52631.58</v>
      </c>
      <c r="M1671" s="1954" t="s">
        <v>283</v>
      </c>
    </row>
    <row r="1672" spans="1:13" ht="45" x14ac:dyDescent="0.25">
      <c r="A1672" s="1811" t="s">
        <v>87</v>
      </c>
      <c r="B1672" s="1812" t="s">
        <v>298</v>
      </c>
      <c r="C1672" s="1694" t="s">
        <v>1774</v>
      </c>
      <c r="D1672" s="1955" t="s">
        <v>16</v>
      </c>
      <c r="E1672" s="1956" t="s">
        <v>485</v>
      </c>
      <c r="F1672" s="1957" t="s">
        <v>84</v>
      </c>
      <c r="G1672" s="1957">
        <v>48</v>
      </c>
      <c r="H1672" s="1957">
        <v>552</v>
      </c>
      <c r="I1672" s="1957">
        <f>+H1672*G1672</f>
        <v>26496</v>
      </c>
      <c r="J1672" s="1823" t="s">
        <v>286</v>
      </c>
      <c r="K1672" s="1824">
        <f t="shared" si="212"/>
        <v>26496</v>
      </c>
      <c r="L1672" s="1531" t="s">
        <v>69</v>
      </c>
      <c r="M1672" s="1825" t="s">
        <v>283</v>
      </c>
    </row>
    <row r="1673" spans="1:13" ht="30" x14ac:dyDescent="0.25">
      <c r="A1673" s="1430" t="s">
        <v>87</v>
      </c>
      <c r="B1673" s="1398" t="s">
        <v>298</v>
      </c>
      <c r="C1673" s="1692" t="s">
        <v>1774</v>
      </c>
      <c r="D1673" s="1702" t="s">
        <v>16</v>
      </c>
      <c r="E1673" s="1958" t="s">
        <v>486</v>
      </c>
      <c r="F1673" s="1344" t="s">
        <v>84</v>
      </c>
      <c r="G1673" s="1344">
        <v>6</v>
      </c>
      <c r="H1673" s="1344">
        <v>600</v>
      </c>
      <c r="I1673" s="1344">
        <f t="shared" ref="I1673:I1693" si="216">+H1673*G1673</f>
        <v>3600</v>
      </c>
      <c r="J1673" s="1348" t="s">
        <v>286</v>
      </c>
      <c r="K1673" s="1669">
        <f t="shared" si="212"/>
        <v>3600</v>
      </c>
      <c r="L1673" s="1340" t="s">
        <v>69</v>
      </c>
      <c r="M1673" s="1728" t="s">
        <v>283</v>
      </c>
    </row>
    <row r="1674" spans="1:13" ht="45" x14ac:dyDescent="0.25">
      <c r="A1674" s="1430" t="s">
        <v>87</v>
      </c>
      <c r="B1674" s="1398" t="s">
        <v>298</v>
      </c>
      <c r="C1674" s="1692" t="s">
        <v>1774</v>
      </c>
      <c r="D1674" s="1702" t="s">
        <v>16</v>
      </c>
      <c r="E1674" s="1959" t="s">
        <v>487</v>
      </c>
      <c r="F1674" s="1344" t="s">
        <v>84</v>
      </c>
      <c r="G1674" s="1344">
        <v>4</v>
      </c>
      <c r="H1674" s="1344">
        <v>620</v>
      </c>
      <c r="I1674" s="1344">
        <f t="shared" si="216"/>
        <v>2480</v>
      </c>
      <c r="J1674" s="1348" t="s">
        <v>286</v>
      </c>
      <c r="K1674" s="1669">
        <f t="shared" si="212"/>
        <v>2480</v>
      </c>
      <c r="L1674" s="1340" t="s">
        <v>69</v>
      </c>
      <c r="M1674" s="1728" t="s">
        <v>283</v>
      </c>
    </row>
    <row r="1675" spans="1:13" ht="42.75" customHeight="1" x14ac:dyDescent="0.25">
      <c r="A1675" s="1430" t="s">
        <v>87</v>
      </c>
      <c r="B1675" s="1398" t="s">
        <v>298</v>
      </c>
      <c r="C1675" s="1692" t="s">
        <v>1774</v>
      </c>
      <c r="D1675" s="1702" t="s">
        <v>16</v>
      </c>
      <c r="E1675" s="1959" t="s">
        <v>488</v>
      </c>
      <c r="F1675" s="1344" t="s">
        <v>84</v>
      </c>
      <c r="G1675" s="1344">
        <v>2</v>
      </c>
      <c r="H1675" s="1344">
        <v>400</v>
      </c>
      <c r="I1675" s="1344">
        <f t="shared" si="216"/>
        <v>800</v>
      </c>
      <c r="J1675" s="1348" t="s">
        <v>286</v>
      </c>
      <c r="K1675" s="1669">
        <f t="shared" si="212"/>
        <v>800</v>
      </c>
      <c r="L1675" s="1340" t="s">
        <v>69</v>
      </c>
      <c r="M1675" s="1728" t="s">
        <v>283</v>
      </c>
    </row>
    <row r="1676" spans="1:13" ht="30" x14ac:dyDescent="0.25">
      <c r="A1676" s="1430"/>
      <c r="B1676" s="1398"/>
      <c r="C1676" s="1692" t="s">
        <v>1774</v>
      </c>
      <c r="D1676" s="1702" t="s">
        <v>16</v>
      </c>
      <c r="E1676" s="1959" t="s">
        <v>1356</v>
      </c>
      <c r="F1676" s="1344" t="s">
        <v>66</v>
      </c>
      <c r="G1676" s="1344">
        <v>8</v>
      </c>
      <c r="H1676" s="1344">
        <v>1752</v>
      </c>
      <c r="I1676" s="1344">
        <f t="shared" si="216"/>
        <v>14016</v>
      </c>
      <c r="J1676" s="1348"/>
      <c r="K1676" s="1669">
        <f t="shared" si="212"/>
        <v>14016</v>
      </c>
      <c r="L1676" s="1340"/>
      <c r="M1676" s="1728"/>
    </row>
    <row r="1677" spans="1:13" ht="30" x14ac:dyDescent="0.25">
      <c r="A1677" s="1430" t="s">
        <v>87</v>
      </c>
      <c r="B1677" s="1398" t="s">
        <v>298</v>
      </c>
      <c r="C1677" s="1692" t="s">
        <v>1774</v>
      </c>
      <c r="D1677" s="1702" t="s">
        <v>16</v>
      </c>
      <c r="E1677" s="1959" t="s">
        <v>489</v>
      </c>
      <c r="F1677" s="1344" t="s">
        <v>84</v>
      </c>
      <c r="G1677" s="1344">
        <v>2</v>
      </c>
      <c r="H1677" s="1344">
        <v>630</v>
      </c>
      <c r="I1677" s="1344">
        <f t="shared" si="216"/>
        <v>1260</v>
      </c>
      <c r="J1677" s="1348" t="s">
        <v>286</v>
      </c>
      <c r="K1677" s="1669">
        <f t="shared" ref="K1677:K1694" si="217">+I1677</f>
        <v>1260</v>
      </c>
      <c r="L1677" s="1340" t="s">
        <v>69</v>
      </c>
      <c r="M1677" s="1728" t="s">
        <v>283</v>
      </c>
    </row>
    <row r="1678" spans="1:13" ht="30" x14ac:dyDescent="0.25">
      <c r="A1678" s="1430" t="s">
        <v>87</v>
      </c>
      <c r="B1678" s="1398" t="s">
        <v>298</v>
      </c>
      <c r="C1678" s="1692" t="s">
        <v>1774</v>
      </c>
      <c r="D1678" s="1702" t="s">
        <v>16</v>
      </c>
      <c r="E1678" s="1958" t="s">
        <v>490</v>
      </c>
      <c r="F1678" s="1344" t="s">
        <v>84</v>
      </c>
      <c r="G1678" s="1344">
        <v>6</v>
      </c>
      <c r="H1678" s="1344">
        <v>450</v>
      </c>
      <c r="I1678" s="1344">
        <f t="shared" si="216"/>
        <v>2700</v>
      </c>
      <c r="J1678" s="1348" t="s">
        <v>286</v>
      </c>
      <c r="K1678" s="1669">
        <f t="shared" si="217"/>
        <v>2700</v>
      </c>
      <c r="L1678" s="1340" t="s">
        <v>69</v>
      </c>
      <c r="M1678" s="1728" t="s">
        <v>283</v>
      </c>
    </row>
    <row r="1679" spans="1:13" ht="25.5" x14ac:dyDescent="0.25">
      <c r="A1679" s="1430" t="s">
        <v>87</v>
      </c>
      <c r="B1679" s="1398" t="s">
        <v>298</v>
      </c>
      <c r="C1679" s="1692" t="s">
        <v>1774</v>
      </c>
      <c r="D1679" s="1702" t="s">
        <v>16</v>
      </c>
      <c r="E1679" s="1959" t="s">
        <v>491</v>
      </c>
      <c r="F1679" s="1344" t="s">
        <v>84</v>
      </c>
      <c r="G1679" s="1344">
        <v>2</v>
      </c>
      <c r="H1679" s="1344">
        <v>800</v>
      </c>
      <c r="I1679" s="1344">
        <f t="shared" si="216"/>
        <v>1600</v>
      </c>
      <c r="J1679" s="1451" t="s">
        <v>286</v>
      </c>
      <c r="K1679" s="1677">
        <f t="shared" si="217"/>
        <v>1600</v>
      </c>
      <c r="L1679" s="1349" t="s">
        <v>69</v>
      </c>
      <c r="M1679" s="1652" t="s">
        <v>283</v>
      </c>
    </row>
    <row r="1680" spans="1:13" ht="32.25" customHeight="1" x14ac:dyDescent="0.25">
      <c r="A1680" s="2762" t="s">
        <v>525</v>
      </c>
      <c r="B1680" s="2762"/>
      <c r="C1680" s="2762"/>
      <c r="D1680" s="2762"/>
      <c r="E1680" s="2762"/>
      <c r="F1680" s="2762"/>
      <c r="G1680" s="2762"/>
      <c r="H1680" s="2762"/>
      <c r="I1680" s="2762"/>
      <c r="J1680" s="2762"/>
      <c r="K1680" s="2762"/>
      <c r="L1680" s="2762"/>
      <c r="M1680" s="2762"/>
    </row>
    <row r="1681" spans="1:13" ht="30" x14ac:dyDescent="0.25">
      <c r="A1681" s="1430" t="s">
        <v>87</v>
      </c>
      <c r="B1681" s="1398" t="s">
        <v>298</v>
      </c>
      <c r="C1681" s="1692" t="s">
        <v>1774</v>
      </c>
      <c r="D1681" s="1702" t="s">
        <v>16</v>
      </c>
      <c r="E1681" s="1959" t="s">
        <v>1357</v>
      </c>
      <c r="F1681" s="1344" t="s">
        <v>84</v>
      </c>
      <c r="G1681" s="1344">
        <v>4</v>
      </c>
      <c r="H1681" s="1344">
        <v>220</v>
      </c>
      <c r="I1681" s="1344">
        <f t="shared" si="216"/>
        <v>880</v>
      </c>
      <c r="J1681" s="1348" t="s">
        <v>286</v>
      </c>
      <c r="K1681" s="1669">
        <f t="shared" si="217"/>
        <v>880</v>
      </c>
      <c r="L1681" s="1340" t="s">
        <v>69</v>
      </c>
      <c r="M1681" s="1728" t="s">
        <v>283</v>
      </c>
    </row>
    <row r="1682" spans="1:13" ht="30" x14ac:dyDescent="0.25">
      <c r="A1682" s="1430" t="s">
        <v>87</v>
      </c>
      <c r="B1682" s="1398" t="s">
        <v>298</v>
      </c>
      <c r="C1682" s="1692" t="s">
        <v>1774</v>
      </c>
      <c r="D1682" s="1702" t="s">
        <v>16</v>
      </c>
      <c r="E1682" s="1960" t="s">
        <v>83</v>
      </c>
      <c r="F1682" s="1344" t="s">
        <v>84</v>
      </c>
      <c r="G1682" s="1344">
        <v>4</v>
      </c>
      <c r="H1682" s="1344">
        <v>240</v>
      </c>
      <c r="I1682" s="1344">
        <f t="shared" si="216"/>
        <v>960</v>
      </c>
      <c r="J1682" s="1348" t="s">
        <v>286</v>
      </c>
      <c r="K1682" s="1669">
        <f t="shared" si="217"/>
        <v>960</v>
      </c>
      <c r="L1682" s="1340" t="s">
        <v>69</v>
      </c>
      <c r="M1682" s="1728" t="s">
        <v>283</v>
      </c>
    </row>
    <row r="1683" spans="1:13" ht="45" x14ac:dyDescent="0.25">
      <c r="A1683" s="1430" t="s">
        <v>87</v>
      </c>
      <c r="B1683" s="1398" t="s">
        <v>298</v>
      </c>
      <c r="C1683" s="1692" t="s">
        <v>1774</v>
      </c>
      <c r="D1683" s="1702" t="s">
        <v>16</v>
      </c>
      <c r="E1683" s="1960" t="s">
        <v>492</v>
      </c>
      <c r="F1683" s="1344" t="s">
        <v>66</v>
      </c>
      <c r="G1683" s="1344">
        <v>4</v>
      </c>
      <c r="H1683" s="1344">
        <v>210</v>
      </c>
      <c r="I1683" s="1344">
        <f t="shared" si="216"/>
        <v>840</v>
      </c>
      <c r="J1683" s="1348" t="s">
        <v>286</v>
      </c>
      <c r="K1683" s="1669">
        <f t="shared" si="217"/>
        <v>840</v>
      </c>
      <c r="L1683" s="1340" t="s">
        <v>69</v>
      </c>
      <c r="M1683" s="1728" t="s">
        <v>283</v>
      </c>
    </row>
    <row r="1684" spans="1:13" ht="31.5" x14ac:dyDescent="0.25">
      <c r="A1684" s="1430" t="s">
        <v>87</v>
      </c>
      <c r="B1684" s="1398" t="s">
        <v>298</v>
      </c>
      <c r="C1684" s="1692" t="s">
        <v>1774</v>
      </c>
      <c r="D1684" s="1702" t="s">
        <v>16</v>
      </c>
      <c r="E1684" s="1961" t="s">
        <v>493</v>
      </c>
      <c r="F1684" s="1344" t="s">
        <v>85</v>
      </c>
      <c r="G1684" s="1344">
        <v>1</v>
      </c>
      <c r="H1684" s="1344">
        <v>150</v>
      </c>
      <c r="I1684" s="1344">
        <f t="shared" si="216"/>
        <v>150</v>
      </c>
      <c r="J1684" s="1451" t="s">
        <v>286</v>
      </c>
      <c r="K1684" s="1677">
        <f t="shared" si="217"/>
        <v>150</v>
      </c>
      <c r="L1684" s="1349" t="s">
        <v>69</v>
      </c>
      <c r="M1684" s="1652" t="s">
        <v>283</v>
      </c>
    </row>
    <row r="1685" spans="1:13" ht="25.5" x14ac:dyDescent="0.25">
      <c r="A1685" s="1430" t="s">
        <v>87</v>
      </c>
      <c r="B1685" s="1398" t="s">
        <v>298</v>
      </c>
      <c r="C1685" s="1692" t="s">
        <v>1774</v>
      </c>
      <c r="D1685" s="1702" t="s">
        <v>16</v>
      </c>
      <c r="E1685" s="1962" t="s">
        <v>1111</v>
      </c>
      <c r="F1685" s="1963" t="s">
        <v>85</v>
      </c>
      <c r="G1685" s="1963">
        <v>1</v>
      </c>
      <c r="H1685" s="1963">
        <v>450</v>
      </c>
      <c r="I1685" s="1963">
        <f t="shared" si="216"/>
        <v>450</v>
      </c>
      <c r="J1685" s="1451" t="s">
        <v>286</v>
      </c>
      <c r="K1685" s="1677">
        <f>+I1685</f>
        <v>450</v>
      </c>
      <c r="L1685" s="1349" t="s">
        <v>69</v>
      </c>
      <c r="M1685" s="1652" t="s">
        <v>283</v>
      </c>
    </row>
    <row r="1686" spans="1:13" ht="25.5" x14ac:dyDescent="0.25">
      <c r="A1686" s="1765" t="s">
        <v>87</v>
      </c>
      <c r="B1686" s="1766" t="s">
        <v>298</v>
      </c>
      <c r="C1686" s="1692" t="s">
        <v>1774</v>
      </c>
      <c r="D1686" s="1702" t="s">
        <v>16</v>
      </c>
      <c r="E1686" s="1962" t="s">
        <v>494</v>
      </c>
      <c r="F1686" s="1963" t="s">
        <v>85</v>
      </c>
      <c r="G1686" s="1963">
        <v>1</v>
      </c>
      <c r="H1686" s="1963">
        <v>87</v>
      </c>
      <c r="I1686" s="1963">
        <f t="shared" si="216"/>
        <v>87</v>
      </c>
      <c r="J1686" s="1964" t="s">
        <v>286</v>
      </c>
      <c r="K1686" s="1965">
        <f t="shared" si="217"/>
        <v>87</v>
      </c>
      <c r="L1686" s="1966" t="s">
        <v>69</v>
      </c>
      <c r="M1686" s="1933" t="s">
        <v>283</v>
      </c>
    </row>
    <row r="1687" spans="1:13" ht="31.5" x14ac:dyDescent="0.25">
      <c r="A1687" s="1464" t="s">
        <v>87</v>
      </c>
      <c r="B1687" s="1398" t="s">
        <v>298</v>
      </c>
      <c r="C1687" s="1692" t="s">
        <v>1774</v>
      </c>
      <c r="D1687" s="1702" t="s">
        <v>16</v>
      </c>
      <c r="E1687" s="1961" t="s">
        <v>1165</v>
      </c>
      <c r="F1687" s="1344" t="s">
        <v>85</v>
      </c>
      <c r="G1687" s="1344">
        <v>4</v>
      </c>
      <c r="H1687" s="1344">
        <v>95</v>
      </c>
      <c r="I1687" s="1344">
        <f t="shared" si="216"/>
        <v>380</v>
      </c>
      <c r="J1687" s="1451" t="s">
        <v>286</v>
      </c>
      <c r="K1687" s="1677">
        <f t="shared" si="217"/>
        <v>380</v>
      </c>
      <c r="L1687" s="1349" t="s">
        <v>69</v>
      </c>
      <c r="M1687" s="1466" t="s">
        <v>283</v>
      </c>
    </row>
    <row r="1688" spans="1:13" ht="31.5" x14ac:dyDescent="0.25">
      <c r="A1688" s="1464" t="s">
        <v>87</v>
      </c>
      <c r="B1688" s="1398" t="s">
        <v>298</v>
      </c>
      <c r="C1688" s="1692" t="s">
        <v>1774</v>
      </c>
      <c r="D1688" s="1702" t="s">
        <v>16</v>
      </c>
      <c r="E1688" s="1961" t="s">
        <v>1166</v>
      </c>
      <c r="F1688" s="1344" t="s">
        <v>85</v>
      </c>
      <c r="G1688" s="1344">
        <v>150</v>
      </c>
      <c r="H1688" s="1344">
        <v>95</v>
      </c>
      <c r="I1688" s="1344">
        <f t="shared" si="216"/>
        <v>14250</v>
      </c>
      <c r="J1688" s="1451" t="s">
        <v>286</v>
      </c>
      <c r="K1688" s="1677">
        <f t="shared" si="217"/>
        <v>14250</v>
      </c>
      <c r="L1688" s="1349" t="s">
        <v>69</v>
      </c>
      <c r="M1688" s="1466" t="s">
        <v>283</v>
      </c>
    </row>
    <row r="1689" spans="1:13" ht="25.5" x14ac:dyDescent="0.25">
      <c r="A1689" s="1464" t="s">
        <v>87</v>
      </c>
      <c r="B1689" s="1398" t="s">
        <v>298</v>
      </c>
      <c r="C1689" s="1692" t="s">
        <v>1774</v>
      </c>
      <c r="D1689" s="1702" t="s">
        <v>16</v>
      </c>
      <c r="E1689" s="1961" t="s">
        <v>1167</v>
      </c>
      <c r="F1689" s="1344" t="s">
        <v>85</v>
      </c>
      <c r="G1689" s="1344">
        <v>1</v>
      </c>
      <c r="H1689" s="1344">
        <v>95</v>
      </c>
      <c r="I1689" s="1344">
        <f t="shared" si="216"/>
        <v>95</v>
      </c>
      <c r="J1689" s="1451" t="s">
        <v>286</v>
      </c>
      <c r="K1689" s="1677">
        <f t="shared" si="217"/>
        <v>95</v>
      </c>
      <c r="L1689" s="1349" t="s">
        <v>69</v>
      </c>
      <c r="M1689" s="1466" t="s">
        <v>283</v>
      </c>
    </row>
    <row r="1690" spans="1:13" ht="25.5" x14ac:dyDescent="0.25">
      <c r="A1690" s="1464" t="s">
        <v>87</v>
      </c>
      <c r="B1690" s="1398" t="s">
        <v>298</v>
      </c>
      <c r="C1690" s="1692" t="s">
        <v>1774</v>
      </c>
      <c r="D1690" s="1702" t="s">
        <v>16</v>
      </c>
      <c r="E1690" s="1961" t="s">
        <v>1168</v>
      </c>
      <c r="F1690" s="1344" t="s">
        <v>85</v>
      </c>
      <c r="G1690" s="1344">
        <v>1</v>
      </c>
      <c r="H1690" s="1344">
        <v>95</v>
      </c>
      <c r="I1690" s="1344">
        <f t="shared" si="216"/>
        <v>95</v>
      </c>
      <c r="J1690" s="1451" t="s">
        <v>286</v>
      </c>
      <c r="K1690" s="1677">
        <f t="shared" si="217"/>
        <v>95</v>
      </c>
      <c r="L1690" s="1349" t="s">
        <v>69</v>
      </c>
      <c r="M1690" s="1466" t="s">
        <v>283</v>
      </c>
    </row>
    <row r="1691" spans="1:13" ht="31.5" x14ac:dyDescent="0.25">
      <c r="A1691" s="1464" t="s">
        <v>87</v>
      </c>
      <c r="B1691" s="1398" t="s">
        <v>298</v>
      </c>
      <c r="C1691" s="1692" t="s">
        <v>1774</v>
      </c>
      <c r="D1691" s="1702" t="s">
        <v>16</v>
      </c>
      <c r="E1691" s="1961" t="s">
        <v>1359</v>
      </c>
      <c r="F1691" s="1344" t="s">
        <v>66</v>
      </c>
      <c r="G1691" s="1344">
        <v>6</v>
      </c>
      <c r="H1691" s="1344">
        <v>600</v>
      </c>
      <c r="I1691" s="1344">
        <f t="shared" si="216"/>
        <v>3600</v>
      </c>
      <c r="J1691" s="1451" t="s">
        <v>286</v>
      </c>
      <c r="K1691" s="1677">
        <f t="shared" si="217"/>
        <v>3600</v>
      </c>
      <c r="L1691" s="1349" t="s">
        <v>69</v>
      </c>
      <c r="M1691" s="1466" t="s">
        <v>283</v>
      </c>
    </row>
    <row r="1692" spans="1:13" ht="31.5" x14ac:dyDescent="0.25">
      <c r="A1692" s="1464" t="s">
        <v>87</v>
      </c>
      <c r="B1692" s="1398" t="s">
        <v>298</v>
      </c>
      <c r="C1692" s="1692" t="s">
        <v>1774</v>
      </c>
      <c r="D1692" s="1702" t="s">
        <v>16</v>
      </c>
      <c r="E1692" s="1961" t="s">
        <v>1360</v>
      </c>
      <c r="F1692" s="1344" t="s">
        <v>66</v>
      </c>
      <c r="G1692" s="1344">
        <v>6</v>
      </c>
      <c r="H1692" s="1344">
        <v>300</v>
      </c>
      <c r="I1692" s="1344">
        <f t="shared" si="216"/>
        <v>1800</v>
      </c>
      <c r="J1692" s="1451" t="s">
        <v>286</v>
      </c>
      <c r="K1692" s="1677">
        <f t="shared" si="217"/>
        <v>1800</v>
      </c>
      <c r="L1692" s="1349" t="s">
        <v>69</v>
      </c>
      <c r="M1692" s="1466" t="s">
        <v>283</v>
      </c>
    </row>
    <row r="1693" spans="1:13" ht="25.5" x14ac:dyDescent="0.25">
      <c r="A1693" s="1464" t="s">
        <v>87</v>
      </c>
      <c r="B1693" s="1398" t="s">
        <v>298</v>
      </c>
      <c r="C1693" s="1692" t="s">
        <v>1774</v>
      </c>
      <c r="D1693" s="1967" t="s">
        <v>16</v>
      </c>
      <c r="E1693" s="1961" t="s">
        <v>1020</v>
      </c>
      <c r="F1693" s="1344" t="s">
        <v>85</v>
      </c>
      <c r="G1693" s="1344">
        <v>1</v>
      </c>
      <c r="H1693" s="1344">
        <v>2500</v>
      </c>
      <c r="I1693" s="1344">
        <f t="shared" si="216"/>
        <v>2500</v>
      </c>
      <c r="J1693" s="1451" t="s">
        <v>286</v>
      </c>
      <c r="K1693" s="1677">
        <f t="shared" si="217"/>
        <v>2500</v>
      </c>
      <c r="L1693" s="1349" t="s">
        <v>69</v>
      </c>
      <c r="M1693" s="1466" t="s">
        <v>283</v>
      </c>
    </row>
    <row r="1694" spans="1:13" ht="24.75" x14ac:dyDescent="0.25">
      <c r="A1694" s="879"/>
      <c r="B1694" s="1968" t="s">
        <v>273</v>
      </c>
      <c r="C1694" s="1969"/>
      <c r="D1694" s="1970">
        <v>30000</v>
      </c>
      <c r="E1694" s="1903"/>
      <c r="F1694" s="1971"/>
      <c r="G1694" s="1971"/>
      <c r="H1694" s="1971"/>
      <c r="I1694" s="1972">
        <f>SUM(I1672:I1693)</f>
        <v>79039</v>
      </c>
      <c r="J1694" s="1973" t="s">
        <v>16</v>
      </c>
      <c r="K1694" s="1973">
        <f t="shared" si="217"/>
        <v>79039</v>
      </c>
      <c r="L1694" s="1973">
        <f>+D1694-K1694</f>
        <v>-49039</v>
      </c>
      <c r="M1694" s="880" t="s">
        <v>283</v>
      </c>
    </row>
    <row r="1695" spans="1:13" ht="15.75" thickBot="1" x14ac:dyDescent="0.3">
      <c r="A1695" s="879"/>
      <c r="B1695" s="1968"/>
      <c r="C1695" s="1969"/>
      <c r="D1695" s="1970"/>
      <c r="E1695" s="1903"/>
      <c r="F1695" s="1971"/>
      <c r="G1695" s="1971"/>
      <c r="H1695" s="1971"/>
      <c r="I1695" s="1903"/>
      <c r="J1695" s="1902"/>
      <c r="K1695" s="1972"/>
      <c r="L1695" s="1903"/>
      <c r="M1695" s="881"/>
    </row>
    <row r="1696" spans="1:13" ht="26.25" x14ac:dyDescent="0.25">
      <c r="A1696" s="1974" t="s">
        <v>87</v>
      </c>
      <c r="B1696" s="1975" t="s">
        <v>498</v>
      </c>
      <c r="C1696" s="1976" t="s">
        <v>363</v>
      </c>
      <c r="D1696" s="1977" t="s">
        <v>132</v>
      </c>
      <c r="E1696" s="1978" t="s">
        <v>1775</v>
      </c>
      <c r="F1696" s="1979"/>
      <c r="G1696" s="1979"/>
      <c r="H1696" s="1980"/>
      <c r="I1696" s="1980"/>
      <c r="J1696" s="1981"/>
      <c r="K1696" s="1816"/>
      <c r="L1696" s="1817"/>
      <c r="M1696" s="1818"/>
    </row>
    <row r="1697" spans="1:13" ht="15.75" thickBot="1" x14ac:dyDescent="0.3">
      <c r="A1697" s="879"/>
      <c r="B1697" s="1968" t="s">
        <v>273</v>
      </c>
      <c r="C1697" s="1969"/>
      <c r="D1697" s="1970">
        <v>400</v>
      </c>
      <c r="E1697" s="1903"/>
      <c r="F1697" s="1971"/>
      <c r="G1697" s="1971"/>
      <c r="H1697" s="1971"/>
      <c r="I1697" s="1903">
        <f>SUM(I1696:I1696)</f>
        <v>0</v>
      </c>
      <c r="J1697" s="1902"/>
      <c r="K1697" s="1972">
        <f>SUM(K1696:K1696)</f>
        <v>0</v>
      </c>
      <c r="L1697" s="1903">
        <f>+D1697-K1697</f>
        <v>400</v>
      </c>
      <c r="M1697" s="881"/>
    </row>
    <row r="1698" spans="1:13" ht="23.25" x14ac:dyDescent="0.25">
      <c r="A1698" s="1974" t="s">
        <v>87</v>
      </c>
      <c r="B1698" s="1975" t="s">
        <v>498</v>
      </c>
      <c r="C1698" s="2835" t="s">
        <v>1771</v>
      </c>
      <c r="D1698" s="2875" t="s">
        <v>795</v>
      </c>
      <c r="E1698" s="1982" t="s">
        <v>499</v>
      </c>
      <c r="F1698" s="1812" t="s">
        <v>85</v>
      </c>
      <c r="G1698" s="1812">
        <v>1</v>
      </c>
      <c r="H1698" s="1812">
        <v>600</v>
      </c>
      <c r="I1698" s="1812">
        <f>+H1698*G1698</f>
        <v>600</v>
      </c>
      <c r="J1698" s="1981" t="s">
        <v>181</v>
      </c>
      <c r="K1698" s="1812">
        <f>+I1698</f>
        <v>600</v>
      </c>
      <c r="L1698" s="1817" t="s">
        <v>69</v>
      </c>
      <c r="M1698" s="1818" t="s">
        <v>283</v>
      </c>
    </row>
    <row r="1699" spans="1:13" ht="23.25" x14ac:dyDescent="0.25">
      <c r="A1699" s="1983" t="s">
        <v>87</v>
      </c>
      <c r="B1699" s="1984" t="s">
        <v>498</v>
      </c>
      <c r="C1699" s="2836"/>
      <c r="D1699" s="2876"/>
      <c r="E1699" s="1436" t="s">
        <v>500</v>
      </c>
      <c r="F1699" s="1398" t="s">
        <v>85</v>
      </c>
      <c r="G1699" s="1398">
        <v>1</v>
      </c>
      <c r="H1699" s="1398">
        <v>600</v>
      </c>
      <c r="I1699" s="1398">
        <f>+H1699*G1699</f>
        <v>600</v>
      </c>
      <c r="J1699" s="1464" t="s">
        <v>181</v>
      </c>
      <c r="K1699" s="1398">
        <f>+I1699</f>
        <v>600</v>
      </c>
      <c r="L1699" s="1349" t="s">
        <v>69</v>
      </c>
      <c r="M1699" s="1652" t="s">
        <v>283</v>
      </c>
    </row>
    <row r="1700" spans="1:13" ht="23.25" x14ac:dyDescent="0.25">
      <c r="A1700" s="1983" t="s">
        <v>87</v>
      </c>
      <c r="B1700" s="1984" t="s">
        <v>498</v>
      </c>
      <c r="C1700" s="2836"/>
      <c r="D1700" s="2876"/>
      <c r="E1700" s="1436" t="s">
        <v>501</v>
      </c>
      <c r="F1700" s="1398" t="s">
        <v>85</v>
      </c>
      <c r="G1700" s="1398">
        <v>1</v>
      </c>
      <c r="H1700" s="1398">
        <v>1500</v>
      </c>
      <c r="I1700" s="1398">
        <f>+H1700*G1700</f>
        <v>1500</v>
      </c>
      <c r="J1700" s="1464" t="s">
        <v>181</v>
      </c>
      <c r="K1700" s="1398">
        <f>+I1700</f>
        <v>1500</v>
      </c>
      <c r="L1700" s="1349" t="s">
        <v>69</v>
      </c>
      <c r="M1700" s="1652" t="s">
        <v>283</v>
      </c>
    </row>
    <row r="1701" spans="1:13" ht="24" thickBot="1" x14ac:dyDescent="0.3">
      <c r="A1701" s="1985" t="s">
        <v>87</v>
      </c>
      <c r="B1701" s="1986" t="s">
        <v>498</v>
      </c>
      <c r="C1701" s="2837"/>
      <c r="D1701" s="2882"/>
      <c r="E1701" s="1437" t="s">
        <v>2138</v>
      </c>
      <c r="F1701" s="1410" t="s">
        <v>85</v>
      </c>
      <c r="G1701" s="1410">
        <v>1</v>
      </c>
      <c r="H1701" s="1410">
        <v>2500</v>
      </c>
      <c r="I1701" s="1410">
        <f>+H1701*G1701</f>
        <v>2500</v>
      </c>
      <c r="J1701" s="1987" t="s">
        <v>181</v>
      </c>
      <c r="K1701" s="1410">
        <f>+I1701</f>
        <v>2500</v>
      </c>
      <c r="L1701" s="1413" t="s">
        <v>69</v>
      </c>
      <c r="M1701" s="1836" t="s">
        <v>283</v>
      </c>
    </row>
    <row r="1702" spans="1:13" x14ac:dyDescent="0.25">
      <c r="A1702" s="879"/>
      <c r="B1702" s="1968" t="s">
        <v>273</v>
      </c>
      <c r="C1702" s="1969"/>
      <c r="D1702" s="1970">
        <v>6000</v>
      </c>
      <c r="E1702" s="1903"/>
      <c r="F1702" s="1971"/>
      <c r="G1702" s="1971"/>
      <c r="H1702" s="1971"/>
      <c r="I1702" s="1903">
        <f>SUM(I1698:I1701)</f>
        <v>5200</v>
      </c>
      <c r="J1702" s="1902"/>
      <c r="K1702" s="1972">
        <f>SUM(K1698:K1701)</f>
        <v>5200</v>
      </c>
      <c r="L1702" s="1903">
        <f>+D1702-K1702</f>
        <v>800</v>
      </c>
      <c r="M1702" s="881"/>
    </row>
    <row r="1703" spans="1:13" ht="23.25" x14ac:dyDescent="0.25">
      <c r="A1703" s="1984" t="s">
        <v>87</v>
      </c>
      <c r="B1703" s="1984" t="s">
        <v>498</v>
      </c>
      <c r="C1703" s="1988" t="s">
        <v>1773</v>
      </c>
      <c r="D1703" s="2873" t="s">
        <v>502</v>
      </c>
      <c r="E1703" s="1436" t="s">
        <v>1594</v>
      </c>
      <c r="F1703" s="1398" t="s">
        <v>85</v>
      </c>
      <c r="G1703" s="1398">
        <v>1</v>
      </c>
      <c r="H1703" s="1398">
        <v>1500</v>
      </c>
      <c r="I1703" s="1398">
        <f>+H1703*G1703</f>
        <v>1500</v>
      </c>
      <c r="J1703" s="1464" t="s">
        <v>181</v>
      </c>
      <c r="K1703" s="1398">
        <f>+I1703</f>
        <v>1500</v>
      </c>
      <c r="L1703" s="1349" t="s">
        <v>69</v>
      </c>
      <c r="M1703" s="1466" t="s">
        <v>283</v>
      </c>
    </row>
    <row r="1704" spans="1:13" ht="23.25" x14ac:dyDescent="0.25">
      <c r="A1704" s="1984" t="s">
        <v>87</v>
      </c>
      <c r="B1704" s="1984" t="s">
        <v>498</v>
      </c>
      <c r="C1704" s="1988" t="s">
        <v>1773</v>
      </c>
      <c r="D1704" s="2874"/>
      <c r="E1704" s="2356"/>
      <c r="F1704" s="1398" t="s">
        <v>85</v>
      </c>
      <c r="G1704" s="1398">
        <v>1</v>
      </c>
      <c r="H1704" s="1398"/>
      <c r="I1704" s="1398">
        <f>+H1704*G1704</f>
        <v>0</v>
      </c>
      <c r="J1704" s="1464" t="s">
        <v>181</v>
      </c>
      <c r="K1704" s="1398">
        <f>+I1704</f>
        <v>0</v>
      </c>
      <c r="L1704" s="1349" t="s">
        <v>69</v>
      </c>
      <c r="M1704" s="1466" t="s">
        <v>283</v>
      </c>
    </row>
    <row r="1705" spans="1:13" x14ac:dyDescent="0.25">
      <c r="A1705" s="1914"/>
      <c r="B1705" s="1915" t="s">
        <v>273</v>
      </c>
      <c r="C1705" s="1916"/>
      <c r="D1705" s="1717">
        <v>45891.65</v>
      </c>
      <c r="E1705" s="1718"/>
      <c r="F1705" s="1719"/>
      <c r="G1705" s="1719"/>
      <c r="H1705" s="1719"/>
      <c r="I1705" s="1718">
        <f>SUM(I1703:I1704)</f>
        <v>1500</v>
      </c>
      <c r="J1705" s="1720"/>
      <c r="K1705" s="1721">
        <f>SUM(K1703:K1704)</f>
        <v>1500</v>
      </c>
      <c r="L1705" s="1718">
        <f>+D1705-K1705</f>
        <v>44391.65</v>
      </c>
      <c r="M1705" s="1722"/>
    </row>
    <row r="1706" spans="1:13" ht="34.5" x14ac:dyDescent="0.25">
      <c r="A1706" s="1984" t="s">
        <v>87</v>
      </c>
      <c r="B1706" s="1984" t="s">
        <v>498</v>
      </c>
      <c r="C1706" s="1989" t="s">
        <v>834</v>
      </c>
      <c r="D1706" s="1990" t="s">
        <v>835</v>
      </c>
      <c r="E1706" s="1010"/>
      <c r="F1706" s="1937" t="s">
        <v>85</v>
      </c>
      <c r="G1706" s="1937">
        <v>1</v>
      </c>
      <c r="H1706" s="1937"/>
      <c r="I1706" s="1938">
        <f t="shared" ref="I1706:I1710" si="218">+G1706*H1706</f>
        <v>0</v>
      </c>
      <c r="J1706" s="1290" t="s">
        <v>790</v>
      </c>
      <c r="K1706" s="1650">
        <f>+I1706</f>
        <v>0</v>
      </c>
      <c r="L1706" s="1939" t="s">
        <v>791</v>
      </c>
      <c r="M1706" s="357" t="s">
        <v>283</v>
      </c>
    </row>
    <row r="1707" spans="1:13" ht="15.75" thickBot="1" x14ac:dyDescent="0.3">
      <c r="A1707" s="1914"/>
      <c r="B1707" s="882" t="s">
        <v>273</v>
      </c>
      <c r="C1707" s="1969"/>
      <c r="D1707" s="1970">
        <v>550292.41</v>
      </c>
      <c r="E1707" s="1903"/>
      <c r="F1707" s="1971"/>
      <c r="G1707" s="1971"/>
      <c r="H1707" s="1971"/>
      <c r="I1707" s="1903">
        <f>SUM(I1706:I1706)</f>
        <v>0</v>
      </c>
      <c r="J1707" s="1902"/>
      <c r="K1707" s="1972"/>
      <c r="L1707" s="1903">
        <f>+D1707-K1707</f>
        <v>550292.41</v>
      </c>
      <c r="M1707" s="881"/>
    </row>
    <row r="1708" spans="1:13" ht="60" x14ac:dyDescent="0.25">
      <c r="A1708" s="365" t="s">
        <v>87</v>
      </c>
      <c r="B1708" s="1974" t="s">
        <v>498</v>
      </c>
      <c r="C1708" s="1991" t="s">
        <v>836</v>
      </c>
      <c r="D1708" s="1992" t="s">
        <v>837</v>
      </c>
      <c r="E1708" s="1993" t="s">
        <v>1112</v>
      </c>
      <c r="F1708" s="1980" t="s">
        <v>85</v>
      </c>
      <c r="G1708" s="1980">
        <v>1</v>
      </c>
      <c r="H1708" s="1980">
        <v>2500</v>
      </c>
      <c r="I1708" s="1900">
        <f t="shared" si="218"/>
        <v>2500</v>
      </c>
      <c r="J1708" s="1994" t="s">
        <v>790</v>
      </c>
      <c r="K1708" s="1980">
        <f t="shared" ref="K1708:K1712" si="219">+I1708</f>
        <v>2500</v>
      </c>
      <c r="L1708" s="1995" t="s">
        <v>791</v>
      </c>
      <c r="M1708" s="1818" t="s">
        <v>283</v>
      </c>
    </row>
    <row r="1709" spans="1:13" ht="15.75" thickBot="1" x14ac:dyDescent="0.3">
      <c r="A1709" s="1914"/>
      <c r="B1709" s="1996" t="s">
        <v>273</v>
      </c>
      <c r="C1709" s="1667"/>
      <c r="D1709" s="1679">
        <v>353895.1</v>
      </c>
      <c r="E1709" s="1708"/>
      <c r="F1709" s="1707"/>
      <c r="G1709" s="1707"/>
      <c r="H1709" s="1707"/>
      <c r="I1709" s="1708">
        <f>+I1708</f>
        <v>2500</v>
      </c>
      <c r="J1709" s="1709"/>
      <c r="K1709" s="1710">
        <f t="shared" si="219"/>
        <v>2500</v>
      </c>
      <c r="L1709" s="1708">
        <f>+D1709-K1709</f>
        <v>351395.1</v>
      </c>
      <c r="M1709" s="1711"/>
    </row>
    <row r="1710" spans="1:13" ht="23.25" customHeight="1" x14ac:dyDescent="0.25">
      <c r="A1710" s="614"/>
      <c r="B1710" s="1997" t="s">
        <v>498</v>
      </c>
      <c r="C1710" s="1998" t="s">
        <v>838</v>
      </c>
      <c r="D1710" s="1647" t="s">
        <v>839</v>
      </c>
      <c r="E1710" s="1999" t="s">
        <v>1000</v>
      </c>
      <c r="F1710" s="1611" t="s">
        <v>85</v>
      </c>
      <c r="G1710" s="1611">
        <v>1</v>
      </c>
      <c r="H1710" s="1611">
        <v>300</v>
      </c>
      <c r="I1710" s="1900">
        <f t="shared" si="218"/>
        <v>300</v>
      </c>
      <c r="J1710" s="1981" t="s">
        <v>183</v>
      </c>
      <c r="K1710" s="1816">
        <f t="shared" si="219"/>
        <v>300</v>
      </c>
      <c r="L1710" s="1817" t="s">
        <v>69</v>
      </c>
      <c r="M1710" s="1818" t="s">
        <v>283</v>
      </c>
    </row>
    <row r="1711" spans="1:13" x14ac:dyDescent="0.25">
      <c r="A1711" s="1914"/>
      <c r="B1711" s="1996" t="s">
        <v>273</v>
      </c>
      <c r="C1711" s="1667"/>
      <c r="D1711" s="1679">
        <v>1512</v>
      </c>
      <c r="E1711" s="1708"/>
      <c r="F1711" s="1707"/>
      <c r="G1711" s="1707"/>
      <c r="H1711" s="1707"/>
      <c r="I1711" s="1708">
        <f>+I1710</f>
        <v>300</v>
      </c>
      <c r="J1711" s="1709"/>
      <c r="K1711" s="1710">
        <f t="shared" si="219"/>
        <v>300</v>
      </c>
      <c r="L1711" s="1708">
        <f>+D1711-K1711</f>
        <v>1212</v>
      </c>
      <c r="M1711" s="1711"/>
    </row>
    <row r="1712" spans="1:13" ht="24" x14ac:dyDescent="0.25">
      <c r="A1712" s="1983" t="s">
        <v>87</v>
      </c>
      <c r="B1712" s="1984" t="s">
        <v>498</v>
      </c>
      <c r="C1712" s="1998" t="s">
        <v>1760</v>
      </c>
      <c r="D1712" s="2000" t="s">
        <v>1761</v>
      </c>
      <c r="E1712" s="2001" t="s">
        <v>348</v>
      </c>
      <c r="F1712" s="2002" t="s">
        <v>85</v>
      </c>
      <c r="G1712" s="1611">
        <v>1</v>
      </c>
      <c r="H1712" s="2003">
        <v>700</v>
      </c>
      <c r="I1712" s="2004">
        <v>600</v>
      </c>
      <c r="J1712" s="1464" t="s">
        <v>181</v>
      </c>
      <c r="K1712" s="1398">
        <f t="shared" si="219"/>
        <v>600</v>
      </c>
      <c r="L1712" s="1349" t="s">
        <v>69</v>
      </c>
      <c r="M1712" s="1652" t="s">
        <v>283</v>
      </c>
    </row>
    <row r="1713" spans="1:13" ht="23.25" x14ac:dyDescent="0.25">
      <c r="A1713" s="1983" t="s">
        <v>87</v>
      </c>
      <c r="B1713" s="1984" t="s">
        <v>498</v>
      </c>
      <c r="C1713" s="2005" t="s">
        <v>1760</v>
      </c>
      <c r="D1713" s="2000" t="s">
        <v>1761</v>
      </c>
      <c r="E1713" s="2006" t="s">
        <v>1113</v>
      </c>
      <c r="F1713" s="2007" t="s">
        <v>85</v>
      </c>
      <c r="G1713" s="1931">
        <v>1</v>
      </c>
      <c r="H1713" s="2008">
        <v>15000</v>
      </c>
      <c r="I1713" s="2009">
        <f>+H1713*G1713</f>
        <v>15000</v>
      </c>
      <c r="J1713" s="1464" t="s">
        <v>181</v>
      </c>
      <c r="K1713" s="1398">
        <f>+I1713</f>
        <v>15000</v>
      </c>
      <c r="L1713" s="1349" t="s">
        <v>69</v>
      </c>
      <c r="M1713" s="1652" t="s">
        <v>283</v>
      </c>
    </row>
    <row r="1714" spans="1:13" ht="15.75" thickBot="1" x14ac:dyDescent="0.3">
      <c r="A1714" s="879"/>
      <c r="B1714" s="1968" t="s">
        <v>273</v>
      </c>
      <c r="C1714" s="1969"/>
      <c r="D1714" s="1970">
        <v>150</v>
      </c>
      <c r="E1714" s="1903"/>
      <c r="F1714" s="1971"/>
      <c r="G1714" s="1971"/>
      <c r="H1714" s="1971"/>
      <c r="I1714" s="1903">
        <f>SUM(I1712:I1713)</f>
        <v>15600</v>
      </c>
      <c r="J1714" s="1902"/>
      <c r="K1714" s="1972">
        <f>SUM(K1712:K1713)</f>
        <v>15600</v>
      </c>
      <c r="L1714" s="1903">
        <f>+D1714-K1714</f>
        <v>-15450</v>
      </c>
      <c r="M1714" s="881"/>
    </row>
    <row r="1715" spans="1:13" ht="30" x14ac:dyDescent="0.25">
      <c r="A1715" s="1974" t="s">
        <v>87</v>
      </c>
      <c r="B1715" s="1975" t="s">
        <v>498</v>
      </c>
      <c r="C1715" s="2556" t="s">
        <v>1776</v>
      </c>
      <c r="D1715" s="2558" t="s">
        <v>511</v>
      </c>
      <c r="E1715" s="2010" t="s">
        <v>348</v>
      </c>
      <c r="F1715" s="2011" t="s">
        <v>85</v>
      </c>
      <c r="G1715" s="1980">
        <v>1</v>
      </c>
      <c r="H1715" s="2012">
        <v>750</v>
      </c>
      <c r="I1715" s="1980">
        <v>600</v>
      </c>
      <c r="J1715" s="1981" t="s">
        <v>181</v>
      </c>
      <c r="K1715" s="1812">
        <f t="shared" ref="K1715:K1720" si="220">+I1715</f>
        <v>600</v>
      </c>
      <c r="L1715" s="1817" t="s">
        <v>69</v>
      </c>
      <c r="M1715" s="1818" t="s">
        <v>283</v>
      </c>
    </row>
    <row r="1716" spans="1:13" ht="24" customHeight="1" x14ac:dyDescent="0.25">
      <c r="A1716" s="1983" t="s">
        <v>87</v>
      </c>
      <c r="B1716" s="1984" t="s">
        <v>498</v>
      </c>
      <c r="C1716" s="2557"/>
      <c r="D1716" s="2559"/>
      <c r="E1716" s="2013" t="s">
        <v>506</v>
      </c>
      <c r="F1716" s="2014" t="s">
        <v>390</v>
      </c>
      <c r="G1716" s="2014">
        <v>1</v>
      </c>
      <c r="H1716" s="2014">
        <v>75</v>
      </c>
      <c r="I1716" s="2014">
        <f t="shared" ref="I1716:I1724" si="221">+G1716*H1716</f>
        <v>75</v>
      </c>
      <c r="J1716" s="1464" t="s">
        <v>181</v>
      </c>
      <c r="K1716" s="1398">
        <f t="shared" si="220"/>
        <v>75</v>
      </c>
      <c r="L1716" s="1349" t="s">
        <v>69</v>
      </c>
      <c r="M1716" s="1652" t="s">
        <v>283</v>
      </c>
    </row>
    <row r="1717" spans="1:13" ht="36.75" customHeight="1" x14ac:dyDescent="0.25">
      <c r="A1717" s="1983" t="s">
        <v>87</v>
      </c>
      <c r="B1717" s="1984" t="s">
        <v>498</v>
      </c>
      <c r="C1717" s="2557"/>
      <c r="D1717" s="2559"/>
      <c r="E1717" s="2013" t="s">
        <v>507</v>
      </c>
      <c r="F1717" s="2014" t="s">
        <v>508</v>
      </c>
      <c r="G1717" s="2014">
        <v>1</v>
      </c>
      <c r="H1717" s="2014">
        <v>240</v>
      </c>
      <c r="I1717" s="2014">
        <f t="shared" si="221"/>
        <v>240</v>
      </c>
      <c r="J1717" s="1464" t="s">
        <v>181</v>
      </c>
      <c r="K1717" s="1398">
        <f t="shared" si="220"/>
        <v>240</v>
      </c>
      <c r="L1717" s="1349" t="s">
        <v>69</v>
      </c>
      <c r="M1717" s="1652" t="s">
        <v>283</v>
      </c>
    </row>
    <row r="1718" spans="1:13" ht="33" customHeight="1" x14ac:dyDescent="0.25">
      <c r="A1718" s="1983" t="s">
        <v>87</v>
      </c>
      <c r="B1718" s="1984" t="s">
        <v>498</v>
      </c>
      <c r="C1718" s="2557"/>
      <c r="D1718" s="2559"/>
      <c r="E1718" s="2013" t="s">
        <v>510</v>
      </c>
      <c r="F1718" s="2014" t="s">
        <v>84</v>
      </c>
      <c r="G1718" s="2014">
        <v>1</v>
      </c>
      <c r="H1718" s="2014">
        <v>150</v>
      </c>
      <c r="I1718" s="2014">
        <f t="shared" si="221"/>
        <v>150</v>
      </c>
      <c r="J1718" s="1464" t="s">
        <v>181</v>
      </c>
      <c r="K1718" s="1398">
        <f t="shared" si="220"/>
        <v>150</v>
      </c>
      <c r="L1718" s="1349" t="s">
        <v>69</v>
      </c>
      <c r="M1718" s="1652" t="s">
        <v>283</v>
      </c>
    </row>
    <row r="1719" spans="1:13" ht="26.25" customHeight="1" x14ac:dyDescent="0.25">
      <c r="A1719" s="2762" t="s">
        <v>525</v>
      </c>
      <c r="B1719" s="2762"/>
      <c r="C1719" s="2762"/>
      <c r="D1719" s="2762"/>
      <c r="E1719" s="2762"/>
      <c r="F1719" s="2762"/>
      <c r="G1719" s="2762"/>
      <c r="H1719" s="2762"/>
      <c r="I1719" s="2762"/>
      <c r="J1719" s="2762"/>
      <c r="K1719" s="2762"/>
      <c r="L1719" s="2762"/>
      <c r="M1719" s="2762"/>
    </row>
    <row r="1720" spans="1:13" ht="30" x14ac:dyDescent="0.25">
      <c r="A1720" s="1983" t="s">
        <v>87</v>
      </c>
      <c r="B1720" s="1984" t="s">
        <v>498</v>
      </c>
      <c r="C1720" s="2557"/>
      <c r="D1720" s="2559"/>
      <c r="E1720" s="2013" t="s">
        <v>512</v>
      </c>
      <c r="F1720" s="2014" t="s">
        <v>66</v>
      </c>
      <c r="G1720" s="2014">
        <v>1</v>
      </c>
      <c r="H1720" s="2014">
        <v>100</v>
      </c>
      <c r="I1720" s="2014">
        <f t="shared" si="221"/>
        <v>100</v>
      </c>
      <c r="J1720" s="1464" t="s">
        <v>181</v>
      </c>
      <c r="K1720" s="1398">
        <f t="shared" si="220"/>
        <v>100</v>
      </c>
      <c r="L1720" s="1349" t="s">
        <v>69</v>
      </c>
      <c r="M1720" s="1652" t="s">
        <v>283</v>
      </c>
    </row>
    <row r="1721" spans="1:13" ht="15.75" thickBot="1" x14ac:dyDescent="0.3">
      <c r="A1721" s="879"/>
      <c r="B1721" s="1968" t="s">
        <v>273</v>
      </c>
      <c r="C1721" s="1969"/>
      <c r="D1721" s="1970">
        <v>4368</v>
      </c>
      <c r="E1721" s="1903"/>
      <c r="F1721" s="1971"/>
      <c r="G1721" s="1971"/>
      <c r="H1721" s="1971"/>
      <c r="I1721" s="1903">
        <f>SUM(I1715:I1720)</f>
        <v>1165</v>
      </c>
      <c r="J1721" s="1902"/>
      <c r="K1721" s="1972">
        <f>SUM(K1715:K1720)</f>
        <v>1165</v>
      </c>
      <c r="L1721" s="1903">
        <f>+D1721-K1721</f>
        <v>3203</v>
      </c>
      <c r="M1721" s="881"/>
    </row>
    <row r="1722" spans="1:13" ht="39.75" thickBot="1" x14ac:dyDescent="0.3">
      <c r="A1722" s="2015" t="s">
        <v>88</v>
      </c>
      <c r="B1722" s="2016" t="s">
        <v>498</v>
      </c>
      <c r="C1722" s="2985" t="s">
        <v>720</v>
      </c>
      <c r="D1722" s="2986" t="s">
        <v>794</v>
      </c>
      <c r="E1722" s="2017" t="s">
        <v>2047</v>
      </c>
      <c r="F1722" s="1812" t="s">
        <v>85</v>
      </c>
      <c r="G1722" s="1812">
        <v>1</v>
      </c>
      <c r="H1722" s="1812">
        <v>2000</v>
      </c>
      <c r="I1722" s="1812">
        <f t="shared" si="221"/>
        <v>2000</v>
      </c>
      <c r="J1722" s="1981" t="s">
        <v>181</v>
      </c>
      <c r="K1722" s="1812">
        <f>+I1722</f>
        <v>2000</v>
      </c>
      <c r="L1722" s="1817" t="s">
        <v>69</v>
      </c>
      <c r="M1722" s="1818" t="s">
        <v>283</v>
      </c>
    </row>
    <row r="1723" spans="1:13" ht="39.75" thickBot="1" x14ac:dyDescent="0.3">
      <c r="A1723" s="2015" t="s">
        <v>88</v>
      </c>
      <c r="B1723" s="2016" t="s">
        <v>498</v>
      </c>
      <c r="C1723" s="2985" t="s">
        <v>720</v>
      </c>
      <c r="D1723" s="2986" t="s">
        <v>794</v>
      </c>
      <c r="E1723" s="1469" t="s">
        <v>2048</v>
      </c>
      <c r="F1723" s="1398" t="s">
        <v>85</v>
      </c>
      <c r="G1723" s="1398">
        <v>1</v>
      </c>
      <c r="H1723" s="1398">
        <v>2000</v>
      </c>
      <c r="I1723" s="1398">
        <f t="shared" si="221"/>
        <v>2000</v>
      </c>
      <c r="J1723" s="1464" t="s">
        <v>181</v>
      </c>
      <c r="K1723" s="1398">
        <f>+I1723</f>
        <v>2000</v>
      </c>
      <c r="L1723" s="1349" t="s">
        <v>69</v>
      </c>
      <c r="M1723" s="1652" t="s">
        <v>283</v>
      </c>
    </row>
    <row r="1724" spans="1:13" ht="30.75" thickBot="1" x14ac:dyDescent="0.3">
      <c r="A1724" s="2015" t="s">
        <v>88</v>
      </c>
      <c r="B1724" s="2016" t="s">
        <v>498</v>
      </c>
      <c r="C1724" s="2985" t="s">
        <v>720</v>
      </c>
      <c r="D1724" s="2986" t="s">
        <v>794</v>
      </c>
      <c r="E1724" s="1469" t="s">
        <v>2049</v>
      </c>
      <c r="F1724" s="1398" t="s">
        <v>85</v>
      </c>
      <c r="G1724" s="1398">
        <v>1</v>
      </c>
      <c r="H1724" s="1398">
        <v>2000</v>
      </c>
      <c r="I1724" s="1398">
        <f t="shared" si="221"/>
        <v>2000</v>
      </c>
      <c r="J1724" s="1464" t="s">
        <v>181</v>
      </c>
      <c r="K1724" s="1398">
        <f>+I1724</f>
        <v>2000</v>
      </c>
      <c r="L1724" s="1349" t="s">
        <v>69</v>
      </c>
      <c r="M1724" s="1652" t="s">
        <v>283</v>
      </c>
    </row>
    <row r="1725" spans="1:13" ht="15.75" thickBot="1" x14ac:dyDescent="0.3">
      <c r="A1725" s="2589"/>
      <c r="B1725" s="2590"/>
      <c r="C1725" s="2591"/>
      <c r="D1725" s="2592"/>
      <c r="E1725" s="2593"/>
      <c r="F1725" s="2594"/>
      <c r="G1725" s="2594"/>
      <c r="H1725" s="2594"/>
      <c r="I1725" s="2987">
        <f>SUM(I1722:I1724)</f>
        <v>6000</v>
      </c>
      <c r="J1725" s="2595"/>
      <c r="K1725" s="2598">
        <f>+I1725</f>
        <v>6000</v>
      </c>
      <c r="L1725" s="2596"/>
      <c r="M1725" s="2597"/>
    </row>
    <row r="1726" spans="1:13" ht="16.5" thickBot="1" x14ac:dyDescent="0.3">
      <c r="A1726" s="2604" t="s">
        <v>2143</v>
      </c>
      <c r="B1726" s="2605"/>
      <c r="C1726" s="2605"/>
      <c r="D1726" s="2605"/>
      <c r="E1726" s="2605"/>
      <c r="F1726" s="2605"/>
      <c r="G1726" s="2605"/>
      <c r="H1726" s="2606"/>
      <c r="I1726" s="2526" t="e">
        <f>+I1721+I1714+I1711+I1709+I1707+I1705+I1702+I1697+I1694+I1670+I1664+I1659+I1610+I1579+I1567+I1537+I1533+I1489+I1443+I1433+I1411+I1408+I1390+I1374+#REF!+I1372+I1354+I1349+I1338+I1328+I1317+I1304+I1295+I1290+I1278+I1267+I1255+I1240+I1235+I1227+I1217+I1211+I1206+I1201+I1191+I1190+I1189+I1188+I1168+I1148+I1132+I1114+I1108+I1096+I1081+I1068+I1041+I1037+I1027+I1014+I957+I1725+I1186+I1056+I929</f>
        <v>#REF!</v>
      </c>
      <c r="J1726" s="2607" t="s">
        <v>2144</v>
      </c>
      <c r="K1726" s="2608"/>
      <c r="L1726" s="2609"/>
      <c r="M1726" s="2504">
        <v>1700000</v>
      </c>
    </row>
    <row r="1727" spans="1:13" ht="15.75" thickBot="1" x14ac:dyDescent="0.3">
      <c r="A1727" s="6"/>
      <c r="L1727" s="2504" t="s">
        <v>218</v>
      </c>
      <c r="M1727" s="3003" t="e">
        <f>+I1726-M1726</f>
        <v>#REF!</v>
      </c>
    </row>
    <row r="1728" spans="1:13" ht="15.75" thickBot="1" x14ac:dyDescent="0.3"/>
    <row r="1729" spans="1:10" ht="57.75" customHeight="1" thickBot="1" x14ac:dyDescent="0.3">
      <c r="A1729" s="3024" t="s">
        <v>31</v>
      </c>
      <c r="B1729" s="3025"/>
      <c r="C1729" s="3025"/>
      <c r="D1729" s="3025"/>
      <c r="E1729" s="3026" t="s">
        <v>2155</v>
      </c>
      <c r="F1729" s="3026" t="s">
        <v>2156</v>
      </c>
      <c r="G1729" s="3027" t="s">
        <v>2157</v>
      </c>
    </row>
    <row r="1730" spans="1:10" ht="22.5" customHeight="1" x14ac:dyDescent="0.25">
      <c r="A1730" s="3019" t="s">
        <v>2153</v>
      </c>
      <c r="B1730" s="3020"/>
      <c r="C1730" s="3020"/>
      <c r="D1730" s="3020"/>
      <c r="E1730" s="3021" t="s">
        <v>2143</v>
      </c>
      <c r="F1730" s="3022" t="e">
        <f>+I1726</f>
        <v>#REF!</v>
      </c>
      <c r="G1730" s="3023">
        <f>+M1726</f>
        <v>1700000</v>
      </c>
    </row>
    <row r="1731" spans="1:10" ht="22.5" customHeight="1" x14ac:dyDescent="0.25">
      <c r="A1731" s="3007" t="s">
        <v>2154</v>
      </c>
      <c r="B1731" s="3005"/>
      <c r="C1731" s="3005"/>
      <c r="D1731" s="3005"/>
      <c r="E1731" s="3017" t="s">
        <v>2145</v>
      </c>
      <c r="F1731" s="2276">
        <f>+I896</f>
        <v>429707.75</v>
      </c>
      <c r="G1731" s="3008">
        <f>+M896</f>
        <v>30000</v>
      </c>
    </row>
    <row r="1732" spans="1:10" ht="22.5" customHeight="1" x14ac:dyDescent="0.25">
      <c r="A1732" s="3007" t="str">
        <f>+A599</f>
        <v>HIGIENE AMBIENTAL    321</v>
      </c>
      <c r="B1732" s="3005"/>
      <c r="C1732" s="3005"/>
      <c r="D1732" s="3005"/>
      <c r="E1732" s="3017" t="s">
        <v>2133</v>
      </c>
      <c r="F1732" s="2276">
        <f>+I690</f>
        <v>592039.85860000004</v>
      </c>
      <c r="G1732" s="3008">
        <f>+M690</f>
        <v>10000</v>
      </c>
      <c r="I1732" t="s">
        <v>2158</v>
      </c>
    </row>
    <row r="1733" spans="1:10" ht="22.5" customHeight="1" x14ac:dyDescent="0.25">
      <c r="A1733" s="3007" t="str">
        <f>+A556</f>
        <v>PROYECTO SOCIALES 241</v>
      </c>
      <c r="B1733" s="3005"/>
      <c r="C1733" s="3005"/>
      <c r="D1733" s="3005"/>
      <c r="E1733" s="3017" t="s">
        <v>2146</v>
      </c>
      <c r="F1733" s="2276">
        <f>+I573</f>
        <v>8565.4079999999994</v>
      </c>
      <c r="G1733" s="3008">
        <f>+M573</f>
        <v>4000</v>
      </c>
      <c r="I1733" s="430">
        <f>+G1733+G1734+G1735+G1739+G1731+G1732+G1736</f>
        <v>215000</v>
      </c>
    </row>
    <row r="1734" spans="1:10" ht="37.5" customHeight="1" x14ac:dyDescent="0.25">
      <c r="A1734" s="3013" t="str">
        <f>+A473</f>
        <v>OTROS SERVICIOS SOCIALES ( departamento social y consejo de derechos)  231</v>
      </c>
      <c r="B1734" s="3014"/>
      <c r="C1734" s="3014"/>
      <c r="D1734" s="3014"/>
      <c r="E1734" s="3017" t="s">
        <v>2147</v>
      </c>
      <c r="F1734" s="2225">
        <f>+I533</f>
        <v>73308</v>
      </c>
      <c r="G1734" s="3009">
        <f>+M533</f>
        <v>70000</v>
      </c>
    </row>
    <row r="1735" spans="1:10" ht="28.5" customHeight="1" x14ac:dyDescent="0.25">
      <c r="A1735" s="3013" t="str">
        <f>+A423</f>
        <v>DEPARTAMENTO SOCIAL EDUCACION  Y CULTURA (BIBLIOTECARIAS)   211</v>
      </c>
      <c r="B1735" s="3014"/>
      <c r="C1735" s="3014"/>
      <c r="D1735" s="3014"/>
      <c r="E1735" s="3017" t="s">
        <v>2148</v>
      </c>
      <c r="F1735" s="2225">
        <f>+I447</f>
        <v>102</v>
      </c>
      <c r="G1735" s="3009">
        <f>+M447</f>
        <v>1000</v>
      </c>
    </row>
    <row r="1736" spans="1:10" ht="30" customHeight="1" x14ac:dyDescent="0.25">
      <c r="A1736" s="3013" t="str">
        <f>+A343</f>
        <v>DEPARTAMENTO TRANSITO Y TRANSPORTE TERRESTRE   141</v>
      </c>
      <c r="B1736" s="3014"/>
      <c r="C1736" s="3014"/>
      <c r="D1736" s="3014"/>
      <c r="E1736" s="3017" t="s">
        <v>2150</v>
      </c>
      <c r="F1736" s="3006">
        <f>+I406</f>
        <v>47270</v>
      </c>
      <c r="G1736" s="3010">
        <f>+M406</f>
        <v>40000</v>
      </c>
    </row>
    <row r="1737" spans="1:10" ht="33.75" customHeight="1" x14ac:dyDescent="0.25">
      <c r="A1737" s="3013" t="str">
        <f>+A220</f>
        <v>DEPARTAMENTO JUSTICIA POLICIA Y VIGILANCIA (comisaria y centro de faenamiento)    131</v>
      </c>
      <c r="B1737" s="3014"/>
      <c r="C1737" s="3014"/>
      <c r="D1737" s="3014"/>
      <c r="E1737" s="3017" t="s">
        <v>2149</v>
      </c>
      <c r="F1737" s="2225">
        <f>+I325</f>
        <v>28065.31</v>
      </c>
      <c r="G1737" s="3009">
        <f>+M325</f>
        <v>15000</v>
      </c>
    </row>
    <row r="1738" spans="1:10" ht="48.75" customHeight="1" x14ac:dyDescent="0.25">
      <c r="A1738" s="3013" t="str">
        <f>+A125</f>
        <v>DEPARTAMENTO FINANCIERO,(contabilidad, compras publicas, bodega, tesoreria, registro de la propiedad, avaluos y catastros)   121</v>
      </c>
      <c r="B1738" s="3014"/>
      <c r="C1738" s="3014"/>
      <c r="D1738" s="3014"/>
      <c r="E1738" s="3017" t="s">
        <v>2151</v>
      </c>
      <c r="F1738" s="2225">
        <f>+I199</f>
        <v>26260.62</v>
      </c>
      <c r="G1738" s="3009">
        <f>+M199</f>
        <v>50000</v>
      </c>
    </row>
    <row r="1739" spans="1:10" ht="34.5" customHeight="1" thickBot="1" x14ac:dyDescent="0.3">
      <c r="A1739" s="3015" t="str">
        <f>+A9</f>
        <v>ADMINISTRACION GENERAL SECRETARIA ALCALDIA Y PROCURADOR  111</v>
      </c>
      <c r="B1739" s="3016"/>
      <c r="C1739" s="3016"/>
      <c r="D1739" s="3016"/>
      <c r="E1739" s="3018" t="s">
        <v>2152</v>
      </c>
      <c r="F1739" s="3011">
        <f>+I105</f>
        <v>60142.759999999995</v>
      </c>
      <c r="G1739" s="3012">
        <f>+M105</f>
        <v>60000</v>
      </c>
    </row>
    <row r="1740" spans="1:10" ht="21" customHeight="1" x14ac:dyDescent="0.25">
      <c r="F1740" s="3028" t="e">
        <f>SUM(F1730:F1739)</f>
        <v>#REF!</v>
      </c>
      <c r="G1740" s="165">
        <f>SUM(G1730:G1739)</f>
        <v>1980000</v>
      </c>
      <c r="I1740">
        <f>+G1740*10/100</f>
        <v>198000</v>
      </c>
      <c r="J1740" t="s">
        <v>2159</v>
      </c>
    </row>
  </sheetData>
  <sortState ref="E789:I844">
    <sortCondition ref="E844"/>
  </sortState>
  <mergeCells count="315">
    <mergeCell ref="A1732:D1732"/>
    <mergeCell ref="A1733:D1733"/>
    <mergeCell ref="A1734:D1734"/>
    <mergeCell ref="A1735:D1735"/>
    <mergeCell ref="A1736:D1736"/>
    <mergeCell ref="A1737:D1737"/>
    <mergeCell ref="A1738:D1738"/>
    <mergeCell ref="A1739:D1739"/>
    <mergeCell ref="A1729:D1729"/>
    <mergeCell ref="A1575:M1575"/>
    <mergeCell ref="A1629:M1629"/>
    <mergeCell ref="A1655:M1655"/>
    <mergeCell ref="A1730:D1730"/>
    <mergeCell ref="A1731:D1731"/>
    <mergeCell ref="A1719:M1719"/>
    <mergeCell ref="A1680:M1680"/>
    <mergeCell ref="A1339:M1339"/>
    <mergeCell ref="A1365:M1365"/>
    <mergeCell ref="A1405:M1405"/>
    <mergeCell ref="A1434:M1434"/>
    <mergeCell ref="A1465:M1465"/>
    <mergeCell ref="A1498:M1498"/>
    <mergeCell ref="A1518:M1518"/>
    <mergeCell ref="A1538:M1538"/>
    <mergeCell ref="A1558:M1558"/>
    <mergeCell ref="A29:M29"/>
    <mergeCell ref="A58:M58"/>
    <mergeCell ref="A82:M82"/>
    <mergeCell ref="D83:D84"/>
    <mergeCell ref="A145:M145"/>
    <mergeCell ref="A172:M172"/>
    <mergeCell ref="A245:M245"/>
    <mergeCell ref="A273:M273"/>
    <mergeCell ref="A300:M300"/>
    <mergeCell ref="A525:A528"/>
    <mergeCell ref="C600:C601"/>
    <mergeCell ref="C525:C528"/>
    <mergeCell ref="D1703:D1704"/>
    <mergeCell ref="E1533:H1533"/>
    <mergeCell ref="D1661:D1663"/>
    <mergeCell ref="A1664:E1664"/>
    <mergeCell ref="A1670:D1670"/>
    <mergeCell ref="E1670:H1670"/>
    <mergeCell ref="C1698:C1701"/>
    <mergeCell ref="D1698:D1701"/>
    <mergeCell ref="C1610:H1610"/>
    <mergeCell ref="A628:M628"/>
    <mergeCell ref="A650:M650"/>
    <mergeCell ref="A677:M677"/>
    <mergeCell ref="A754:M754"/>
    <mergeCell ref="A782:M782"/>
    <mergeCell ref="A809:M809"/>
    <mergeCell ref="D413:J416"/>
    <mergeCell ref="D466:K472"/>
    <mergeCell ref="C582:J591"/>
    <mergeCell ref="D544:K553"/>
    <mergeCell ref="D724:D725"/>
    <mergeCell ref="J724:J725"/>
    <mergeCell ref="C715:K721"/>
    <mergeCell ref="D488:D490"/>
    <mergeCell ref="D483:D485"/>
    <mergeCell ref="D476:D480"/>
    <mergeCell ref="D670:D671"/>
    <mergeCell ref="C670:C671"/>
    <mergeCell ref="C424:C425"/>
    <mergeCell ref="D424:D425"/>
    <mergeCell ref="C602:C604"/>
    <mergeCell ref="A406:H406"/>
    <mergeCell ref="J406:L406"/>
    <mergeCell ref="A491:M491"/>
    <mergeCell ref="A516:M516"/>
    <mergeCell ref="C1350:C1353"/>
    <mergeCell ref="D1350:D1353"/>
    <mergeCell ref="A1376:A1389"/>
    <mergeCell ref="B1376:B1389"/>
    <mergeCell ref="E1390:H1390"/>
    <mergeCell ref="D1409:D1410"/>
    <mergeCell ref="C1412:C1432"/>
    <mergeCell ref="A1192:G1192"/>
    <mergeCell ref="A9:M9"/>
    <mergeCell ref="A125:M125"/>
    <mergeCell ref="E328:J334"/>
    <mergeCell ref="A221:A222"/>
    <mergeCell ref="A864:A865"/>
    <mergeCell ref="D602:D604"/>
    <mergeCell ref="D600:D601"/>
    <mergeCell ref="B600:B601"/>
    <mergeCell ref="C728:C752"/>
    <mergeCell ref="A199:H199"/>
    <mergeCell ref="J199:L199"/>
    <mergeCell ref="D564:D569"/>
    <mergeCell ref="D640:H640"/>
    <mergeCell ref="A607:A609"/>
    <mergeCell ref="B525:B528"/>
    <mergeCell ref="D525:D528"/>
    <mergeCell ref="B864:B865"/>
    <mergeCell ref="J922:J923"/>
    <mergeCell ref="D1057:D1067"/>
    <mergeCell ref="D922:D923"/>
    <mergeCell ref="E922:I922"/>
    <mergeCell ref="D925:D928"/>
    <mergeCell ref="C1044:C1054"/>
    <mergeCell ref="C925:C928"/>
    <mergeCell ref="B922:B923"/>
    <mergeCell ref="C922:C923"/>
    <mergeCell ref="D1033:D1036"/>
    <mergeCell ref="A839:M839"/>
    <mergeCell ref="A863:M863"/>
    <mergeCell ref="A892:M892"/>
    <mergeCell ref="A953:M953"/>
    <mergeCell ref="A981:M981"/>
    <mergeCell ref="A1009:M1009"/>
    <mergeCell ref="A1031:M1031"/>
    <mergeCell ref="A1055:M1055"/>
    <mergeCell ref="C1329:C1337"/>
    <mergeCell ref="K922:K923"/>
    <mergeCell ref="D1329:D1337"/>
    <mergeCell ref="A686:A688"/>
    <mergeCell ref="D686:D688"/>
    <mergeCell ref="D860:D861"/>
    <mergeCell ref="D845:D858"/>
    <mergeCell ref="D659:D663"/>
    <mergeCell ref="C686:C688"/>
    <mergeCell ref="B686:B688"/>
    <mergeCell ref="D728:D752"/>
    <mergeCell ref="A1079:M1079"/>
    <mergeCell ref="A1103:M1103"/>
    <mergeCell ref="A1127:M1127"/>
    <mergeCell ref="A1151:M1151"/>
    <mergeCell ref="A1175:M1175"/>
    <mergeCell ref="A1199:M1199"/>
    <mergeCell ref="A1220:M1220"/>
    <mergeCell ref="A1241:M1241"/>
    <mergeCell ref="A1264:M1264"/>
    <mergeCell ref="A1286:M1286"/>
    <mergeCell ref="A1314:M1314"/>
    <mergeCell ref="M922:M923"/>
    <mergeCell ref="A921:M921"/>
    <mergeCell ref="D90:D91"/>
    <mergeCell ref="A1187:G1187"/>
    <mergeCell ref="C1291:C1294"/>
    <mergeCell ref="D1291:D1294"/>
    <mergeCell ref="A922:A923"/>
    <mergeCell ref="D400:D401"/>
    <mergeCell ref="D495:D496"/>
    <mergeCell ref="B495:B496"/>
    <mergeCell ref="A495:A496"/>
    <mergeCell ref="A483:A485"/>
    <mergeCell ref="B483:B485"/>
    <mergeCell ref="C483:C485"/>
    <mergeCell ref="A476:A480"/>
    <mergeCell ref="B476:B480"/>
    <mergeCell ref="C476:C480"/>
    <mergeCell ref="A488:A490"/>
    <mergeCell ref="B488:B490"/>
    <mergeCell ref="L221:L222"/>
    <mergeCell ref="L922:L923"/>
    <mergeCell ref="D864:D865"/>
    <mergeCell ref="C864:C865"/>
    <mergeCell ref="J221:J222"/>
    <mergeCell ref="D502:D506"/>
    <mergeCell ref="A322:A323"/>
    <mergeCell ref="B322:B323"/>
    <mergeCell ref="C322:C323"/>
    <mergeCell ref="D322:D323"/>
    <mergeCell ref="L474:L475"/>
    <mergeCell ref="M474:M475"/>
    <mergeCell ref="M424:M425"/>
    <mergeCell ref="C474:C475"/>
    <mergeCell ref="A325:H325"/>
    <mergeCell ref="J325:L325"/>
    <mergeCell ref="A447:H447"/>
    <mergeCell ref="J447:L447"/>
    <mergeCell ref="A388:A391"/>
    <mergeCell ref="J424:J425"/>
    <mergeCell ref="D474:D475"/>
    <mergeCell ref="A366:M366"/>
    <mergeCell ref="A393:M393"/>
    <mergeCell ref="A1:M1"/>
    <mergeCell ref="A2:M2"/>
    <mergeCell ref="A3:M3"/>
    <mergeCell ref="A4:M4"/>
    <mergeCell ref="A5:M5"/>
    <mergeCell ref="E7:I7"/>
    <mergeCell ref="A7:A8"/>
    <mergeCell ref="B7:B8"/>
    <mergeCell ref="C7:C8"/>
    <mergeCell ref="J7:J8"/>
    <mergeCell ref="K7:K8"/>
    <mergeCell ref="L7:L8"/>
    <mergeCell ref="M7:M8"/>
    <mergeCell ref="D7:D8"/>
    <mergeCell ref="A6:M6"/>
    <mergeCell ref="D24:D26"/>
    <mergeCell ref="B24:B26"/>
    <mergeCell ref="C24:C26"/>
    <mergeCell ref="D347:D348"/>
    <mergeCell ref="C347:C348"/>
    <mergeCell ref="B347:B348"/>
    <mergeCell ref="A343:M343"/>
    <mergeCell ref="A344:A345"/>
    <mergeCell ref="M344:M345"/>
    <mergeCell ref="B344:B345"/>
    <mergeCell ref="C344:C345"/>
    <mergeCell ref="D344:D345"/>
    <mergeCell ref="L344:L345"/>
    <mergeCell ref="K344:K345"/>
    <mergeCell ref="B193:B194"/>
    <mergeCell ref="A193:A194"/>
    <mergeCell ref="D221:D222"/>
    <mergeCell ref="A347:A348"/>
    <mergeCell ref="D30:D37"/>
    <mergeCell ref="D86:D88"/>
    <mergeCell ref="C86:C88"/>
    <mergeCell ref="C221:C222"/>
    <mergeCell ref="A220:M220"/>
    <mergeCell ref="M221:M222"/>
    <mergeCell ref="M724:M725"/>
    <mergeCell ref="E724:I724"/>
    <mergeCell ref="C724:C725"/>
    <mergeCell ref="A556:M556"/>
    <mergeCell ref="A557:A558"/>
    <mergeCell ref="A600:A601"/>
    <mergeCell ref="D616:D620"/>
    <mergeCell ref="K557:K558"/>
    <mergeCell ref="L557:L558"/>
    <mergeCell ref="D680:D684"/>
    <mergeCell ref="B670:B671"/>
    <mergeCell ref="A670:A671"/>
    <mergeCell ref="A723:M723"/>
    <mergeCell ref="A724:A725"/>
    <mergeCell ref="B724:B725"/>
    <mergeCell ref="K724:K725"/>
    <mergeCell ref="L724:L725"/>
    <mergeCell ref="J557:J558"/>
    <mergeCell ref="E600:I600"/>
    <mergeCell ref="M557:M558"/>
    <mergeCell ref="L600:L601"/>
    <mergeCell ref="M600:M601"/>
    <mergeCell ref="B616:B620"/>
    <mergeCell ref="C30:C37"/>
    <mergeCell ref="D118:J121"/>
    <mergeCell ref="E211:J217"/>
    <mergeCell ref="D193:D194"/>
    <mergeCell ref="B221:B222"/>
    <mergeCell ref="E344:I344"/>
    <mergeCell ref="J344:J345"/>
    <mergeCell ref="E221:I221"/>
    <mergeCell ref="K221:K222"/>
    <mergeCell ref="D228:D237"/>
    <mergeCell ref="D101:D102"/>
    <mergeCell ref="D131:D132"/>
    <mergeCell ref="C131:C132"/>
    <mergeCell ref="B131:B132"/>
    <mergeCell ref="C193:C194"/>
    <mergeCell ref="A105:H105"/>
    <mergeCell ref="J105:L105"/>
    <mergeCell ref="D127:D129"/>
    <mergeCell ref="D508:D515"/>
    <mergeCell ref="C508:C515"/>
    <mergeCell ref="B508:B515"/>
    <mergeCell ref="A508:A514"/>
    <mergeCell ref="E424:I424"/>
    <mergeCell ref="A533:H533"/>
    <mergeCell ref="J533:L533"/>
    <mergeCell ref="D665:D667"/>
    <mergeCell ref="B602:B604"/>
    <mergeCell ref="J600:J601"/>
    <mergeCell ref="A424:A425"/>
    <mergeCell ref="B424:B425"/>
    <mergeCell ref="A473:M473"/>
    <mergeCell ref="A599:M599"/>
    <mergeCell ref="A474:A475"/>
    <mergeCell ref="B474:B475"/>
    <mergeCell ref="D523:D524"/>
    <mergeCell ref="D643:D646"/>
    <mergeCell ref="L424:L425"/>
    <mergeCell ref="J474:J475"/>
    <mergeCell ref="E474:I474"/>
    <mergeCell ref="A602:A604"/>
    <mergeCell ref="K600:K601"/>
    <mergeCell ref="C488:C490"/>
    <mergeCell ref="K474:K475"/>
    <mergeCell ref="K424:K425"/>
    <mergeCell ref="A349:A352"/>
    <mergeCell ref="B349:B352"/>
    <mergeCell ref="C349:C352"/>
    <mergeCell ref="D349:D352"/>
    <mergeCell ref="D388:D391"/>
    <mergeCell ref="C388:C391"/>
    <mergeCell ref="B388:B391"/>
    <mergeCell ref="A423:M423"/>
    <mergeCell ref="A573:H573"/>
    <mergeCell ref="J573:L573"/>
    <mergeCell ref="A690:H690"/>
    <mergeCell ref="J690:L690"/>
    <mergeCell ref="A896:H896"/>
    <mergeCell ref="J896:L896"/>
    <mergeCell ref="A1726:H1726"/>
    <mergeCell ref="J1726:L1726"/>
    <mergeCell ref="C557:C558"/>
    <mergeCell ref="C564:C569"/>
    <mergeCell ref="D557:D558"/>
    <mergeCell ref="E557:I557"/>
    <mergeCell ref="C616:C620"/>
    <mergeCell ref="A616:A620"/>
    <mergeCell ref="B557:B558"/>
    <mergeCell ref="C907:K913"/>
    <mergeCell ref="D930:D932"/>
    <mergeCell ref="D933:D935"/>
    <mergeCell ref="D936:D938"/>
    <mergeCell ref="D939:D941"/>
    <mergeCell ref="D942:D944"/>
    <mergeCell ref="D945:D947"/>
    <mergeCell ref="D948:D950"/>
  </mergeCells>
  <phoneticPr fontId="71" type="noConversion"/>
  <hyperlinks>
    <hyperlink ref="E1591" r:id="rId1" display="https://www.fiskars.es/productos/jardineria/herramientas-para-viveros/transplantador-todo-de-acero-verde"/>
  </hyperlinks>
  <pageMargins left="0.70866141732283472" right="0.70866141732283472" top="0.74803149606299213" bottom="0.74803149606299213" header="0.31496062992125984" footer="0.31496062992125984"/>
  <pageSetup paperSize="9" scale="55" orientation="landscape"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8"/>
  <sheetViews>
    <sheetView topLeftCell="A133" zoomScale="82" zoomScaleNormal="82" zoomScaleSheetLayoutView="100" workbookViewId="0">
      <selection activeCell="D144" sqref="D144"/>
    </sheetView>
  </sheetViews>
  <sheetFormatPr baseColWidth="10" defaultRowHeight="15" x14ac:dyDescent="0.25"/>
  <cols>
    <col min="1" max="1" width="9" customWidth="1"/>
    <col min="2" max="2" width="16" customWidth="1"/>
    <col min="3" max="3" width="35.7109375" customWidth="1"/>
    <col min="4" max="4" width="33.28515625" customWidth="1"/>
    <col min="5" max="5" width="20.85546875" customWidth="1"/>
    <col min="6" max="6" width="23.42578125" customWidth="1"/>
    <col min="7" max="7" width="34.28515625" customWidth="1"/>
    <col min="8" max="8" width="12.7109375" customWidth="1"/>
  </cols>
  <sheetData>
    <row r="1" spans="1:15" ht="21" hidden="1" x14ac:dyDescent="0.35">
      <c r="A1" s="2735" t="s">
        <v>22</v>
      </c>
      <c r="B1" s="2735"/>
      <c r="C1" s="2735"/>
      <c r="D1" s="2735"/>
      <c r="E1" s="2735"/>
      <c r="F1" s="2735"/>
      <c r="G1" s="2735"/>
      <c r="H1" s="2735"/>
      <c r="I1" s="2735"/>
      <c r="J1" s="35"/>
      <c r="K1" s="35"/>
      <c r="L1" s="35"/>
      <c r="M1" s="35"/>
      <c r="N1" s="35"/>
    </row>
    <row r="2" spans="1:15" ht="21" hidden="1" x14ac:dyDescent="0.35">
      <c r="A2" s="2735" t="s">
        <v>23</v>
      </c>
      <c r="B2" s="2735"/>
      <c r="C2" s="2735"/>
      <c r="D2" s="2735"/>
      <c r="E2" s="2735"/>
      <c r="F2" s="2735"/>
      <c r="G2" s="2735"/>
      <c r="H2" s="2735"/>
      <c r="I2" s="2735"/>
      <c r="J2" s="36"/>
      <c r="K2" s="36"/>
      <c r="L2" s="36"/>
      <c r="M2" s="36"/>
      <c r="N2" s="36"/>
    </row>
    <row r="3" spans="1:15" ht="18.75" hidden="1" x14ac:dyDescent="0.3">
      <c r="A3" s="2736" t="s">
        <v>533</v>
      </c>
      <c r="B3" s="2736"/>
      <c r="C3" s="2736"/>
      <c r="D3" s="2736"/>
      <c r="E3" s="2736"/>
      <c r="F3" s="2736"/>
      <c r="G3" s="2736"/>
      <c r="H3" s="2736"/>
      <c r="I3" s="2736"/>
    </row>
    <row r="4" spans="1:15" ht="15.75" hidden="1" x14ac:dyDescent="0.25">
      <c r="A4" s="37"/>
      <c r="B4" s="37"/>
      <c r="C4" s="37"/>
      <c r="D4" s="37"/>
      <c r="E4" s="37"/>
      <c r="F4" s="37"/>
      <c r="G4" s="37"/>
    </row>
    <row r="5" spans="1:15" ht="24" hidden="1" customHeight="1" x14ac:dyDescent="0.3">
      <c r="A5" s="2736" t="s">
        <v>534</v>
      </c>
      <c r="B5" s="2736"/>
      <c r="C5" s="2736"/>
      <c r="D5" s="2736"/>
      <c r="E5" s="2736"/>
      <c r="F5" s="2736"/>
      <c r="G5" s="2736"/>
      <c r="H5" s="2736"/>
      <c r="I5" s="2736"/>
    </row>
    <row r="6" spans="1:15" ht="24" hidden="1" customHeight="1" x14ac:dyDescent="0.3">
      <c r="A6" s="2895" t="s">
        <v>648</v>
      </c>
      <c r="B6" s="2896"/>
      <c r="C6" s="2896"/>
      <c r="D6" s="2896"/>
      <c r="E6" s="2896"/>
      <c r="F6" s="2896"/>
      <c r="G6" s="2896"/>
      <c r="H6" s="2896"/>
      <c r="I6" s="2896"/>
    </row>
    <row r="7" spans="1:15" s="27" customFormat="1" ht="20.100000000000001" hidden="1" customHeight="1" thickBot="1" x14ac:dyDescent="0.3">
      <c r="A7" s="38" t="s">
        <v>25</v>
      </c>
      <c r="B7" s="38" t="s">
        <v>535</v>
      </c>
      <c r="C7" s="38" t="s">
        <v>536</v>
      </c>
      <c r="D7" s="38"/>
      <c r="E7" s="38" t="s">
        <v>28</v>
      </c>
      <c r="F7" s="38" t="s">
        <v>29</v>
      </c>
      <c r="G7" s="38" t="s">
        <v>30</v>
      </c>
      <c r="H7" s="38" t="s">
        <v>537</v>
      </c>
      <c r="I7" s="38" t="s">
        <v>538</v>
      </c>
    </row>
    <row r="8" spans="1:15" s="27" customFormat="1" ht="18" hidden="1" customHeight="1" x14ac:dyDescent="0.25">
      <c r="A8" s="2890" t="s">
        <v>539</v>
      </c>
      <c r="B8" s="39"/>
      <c r="C8" s="40"/>
      <c r="D8" s="41"/>
      <c r="E8" s="20"/>
      <c r="F8" s="20"/>
      <c r="G8" s="20"/>
      <c r="H8" s="20"/>
      <c r="I8" s="20"/>
    </row>
    <row r="9" spans="1:15" s="27" customFormat="1" ht="19.5" hidden="1" customHeight="1" x14ac:dyDescent="0.25">
      <c r="A9" s="2891"/>
      <c r="B9" s="42"/>
      <c r="C9" s="20"/>
      <c r="D9" s="20"/>
      <c r="E9" s="20"/>
      <c r="F9" s="20"/>
      <c r="G9" s="20"/>
      <c r="H9" s="20"/>
      <c r="I9" s="20"/>
    </row>
    <row r="10" spans="1:15" s="27" customFormat="1" ht="20.100000000000001" hidden="1" customHeight="1" x14ac:dyDescent="0.25">
      <c r="A10" s="2891"/>
      <c r="B10" s="42"/>
      <c r="C10" s="20"/>
      <c r="D10" s="20"/>
      <c r="E10" s="20"/>
      <c r="F10" s="20"/>
      <c r="G10" s="20"/>
      <c r="H10" s="20"/>
      <c r="I10" s="20"/>
      <c r="O10" s="27">
        <f>M10*N10</f>
        <v>0</v>
      </c>
    </row>
    <row r="11" spans="1:15" s="27" customFormat="1" ht="20.100000000000001" hidden="1" customHeight="1" x14ac:dyDescent="0.25">
      <c r="A11" s="2891"/>
      <c r="B11" s="42"/>
      <c r="C11" s="20"/>
      <c r="D11" s="20"/>
      <c r="E11" s="20"/>
      <c r="F11" s="20"/>
      <c r="G11" s="20"/>
      <c r="H11" s="20"/>
      <c r="I11" s="20"/>
    </row>
    <row r="12" spans="1:15" s="27" customFormat="1" ht="20.100000000000001" hidden="1" customHeight="1" x14ac:dyDescent="0.25">
      <c r="A12" s="2891"/>
      <c r="B12" s="42"/>
      <c r="C12" s="20"/>
      <c r="D12" s="20"/>
      <c r="E12" s="20"/>
      <c r="F12" s="20"/>
      <c r="G12" s="20"/>
      <c r="H12" s="20"/>
      <c r="I12" s="20"/>
    </row>
    <row r="13" spans="1:15" s="27" customFormat="1" ht="20.100000000000001" hidden="1" customHeight="1" x14ac:dyDescent="0.25">
      <c r="A13" s="2891"/>
      <c r="B13" s="42"/>
      <c r="C13" s="28"/>
      <c r="D13" s="28"/>
      <c r="E13" s="28"/>
      <c r="F13" s="28"/>
      <c r="G13" s="28"/>
      <c r="H13" s="28"/>
      <c r="I13" s="28"/>
    </row>
    <row r="14" spans="1:15" s="27" customFormat="1" ht="20.100000000000001" hidden="1" customHeight="1" x14ac:dyDescent="0.25">
      <c r="A14" s="43"/>
      <c r="B14" s="44"/>
      <c r="C14" s="45"/>
      <c r="D14" s="45"/>
      <c r="E14" s="45">
        <f>SUM(E8:E13)</f>
        <v>0</v>
      </c>
      <c r="F14" s="45"/>
      <c r="G14" s="45"/>
      <c r="H14" s="45"/>
      <c r="I14" s="46"/>
    </row>
    <row r="15" spans="1:15" s="27" customFormat="1" ht="58.5" hidden="1" customHeight="1" x14ac:dyDescent="0.25">
      <c r="A15" s="2890" t="s">
        <v>540</v>
      </c>
      <c r="B15" s="47" t="s">
        <v>541</v>
      </c>
      <c r="C15" s="19" t="s">
        <v>542</v>
      </c>
      <c r="D15" s="19"/>
      <c r="E15" s="48">
        <v>350.25</v>
      </c>
      <c r="F15" s="19" t="s">
        <v>69</v>
      </c>
      <c r="G15" s="19" t="s">
        <v>543</v>
      </c>
      <c r="H15" s="19" t="s">
        <v>544</v>
      </c>
      <c r="I15" s="49" t="s">
        <v>545</v>
      </c>
    </row>
    <row r="16" spans="1:15" s="27" customFormat="1" ht="54" hidden="1" customHeight="1" x14ac:dyDescent="0.25">
      <c r="A16" s="2891"/>
      <c r="B16" s="50" t="s">
        <v>546</v>
      </c>
      <c r="C16" s="13" t="s">
        <v>547</v>
      </c>
      <c r="D16" s="13"/>
      <c r="E16" s="51">
        <v>350</v>
      </c>
      <c r="F16" s="13" t="s">
        <v>69</v>
      </c>
      <c r="G16" s="13" t="s">
        <v>543</v>
      </c>
      <c r="H16" s="13" t="s">
        <v>544</v>
      </c>
      <c r="I16" s="52" t="s">
        <v>545</v>
      </c>
    </row>
    <row r="17" spans="1:9" s="27" customFormat="1" ht="27" hidden="1" customHeight="1" x14ac:dyDescent="0.25">
      <c r="A17" s="2891"/>
      <c r="B17" s="39"/>
      <c r="C17" s="28"/>
      <c r="D17" s="28"/>
      <c r="E17" s="28"/>
      <c r="F17" s="53"/>
      <c r="G17" s="28"/>
      <c r="H17" s="28"/>
      <c r="I17" s="53"/>
    </row>
    <row r="18" spans="1:9" s="27" customFormat="1" ht="20.100000000000001" hidden="1" customHeight="1" x14ac:dyDescent="0.25">
      <c r="A18" s="54"/>
      <c r="B18" s="55"/>
      <c r="C18" s="56"/>
      <c r="D18" s="56"/>
      <c r="E18" s="56">
        <f>SUM(E15:E17)</f>
        <v>700.25</v>
      </c>
      <c r="F18" s="57"/>
      <c r="G18" s="56"/>
      <c r="H18" s="56"/>
      <c r="I18" s="58"/>
    </row>
    <row r="19" spans="1:9" s="27" customFormat="1" ht="48" hidden="1" customHeight="1" x14ac:dyDescent="0.25">
      <c r="A19" s="2892" t="s">
        <v>548</v>
      </c>
      <c r="B19" s="59" t="s">
        <v>546</v>
      </c>
      <c r="C19" s="60" t="s">
        <v>549</v>
      </c>
      <c r="D19" s="60"/>
      <c r="E19" s="61">
        <v>18630.41</v>
      </c>
      <c r="F19" s="62" t="s">
        <v>550</v>
      </c>
      <c r="G19" s="62" t="s">
        <v>543</v>
      </c>
      <c r="H19" s="62" t="s">
        <v>551</v>
      </c>
      <c r="I19" s="63" t="s">
        <v>552</v>
      </c>
    </row>
    <row r="20" spans="1:9" s="27" customFormat="1" ht="74.25" hidden="1" customHeight="1" x14ac:dyDescent="0.25">
      <c r="A20" s="2892"/>
      <c r="B20" s="59" t="s">
        <v>546</v>
      </c>
      <c r="C20" s="60" t="s">
        <v>553</v>
      </c>
      <c r="D20" s="60"/>
      <c r="E20" s="61">
        <v>10975</v>
      </c>
      <c r="F20" s="62" t="s">
        <v>550</v>
      </c>
      <c r="G20" s="62" t="s">
        <v>554</v>
      </c>
      <c r="H20" s="62" t="s">
        <v>551</v>
      </c>
      <c r="I20" s="63" t="s">
        <v>552</v>
      </c>
    </row>
    <row r="21" spans="1:9" s="27" customFormat="1" ht="50.25" hidden="1" customHeight="1" x14ac:dyDescent="0.25">
      <c r="A21" s="2892"/>
      <c r="B21" s="59" t="s">
        <v>546</v>
      </c>
      <c r="C21" s="60" t="s">
        <v>555</v>
      </c>
      <c r="D21" s="60"/>
      <c r="E21" s="61">
        <v>6250</v>
      </c>
      <c r="F21" s="62" t="s">
        <v>69</v>
      </c>
      <c r="G21" s="62" t="s">
        <v>543</v>
      </c>
      <c r="H21" s="62" t="s">
        <v>551</v>
      </c>
      <c r="I21" s="63" t="s">
        <v>552</v>
      </c>
    </row>
    <row r="22" spans="1:9" s="27" customFormat="1" ht="77.25" hidden="1" customHeight="1" x14ac:dyDescent="0.25">
      <c r="A22" s="2892"/>
      <c r="B22" s="59" t="s">
        <v>546</v>
      </c>
      <c r="C22" s="60" t="s">
        <v>556</v>
      </c>
      <c r="D22" s="60"/>
      <c r="E22" s="64">
        <v>21250</v>
      </c>
      <c r="F22" s="62" t="s">
        <v>69</v>
      </c>
      <c r="G22" s="62" t="s">
        <v>554</v>
      </c>
      <c r="H22" s="62" t="s">
        <v>557</v>
      </c>
      <c r="I22" s="63" t="s">
        <v>552</v>
      </c>
    </row>
    <row r="23" spans="1:9" s="27" customFormat="1" ht="19.5" hidden="1" customHeight="1" x14ac:dyDescent="0.25">
      <c r="A23" s="54"/>
      <c r="B23" s="55"/>
      <c r="C23" s="56"/>
      <c r="D23" s="56"/>
      <c r="E23" s="65">
        <f>SUM(E19:E22)</f>
        <v>57105.41</v>
      </c>
      <c r="F23" s="57"/>
      <c r="G23" s="56"/>
      <c r="H23" s="56"/>
      <c r="I23" s="58"/>
    </row>
    <row r="24" spans="1:9" s="27" customFormat="1" ht="33.75" hidden="1" customHeight="1" x14ac:dyDescent="0.25">
      <c r="A24" s="2893" t="s">
        <v>558</v>
      </c>
      <c r="B24" s="66" t="s">
        <v>546</v>
      </c>
      <c r="C24" s="60" t="s">
        <v>559</v>
      </c>
      <c r="D24" s="67"/>
      <c r="E24" s="68">
        <v>1932.31</v>
      </c>
      <c r="F24" s="62" t="s">
        <v>69</v>
      </c>
      <c r="G24" s="62" t="s">
        <v>543</v>
      </c>
      <c r="H24" s="62" t="s">
        <v>557</v>
      </c>
      <c r="I24" s="63" t="s">
        <v>545</v>
      </c>
    </row>
    <row r="25" spans="1:9" s="27" customFormat="1" ht="48" hidden="1" customHeight="1" x14ac:dyDescent="0.25">
      <c r="A25" s="2891"/>
      <c r="B25" s="66" t="s">
        <v>546</v>
      </c>
      <c r="C25" s="60" t="s">
        <v>560</v>
      </c>
      <c r="D25" s="67"/>
      <c r="E25" s="68">
        <v>861.18</v>
      </c>
      <c r="F25" s="62" t="s">
        <v>69</v>
      </c>
      <c r="G25" s="62" t="s">
        <v>543</v>
      </c>
      <c r="H25" s="62" t="s">
        <v>551</v>
      </c>
      <c r="I25" s="63" t="s">
        <v>552</v>
      </c>
    </row>
    <row r="26" spans="1:9" s="27" customFormat="1" ht="36" hidden="1" customHeight="1" x14ac:dyDescent="0.25">
      <c r="A26" s="2894"/>
      <c r="B26" s="66"/>
      <c r="C26" s="66"/>
      <c r="D26" s="66"/>
      <c r="E26" s="69"/>
      <c r="F26" s="70"/>
      <c r="G26" s="66"/>
      <c r="H26" s="69"/>
      <c r="I26" s="70"/>
    </row>
    <row r="27" spans="1:9" s="27" customFormat="1" ht="20.100000000000001" hidden="1" customHeight="1" x14ac:dyDescent="0.25">
      <c r="A27" s="71"/>
      <c r="B27" s="72"/>
      <c r="C27" s="73"/>
      <c r="D27" s="73"/>
      <c r="E27" s="74">
        <f>SUM(E24:E26)</f>
        <v>2793.49</v>
      </c>
      <c r="F27" s="75"/>
      <c r="G27" s="73"/>
      <c r="H27" s="73"/>
      <c r="I27" s="76"/>
    </row>
    <row r="28" spans="1:9" s="27" customFormat="1" ht="20.100000000000001" hidden="1" customHeight="1" x14ac:dyDescent="0.25">
      <c r="E28" s="77"/>
      <c r="F28" s="77"/>
      <c r="H28" s="77"/>
      <c r="I28" s="77"/>
    </row>
    <row r="29" spans="1:9" s="27" customFormat="1" ht="20.100000000000001" hidden="1" customHeight="1" x14ac:dyDescent="0.25">
      <c r="E29" s="77"/>
      <c r="F29" s="77"/>
      <c r="H29" s="77"/>
      <c r="I29" s="77"/>
    </row>
    <row r="30" spans="1:9" s="27" customFormat="1" ht="20.100000000000001" hidden="1" customHeight="1" x14ac:dyDescent="0.35">
      <c r="A30" s="2735" t="s">
        <v>22</v>
      </c>
      <c r="B30" s="2735"/>
      <c r="C30" s="2735"/>
      <c r="D30" s="2735"/>
      <c r="E30" s="2735"/>
      <c r="F30" s="2735"/>
      <c r="G30" s="2735"/>
      <c r="H30" s="35"/>
      <c r="I30" s="35"/>
    </row>
    <row r="31" spans="1:9" s="27" customFormat="1" ht="20.100000000000001" hidden="1" customHeight="1" x14ac:dyDescent="0.35">
      <c r="A31" s="2735" t="s">
        <v>23</v>
      </c>
      <c r="B31" s="2735"/>
      <c r="C31" s="2735"/>
      <c r="D31" s="2735"/>
      <c r="E31" s="2735"/>
      <c r="F31" s="2735"/>
      <c r="G31" s="2735"/>
      <c r="H31" s="35"/>
      <c r="I31" s="35"/>
    </row>
    <row r="32" spans="1:9" s="27" customFormat="1" ht="20.100000000000001" hidden="1" customHeight="1" x14ac:dyDescent="0.35">
      <c r="A32" s="2735" t="s">
        <v>561</v>
      </c>
      <c r="B32" s="2735"/>
      <c r="C32" s="2735"/>
      <c r="D32" s="2735"/>
      <c r="E32" s="2735"/>
      <c r="F32" s="2735"/>
      <c r="G32" s="2735"/>
      <c r="H32" s="36"/>
      <c r="I32" s="36"/>
    </row>
    <row r="33" spans="1:14" s="27" customFormat="1" ht="20.100000000000001" hidden="1" customHeight="1" x14ac:dyDescent="0.25">
      <c r="A33" s="37"/>
      <c r="B33" s="37"/>
      <c r="C33" s="37"/>
      <c r="D33" s="37"/>
      <c r="E33" s="37"/>
      <c r="F33" s="37"/>
      <c r="G33" s="37"/>
      <c r="H33"/>
      <c r="I33"/>
    </row>
    <row r="34" spans="1:14" s="27" customFormat="1" ht="20.100000000000001" hidden="1" customHeight="1" x14ac:dyDescent="0.35">
      <c r="A34" s="2735"/>
      <c r="B34" s="2735"/>
      <c r="C34" s="2735"/>
      <c r="D34" s="2735"/>
      <c r="E34" s="2735"/>
      <c r="F34" s="2735"/>
      <c r="G34" s="2735"/>
      <c r="H34" s="36"/>
      <c r="I34" s="36"/>
      <c r="J34" s="35"/>
      <c r="K34" s="35"/>
      <c r="L34" s="35"/>
      <c r="M34" s="35"/>
      <c r="N34" s="35"/>
    </row>
    <row r="35" spans="1:14" s="27" customFormat="1" ht="20.100000000000001" hidden="1" customHeight="1" x14ac:dyDescent="0.35">
      <c r="A35" s="2735" t="s">
        <v>655</v>
      </c>
      <c r="B35" s="2735"/>
      <c r="C35" s="2735"/>
      <c r="D35" s="2735"/>
      <c r="E35" s="2735"/>
      <c r="F35" s="2735"/>
      <c r="G35" s="2735"/>
      <c r="H35" s="36"/>
      <c r="I35" s="36"/>
      <c r="J35" s="35"/>
      <c r="K35" s="35"/>
      <c r="L35" s="35"/>
      <c r="M35" s="35"/>
      <c r="N35" s="35"/>
    </row>
    <row r="36" spans="1:14" s="27" customFormat="1" ht="19.5" hidden="1" customHeight="1" x14ac:dyDescent="0.25">
      <c r="A36" s="78" t="s">
        <v>562</v>
      </c>
      <c r="B36" s="78" t="s">
        <v>563</v>
      </c>
      <c r="C36" s="78" t="s">
        <v>564</v>
      </c>
      <c r="D36" s="78" t="s">
        <v>565</v>
      </c>
      <c r="E36" s="78" t="s">
        <v>28</v>
      </c>
      <c r="F36" s="78" t="s">
        <v>29</v>
      </c>
      <c r="G36" s="78" t="s">
        <v>30</v>
      </c>
    </row>
    <row r="37" spans="1:14" s="27" customFormat="1" ht="54" hidden="1" customHeight="1" x14ac:dyDescent="0.25">
      <c r="A37" s="2897" t="s">
        <v>566</v>
      </c>
      <c r="B37" s="60" t="s">
        <v>567</v>
      </c>
      <c r="C37" s="79" t="s">
        <v>568</v>
      </c>
      <c r="D37" s="79" t="s">
        <v>569</v>
      </c>
      <c r="E37" s="80">
        <v>0</v>
      </c>
      <c r="F37" s="70" t="s">
        <v>62</v>
      </c>
      <c r="G37" s="81" t="s">
        <v>570</v>
      </c>
    </row>
    <row r="38" spans="1:14" s="27" customFormat="1" ht="54.75" hidden="1" customHeight="1" x14ac:dyDescent="0.25">
      <c r="A38" s="2898"/>
      <c r="B38" s="60" t="s">
        <v>567</v>
      </c>
      <c r="C38" s="79" t="s">
        <v>571</v>
      </c>
      <c r="D38" s="60" t="s">
        <v>572</v>
      </c>
      <c r="E38" s="80">
        <v>250</v>
      </c>
      <c r="F38" s="70" t="s">
        <v>62</v>
      </c>
      <c r="G38" s="60" t="s">
        <v>573</v>
      </c>
    </row>
    <row r="39" spans="1:14" s="27" customFormat="1" ht="47.25" hidden="1" customHeight="1" x14ac:dyDescent="0.25">
      <c r="A39" s="2898"/>
      <c r="B39" s="60" t="s">
        <v>567</v>
      </c>
      <c r="C39" s="60" t="s">
        <v>574</v>
      </c>
      <c r="D39" s="60" t="s">
        <v>575</v>
      </c>
      <c r="E39" s="80">
        <v>250</v>
      </c>
      <c r="F39" s="70" t="s">
        <v>62</v>
      </c>
      <c r="G39" s="82" t="s">
        <v>576</v>
      </c>
    </row>
    <row r="40" spans="1:14" s="27" customFormat="1" ht="66.75" hidden="1" customHeight="1" x14ac:dyDescent="0.25">
      <c r="A40" s="2898"/>
      <c r="B40" s="60" t="s">
        <v>567</v>
      </c>
      <c r="C40" s="60" t="s">
        <v>577</v>
      </c>
      <c r="D40" s="60" t="s">
        <v>578</v>
      </c>
      <c r="E40" s="83">
        <v>100</v>
      </c>
      <c r="F40" s="70" t="s">
        <v>62</v>
      </c>
      <c r="G40" s="60" t="s">
        <v>579</v>
      </c>
    </row>
    <row r="41" spans="1:14" s="27" customFormat="1" ht="66.75" hidden="1" customHeight="1" x14ac:dyDescent="0.25">
      <c r="A41" s="2898"/>
      <c r="B41" s="60" t="s">
        <v>567</v>
      </c>
      <c r="C41" s="60" t="s">
        <v>580</v>
      </c>
      <c r="D41" s="60" t="s">
        <v>578</v>
      </c>
      <c r="E41" s="83">
        <v>100</v>
      </c>
      <c r="F41" s="70" t="s">
        <v>62</v>
      </c>
      <c r="G41" s="60" t="s">
        <v>579</v>
      </c>
    </row>
    <row r="42" spans="1:14" s="27" customFormat="1" ht="66.75" hidden="1" customHeight="1" x14ac:dyDescent="0.25">
      <c r="A42" s="2899"/>
      <c r="B42" s="60" t="s">
        <v>567</v>
      </c>
      <c r="C42" s="60" t="s">
        <v>581</v>
      </c>
      <c r="D42" s="60" t="s">
        <v>575</v>
      </c>
      <c r="E42" s="83">
        <v>100</v>
      </c>
      <c r="F42" s="70" t="s">
        <v>62</v>
      </c>
      <c r="G42" s="60" t="s">
        <v>579</v>
      </c>
    </row>
    <row r="43" spans="1:14" s="27" customFormat="1" ht="21.75" hidden="1" customHeight="1" x14ac:dyDescent="0.25">
      <c r="A43" s="84"/>
      <c r="B43" s="85"/>
      <c r="C43" s="85"/>
      <c r="D43" s="85"/>
      <c r="E43" s="86">
        <f>SUM(E38:E40)</f>
        <v>600</v>
      </c>
      <c r="F43" s="87"/>
      <c r="G43" s="85"/>
    </row>
    <row r="44" spans="1:14" s="27" customFormat="1" ht="39" hidden="1" customHeight="1" x14ac:dyDescent="0.25">
      <c r="A44" s="88" t="s">
        <v>582</v>
      </c>
      <c r="B44" s="2902" t="s">
        <v>583</v>
      </c>
      <c r="C44" s="2902"/>
      <c r="D44" s="2902"/>
      <c r="E44" s="89"/>
      <c r="F44" s="90"/>
      <c r="G44" s="91"/>
    </row>
    <row r="45" spans="1:14" s="27" customFormat="1" ht="21.75" hidden="1" customHeight="1" x14ac:dyDescent="0.25">
      <c r="A45" s="91"/>
      <c r="B45" s="91"/>
      <c r="C45" s="91"/>
      <c r="D45" s="91"/>
      <c r="E45" s="89"/>
      <c r="F45" s="90"/>
      <c r="G45" s="91"/>
    </row>
    <row r="46" spans="1:14" s="27" customFormat="1" ht="21.75" hidden="1" customHeight="1" x14ac:dyDescent="0.25">
      <c r="A46" s="91"/>
      <c r="B46" s="91"/>
      <c r="C46" s="91"/>
      <c r="D46" s="91"/>
      <c r="E46" s="89"/>
      <c r="F46" s="90"/>
      <c r="G46" s="91"/>
    </row>
    <row r="47" spans="1:14" s="27" customFormat="1" ht="21.75" hidden="1" customHeight="1" x14ac:dyDescent="0.25">
      <c r="A47" s="91"/>
      <c r="B47" s="91"/>
      <c r="C47" s="91"/>
      <c r="D47" s="91"/>
      <c r="E47" s="89"/>
      <c r="F47" s="90"/>
      <c r="G47" s="91"/>
    </row>
    <row r="48" spans="1:14" s="27" customFormat="1" ht="33.75" hidden="1" customHeight="1" x14ac:dyDescent="0.25">
      <c r="A48" s="92"/>
      <c r="E48" s="37"/>
      <c r="F48" s="93"/>
      <c r="H48" s="77"/>
      <c r="I48" s="77"/>
    </row>
    <row r="49" spans="1:9" s="27" customFormat="1" ht="16.5" hidden="1" customHeight="1" x14ac:dyDescent="0.25">
      <c r="A49" s="92"/>
      <c r="E49" s="37"/>
      <c r="F49" s="93"/>
      <c r="H49" s="77"/>
      <c r="I49" s="77"/>
    </row>
    <row r="50" spans="1:9" s="27" customFormat="1" ht="16.5" hidden="1" customHeight="1" x14ac:dyDescent="0.25">
      <c r="A50" s="92"/>
      <c r="E50" s="37"/>
      <c r="F50" s="93"/>
      <c r="H50" s="77"/>
      <c r="I50" s="77"/>
    </row>
    <row r="51" spans="1:9" s="27" customFormat="1" ht="18" hidden="1" customHeight="1" x14ac:dyDescent="0.25">
      <c r="A51" s="92"/>
      <c r="E51" s="37"/>
      <c r="F51" s="93"/>
      <c r="H51" s="77"/>
      <c r="I51" s="77"/>
    </row>
    <row r="52" spans="1:9" s="27" customFormat="1" ht="25.5" hidden="1" customHeight="1" x14ac:dyDescent="0.35">
      <c r="A52" s="2735" t="s">
        <v>22</v>
      </c>
      <c r="B52" s="2735"/>
      <c r="C52" s="2735"/>
      <c r="D52" s="2735"/>
      <c r="E52" s="2735"/>
      <c r="F52" s="2735"/>
      <c r="G52" s="2735"/>
      <c r="H52" s="35"/>
      <c r="I52" s="35"/>
    </row>
    <row r="53" spans="1:9" s="27" customFormat="1" ht="22.5" hidden="1" customHeight="1" x14ac:dyDescent="0.35">
      <c r="A53" s="2735" t="s">
        <v>23</v>
      </c>
      <c r="B53" s="2735"/>
      <c r="C53" s="2735"/>
      <c r="D53" s="2735"/>
      <c r="E53" s="2735"/>
      <c r="F53" s="2735"/>
      <c r="G53" s="2735"/>
      <c r="H53" s="35"/>
      <c r="I53" s="35"/>
    </row>
    <row r="54" spans="1:9" s="27" customFormat="1" ht="20.100000000000001" hidden="1" customHeight="1" x14ac:dyDescent="0.35">
      <c r="A54" s="2735" t="s">
        <v>561</v>
      </c>
      <c r="B54" s="2735"/>
      <c r="C54" s="2735"/>
      <c r="D54" s="2735"/>
      <c r="E54" s="2735"/>
      <c r="F54" s="2735"/>
      <c r="G54" s="2735"/>
      <c r="H54" s="36"/>
      <c r="I54" s="36"/>
    </row>
    <row r="55" spans="1:9" s="27" customFormat="1" ht="20.100000000000001" hidden="1" customHeight="1" x14ac:dyDescent="0.35">
      <c r="A55" s="2735"/>
      <c r="B55" s="2735"/>
      <c r="C55" s="2735"/>
      <c r="D55" s="2735"/>
      <c r="E55" s="2735"/>
      <c r="F55" s="2735"/>
      <c r="G55" s="2735"/>
      <c r="H55"/>
      <c r="I55"/>
    </row>
    <row r="56" spans="1:9" s="27" customFormat="1" ht="20.100000000000001" hidden="1" customHeight="1" x14ac:dyDescent="0.35">
      <c r="A56" s="2735"/>
      <c r="B56" s="2735"/>
      <c r="C56" s="2735"/>
      <c r="D56" s="2735"/>
      <c r="E56" s="2735"/>
      <c r="F56" s="2735"/>
      <c r="G56" s="2735"/>
      <c r="H56" s="36"/>
      <c r="I56" s="36"/>
    </row>
    <row r="57" spans="1:9" s="27" customFormat="1" ht="20.100000000000001" hidden="1" customHeight="1" x14ac:dyDescent="0.35">
      <c r="A57" s="2735" t="s">
        <v>661</v>
      </c>
      <c r="B57" s="2735"/>
      <c r="C57" s="2735"/>
      <c r="D57" s="2735"/>
      <c r="E57" s="2735"/>
      <c r="F57" s="2735"/>
      <c r="G57" s="2735"/>
      <c r="H57" s="94"/>
      <c r="I57" s="94"/>
    </row>
    <row r="58" spans="1:9" s="27" customFormat="1" ht="20.100000000000001" hidden="1" customHeight="1" x14ac:dyDescent="0.25">
      <c r="A58" s="78" t="s">
        <v>562</v>
      </c>
      <c r="B58" s="78" t="s">
        <v>563</v>
      </c>
      <c r="C58" s="78" t="s">
        <v>564</v>
      </c>
      <c r="D58" s="78" t="s">
        <v>565</v>
      </c>
      <c r="E58" s="78" t="s">
        <v>28</v>
      </c>
      <c r="F58" s="78" t="s">
        <v>29</v>
      </c>
      <c r="G58" s="78" t="s">
        <v>30</v>
      </c>
    </row>
    <row r="59" spans="1:9" s="27" customFormat="1" ht="53.25" hidden="1" customHeight="1" x14ac:dyDescent="0.25">
      <c r="A59" s="2897" t="s">
        <v>566</v>
      </c>
      <c r="B59" s="60" t="s">
        <v>567</v>
      </c>
      <c r="C59" s="95" t="s">
        <v>584</v>
      </c>
      <c r="D59" s="60" t="s">
        <v>585</v>
      </c>
      <c r="E59" s="69">
        <v>100</v>
      </c>
      <c r="F59" s="69" t="s">
        <v>586</v>
      </c>
      <c r="G59" s="60" t="s">
        <v>587</v>
      </c>
    </row>
    <row r="60" spans="1:9" s="27" customFormat="1" ht="51" hidden="1" customHeight="1" x14ac:dyDescent="0.25">
      <c r="A60" s="2898"/>
      <c r="B60" s="60" t="s">
        <v>567</v>
      </c>
      <c r="C60" s="95" t="s">
        <v>588</v>
      </c>
      <c r="D60" s="60" t="s">
        <v>578</v>
      </c>
      <c r="E60" s="69">
        <v>100</v>
      </c>
      <c r="F60" s="69" t="s">
        <v>586</v>
      </c>
      <c r="G60" s="60" t="s">
        <v>587</v>
      </c>
    </row>
    <row r="61" spans="1:9" s="27" customFormat="1" ht="78.75" hidden="1" customHeight="1" x14ac:dyDescent="0.25">
      <c r="A61" s="2898"/>
      <c r="B61" s="60" t="s">
        <v>589</v>
      </c>
      <c r="C61" s="60" t="s">
        <v>590</v>
      </c>
      <c r="D61" s="60" t="s">
        <v>591</v>
      </c>
      <c r="E61" s="69">
        <v>100</v>
      </c>
      <c r="F61" s="69" t="s">
        <v>592</v>
      </c>
      <c r="G61" s="60" t="s">
        <v>593</v>
      </c>
    </row>
    <row r="62" spans="1:9" s="27" customFormat="1" ht="68.25" hidden="1" customHeight="1" x14ac:dyDescent="0.25">
      <c r="A62" s="2899"/>
      <c r="B62" s="60" t="s">
        <v>594</v>
      </c>
      <c r="C62" s="60" t="s">
        <v>595</v>
      </c>
      <c r="D62" s="60" t="s">
        <v>535</v>
      </c>
      <c r="E62" s="96">
        <v>4000</v>
      </c>
      <c r="F62" s="60" t="s">
        <v>596</v>
      </c>
      <c r="G62" s="60" t="s">
        <v>587</v>
      </c>
    </row>
    <row r="63" spans="1:9" s="27" customFormat="1" ht="18.75" hidden="1" customHeight="1" x14ac:dyDescent="0.25">
      <c r="A63" s="97"/>
      <c r="B63" s="56"/>
      <c r="C63" s="56"/>
      <c r="D63" s="56"/>
      <c r="E63" s="98">
        <f>SUM(E59:E62)</f>
        <v>4300</v>
      </c>
      <c r="F63" s="99"/>
      <c r="G63" s="84"/>
    </row>
    <row r="64" spans="1:9" s="27" customFormat="1" ht="47.25" hidden="1" customHeight="1" x14ac:dyDescent="0.25">
      <c r="A64" s="88" t="s">
        <v>582</v>
      </c>
      <c r="B64" s="2900" t="s">
        <v>583</v>
      </c>
      <c r="C64" s="2901"/>
      <c r="D64" s="2901"/>
    </row>
    <row r="65" spans="1:9" s="27" customFormat="1" ht="20.100000000000001" hidden="1" customHeight="1" x14ac:dyDescent="0.25"/>
    <row r="66" spans="1:9" s="27" customFormat="1" ht="20.100000000000001" hidden="1" customHeight="1" x14ac:dyDescent="0.25"/>
    <row r="67" spans="1:9" s="27" customFormat="1" ht="20.100000000000001" hidden="1" customHeight="1" x14ac:dyDescent="0.25"/>
    <row r="68" spans="1:9" s="27" customFormat="1" ht="20.100000000000001" hidden="1" customHeight="1" x14ac:dyDescent="0.25"/>
    <row r="69" spans="1:9" s="27" customFormat="1" ht="20.100000000000001" hidden="1" customHeight="1" x14ac:dyDescent="0.25"/>
    <row r="70" spans="1:9" s="27" customFormat="1" ht="20.100000000000001" hidden="1" customHeight="1" x14ac:dyDescent="0.25"/>
    <row r="71" spans="1:9" s="27" customFormat="1" ht="20.100000000000001" hidden="1" customHeight="1" x14ac:dyDescent="0.25"/>
    <row r="72" spans="1:9" s="27" customFormat="1" ht="20.100000000000001" hidden="1" customHeight="1" x14ac:dyDescent="0.25"/>
    <row r="73" spans="1:9" s="27" customFormat="1" ht="20.100000000000001" hidden="1" customHeight="1" x14ac:dyDescent="0.35">
      <c r="A73" s="2735" t="s">
        <v>22</v>
      </c>
      <c r="B73" s="2735"/>
      <c r="C73" s="2735"/>
      <c r="D73" s="2735"/>
      <c r="E73" s="2735"/>
      <c r="F73" s="2735"/>
      <c r="G73" s="2735"/>
      <c r="H73" s="35"/>
      <c r="I73" s="35"/>
    </row>
    <row r="74" spans="1:9" s="27" customFormat="1" ht="20.100000000000001" hidden="1" customHeight="1" x14ac:dyDescent="0.35">
      <c r="A74" s="2735" t="s">
        <v>23</v>
      </c>
      <c r="B74" s="2735"/>
      <c r="C74" s="2735"/>
      <c r="D74" s="2735"/>
      <c r="E74" s="2735"/>
      <c r="F74" s="2735"/>
      <c r="G74" s="2735"/>
      <c r="H74" s="35"/>
      <c r="I74" s="35"/>
    </row>
    <row r="75" spans="1:9" s="27" customFormat="1" ht="20.100000000000001" hidden="1" customHeight="1" x14ac:dyDescent="0.35">
      <c r="A75" s="2735" t="s">
        <v>561</v>
      </c>
      <c r="B75" s="2735"/>
      <c r="C75" s="2735"/>
      <c r="D75" s="2735"/>
      <c r="E75" s="2735"/>
      <c r="F75" s="2735"/>
      <c r="G75" s="2735"/>
      <c r="H75" s="36"/>
      <c r="I75" s="36"/>
    </row>
    <row r="76" spans="1:9" s="27" customFormat="1" ht="20.100000000000001" hidden="1" customHeight="1" x14ac:dyDescent="0.35">
      <c r="A76" s="2735"/>
      <c r="B76" s="2735"/>
      <c r="C76" s="2735"/>
      <c r="D76" s="2735"/>
      <c r="E76" s="2735"/>
      <c r="F76" s="2735"/>
      <c r="G76" s="2735"/>
      <c r="H76"/>
      <c r="I76"/>
    </row>
    <row r="77" spans="1:9" s="27" customFormat="1" ht="20.100000000000001" hidden="1" customHeight="1" x14ac:dyDescent="0.35">
      <c r="A77" s="2735"/>
      <c r="B77" s="2735"/>
      <c r="C77" s="2735"/>
      <c r="D77" s="2735"/>
      <c r="E77" s="2735"/>
      <c r="F77" s="2735"/>
      <c r="G77" s="2735"/>
      <c r="H77" s="36"/>
      <c r="I77" s="36"/>
    </row>
    <row r="78" spans="1:9" s="27" customFormat="1" ht="20.100000000000001" hidden="1" customHeight="1" x14ac:dyDescent="0.35">
      <c r="A78" s="2735" t="s">
        <v>843</v>
      </c>
      <c r="B78" s="2735"/>
      <c r="C78" s="2735"/>
      <c r="D78" s="2735"/>
      <c r="E78" s="2735"/>
      <c r="F78" s="2735"/>
      <c r="G78" s="2735"/>
      <c r="H78" s="36"/>
      <c r="I78" s="36"/>
    </row>
    <row r="79" spans="1:9" s="27" customFormat="1" ht="20.100000000000001" hidden="1" customHeight="1" x14ac:dyDescent="0.25">
      <c r="A79" s="78" t="s">
        <v>562</v>
      </c>
      <c r="B79" s="78" t="s">
        <v>563</v>
      </c>
      <c r="C79" s="78" t="s">
        <v>564</v>
      </c>
      <c r="D79" s="78" t="s">
        <v>565</v>
      </c>
      <c r="E79" s="78" t="s">
        <v>28</v>
      </c>
      <c r="F79" s="78" t="s">
        <v>29</v>
      </c>
      <c r="G79" s="100" t="s">
        <v>30</v>
      </c>
    </row>
    <row r="80" spans="1:9" s="27" customFormat="1" ht="58.5" hidden="1" customHeight="1" x14ac:dyDescent="0.25">
      <c r="A80" s="2904" t="s">
        <v>566</v>
      </c>
      <c r="B80" s="60" t="s">
        <v>567</v>
      </c>
      <c r="C80" s="101" t="s">
        <v>597</v>
      </c>
      <c r="D80" s="60" t="s">
        <v>598</v>
      </c>
      <c r="E80" s="69">
        <v>100</v>
      </c>
      <c r="F80" s="69" t="s">
        <v>586</v>
      </c>
      <c r="G80" s="60" t="s">
        <v>599</v>
      </c>
    </row>
    <row r="81" spans="1:9" s="27" customFormat="1" ht="75" hidden="1" customHeight="1" x14ac:dyDescent="0.25">
      <c r="A81" s="2905"/>
      <c r="B81" s="60" t="s">
        <v>567</v>
      </c>
      <c r="C81" s="101" t="s">
        <v>600</v>
      </c>
      <c r="D81" s="60" t="s">
        <v>598</v>
      </c>
      <c r="E81" s="69">
        <v>100</v>
      </c>
      <c r="F81" s="69" t="s">
        <v>586</v>
      </c>
      <c r="G81" s="60" t="s">
        <v>599</v>
      </c>
    </row>
    <row r="82" spans="1:9" s="27" customFormat="1" ht="75" hidden="1" customHeight="1" x14ac:dyDescent="0.25">
      <c r="A82" s="2905"/>
      <c r="B82" s="60" t="s">
        <v>567</v>
      </c>
      <c r="C82" s="79" t="s">
        <v>601</v>
      </c>
      <c r="D82" s="60" t="s">
        <v>602</v>
      </c>
      <c r="E82" s="69">
        <v>100</v>
      </c>
      <c r="F82" s="69" t="s">
        <v>586</v>
      </c>
      <c r="G82" s="60" t="s">
        <v>599</v>
      </c>
    </row>
    <row r="83" spans="1:9" s="27" customFormat="1" ht="41.25" hidden="1" customHeight="1" x14ac:dyDescent="0.25">
      <c r="A83" s="2906"/>
      <c r="B83" s="60" t="s">
        <v>567</v>
      </c>
      <c r="C83" s="60" t="s">
        <v>603</v>
      </c>
      <c r="D83" s="60" t="s">
        <v>604</v>
      </c>
      <c r="E83" s="77">
        <v>100</v>
      </c>
      <c r="F83" s="102" t="s">
        <v>69</v>
      </c>
      <c r="G83" s="60" t="s">
        <v>599</v>
      </c>
    </row>
    <row r="84" spans="1:9" s="27" customFormat="1" ht="20.100000000000001" hidden="1" customHeight="1" x14ac:dyDescent="0.25">
      <c r="A84" s="97"/>
      <c r="B84" s="56"/>
      <c r="C84" s="56"/>
      <c r="D84" s="56"/>
      <c r="E84" s="98">
        <f>SUM(E80:E83)</f>
        <v>400</v>
      </c>
      <c r="F84" s="99"/>
      <c r="G84" s="84"/>
    </row>
    <row r="85" spans="1:9" s="27" customFormat="1" ht="20.100000000000001" hidden="1" customHeight="1" x14ac:dyDescent="0.25"/>
    <row r="86" spans="1:9" s="27" customFormat="1" ht="20.100000000000001" hidden="1" customHeight="1" x14ac:dyDescent="0.25"/>
    <row r="87" spans="1:9" s="27" customFormat="1" ht="20.100000000000001" hidden="1" customHeight="1" x14ac:dyDescent="0.25"/>
    <row r="88" spans="1:9" s="27" customFormat="1" ht="20.100000000000001" hidden="1" customHeight="1" x14ac:dyDescent="0.25">
      <c r="D88" s="103"/>
      <c r="E88" s="104"/>
    </row>
    <row r="89" spans="1:9" s="27" customFormat="1" ht="20.100000000000001" hidden="1" customHeight="1" x14ac:dyDescent="0.25"/>
    <row r="90" spans="1:9" s="27" customFormat="1" ht="20.100000000000001" hidden="1" customHeight="1" x14ac:dyDescent="0.25"/>
    <row r="91" spans="1:9" s="27" customFormat="1" ht="20.100000000000001" hidden="1" customHeight="1" x14ac:dyDescent="0.25"/>
    <row r="92" spans="1:9" s="27" customFormat="1" ht="20.100000000000001" hidden="1" customHeight="1" x14ac:dyDescent="0.25"/>
    <row r="93" spans="1:9" s="27" customFormat="1" ht="20.100000000000001" hidden="1" customHeight="1" x14ac:dyDescent="0.25"/>
    <row r="94" spans="1:9" s="27" customFormat="1" ht="20.100000000000001" hidden="1" customHeight="1" x14ac:dyDescent="0.35">
      <c r="A94" s="2735" t="s">
        <v>22</v>
      </c>
      <c r="B94" s="2735"/>
      <c r="C94" s="2735"/>
      <c r="D94" s="2735"/>
      <c r="E94" s="2735"/>
      <c r="F94" s="2735"/>
      <c r="G94" s="2735"/>
      <c r="H94" s="35"/>
      <c r="I94" s="35"/>
    </row>
    <row r="95" spans="1:9" s="27" customFormat="1" ht="20.100000000000001" hidden="1" customHeight="1" x14ac:dyDescent="0.35">
      <c r="A95" s="2735" t="s">
        <v>23</v>
      </c>
      <c r="B95" s="2735"/>
      <c r="C95" s="2735"/>
      <c r="D95" s="2735"/>
      <c r="E95" s="2735"/>
      <c r="F95" s="2735"/>
      <c r="G95" s="2735"/>
      <c r="H95" s="35"/>
      <c r="I95" s="35"/>
    </row>
    <row r="96" spans="1:9" s="27" customFormat="1" ht="20.100000000000001" hidden="1" customHeight="1" x14ac:dyDescent="0.35">
      <c r="A96" s="2735" t="s">
        <v>561</v>
      </c>
      <c r="B96" s="2735"/>
      <c r="C96" s="2735"/>
      <c r="D96" s="2735"/>
      <c r="E96" s="2735"/>
      <c r="F96" s="2735"/>
      <c r="G96" s="2735"/>
      <c r="H96" s="36"/>
      <c r="I96" s="36"/>
    </row>
    <row r="97" spans="1:16384" s="27" customFormat="1" ht="20.100000000000001" hidden="1" customHeight="1" x14ac:dyDescent="0.35">
      <c r="A97" s="2735"/>
      <c r="B97" s="2735"/>
      <c r="C97" s="2735"/>
      <c r="D97" s="2735"/>
      <c r="E97" s="2735"/>
      <c r="F97" s="2735"/>
      <c r="G97" s="2735"/>
      <c r="H97"/>
      <c r="I97"/>
    </row>
    <row r="98" spans="1:16384" s="27" customFormat="1" ht="20.100000000000001" hidden="1" customHeight="1" x14ac:dyDescent="0.35">
      <c r="A98" s="2735"/>
      <c r="B98" s="2735"/>
      <c r="C98" s="2735"/>
      <c r="D98" s="2735"/>
      <c r="E98" s="2735"/>
      <c r="F98" s="2735"/>
      <c r="G98" s="2735"/>
      <c r="H98" s="36"/>
      <c r="I98" s="36"/>
    </row>
    <row r="99" spans="1:16384" s="27" customFormat="1" ht="20.100000000000001" hidden="1" customHeight="1" x14ac:dyDescent="0.35">
      <c r="A99" s="2735" t="s">
        <v>691</v>
      </c>
      <c r="B99" s="2735"/>
      <c r="C99" s="2735"/>
      <c r="D99" s="2735"/>
      <c r="E99" s="2735"/>
      <c r="F99" s="2735"/>
      <c r="G99" s="2735"/>
      <c r="H99" s="2735"/>
      <c r="I99" s="2735"/>
      <c r="J99" s="2735"/>
      <c r="K99" s="2735"/>
      <c r="L99" s="2735"/>
      <c r="M99" s="2735"/>
      <c r="N99" s="2735"/>
      <c r="O99" s="2735"/>
      <c r="P99" s="2735"/>
      <c r="Q99" s="2735"/>
      <c r="R99" s="2735"/>
      <c r="S99" s="2735"/>
      <c r="T99" s="2735"/>
      <c r="U99" s="2735"/>
      <c r="V99" s="2735"/>
      <c r="W99" s="2735"/>
      <c r="X99" s="2735"/>
      <c r="Y99" s="2735"/>
      <c r="Z99" s="2735"/>
      <c r="AA99" s="2735"/>
      <c r="AB99" s="2735"/>
      <c r="AC99" s="2735"/>
      <c r="AD99" s="2735"/>
      <c r="AE99" s="2735"/>
      <c r="AF99" s="2735"/>
      <c r="AG99" s="2735"/>
      <c r="AH99" s="2735"/>
      <c r="AI99" s="2735"/>
      <c r="AJ99" s="2735"/>
      <c r="AK99" s="2735"/>
      <c r="AL99" s="2735"/>
      <c r="AM99" s="2735"/>
      <c r="AN99" s="2735"/>
      <c r="AO99" s="2735"/>
      <c r="AP99" s="2735"/>
      <c r="AQ99" s="2735"/>
      <c r="AR99" s="2735"/>
      <c r="AS99" s="2735"/>
      <c r="AT99" s="2735"/>
      <c r="AU99" s="2735"/>
      <c r="AV99" s="2735"/>
      <c r="AW99" s="2735"/>
      <c r="AX99" s="2735"/>
      <c r="AY99" s="2735"/>
      <c r="AZ99" s="2735"/>
      <c r="BA99" s="2735"/>
      <c r="BB99" s="2735"/>
      <c r="BC99" s="2735"/>
      <c r="BD99" s="2735"/>
      <c r="BE99" s="2735"/>
      <c r="BF99" s="2735"/>
      <c r="BG99" s="2735"/>
      <c r="BH99" s="2735"/>
      <c r="BI99" s="2735"/>
      <c r="BJ99" s="2735"/>
      <c r="BK99" s="2735"/>
      <c r="BL99" s="2735"/>
      <c r="BM99" s="2735"/>
      <c r="BN99" s="2735"/>
      <c r="BO99" s="2735"/>
      <c r="BP99" s="2735"/>
      <c r="BQ99" s="2735"/>
      <c r="BR99" s="2735"/>
      <c r="BS99" s="2735"/>
      <c r="BT99" s="2735"/>
      <c r="BU99" s="2735"/>
      <c r="BV99" s="2735"/>
      <c r="BW99" s="2735"/>
      <c r="BX99" s="2735"/>
      <c r="BY99" s="2735"/>
      <c r="BZ99" s="2735"/>
      <c r="CA99" s="2735"/>
      <c r="CB99" s="2735"/>
      <c r="CC99" s="2735"/>
      <c r="CD99" s="2735"/>
      <c r="CE99" s="2735"/>
      <c r="CF99" s="2735"/>
      <c r="CG99" s="2735"/>
      <c r="CH99" s="2735"/>
      <c r="CI99" s="2735"/>
      <c r="CJ99" s="2735"/>
      <c r="CK99" s="2735"/>
      <c r="CL99" s="2735"/>
      <c r="CM99" s="2735"/>
      <c r="CN99" s="2735"/>
      <c r="CO99" s="2735"/>
      <c r="CP99" s="2735"/>
      <c r="CQ99" s="2735"/>
      <c r="CR99" s="2735"/>
      <c r="CS99" s="2735"/>
      <c r="CT99" s="2735"/>
      <c r="CU99" s="2735"/>
      <c r="CV99" s="2735"/>
      <c r="CW99" s="2735"/>
      <c r="CX99" s="2735"/>
      <c r="CY99" s="2735"/>
      <c r="CZ99" s="2735"/>
      <c r="DA99" s="2735"/>
      <c r="DB99" s="2735"/>
      <c r="DC99" s="2735"/>
      <c r="DD99" s="2735"/>
      <c r="DE99" s="2735"/>
      <c r="DF99" s="2735"/>
      <c r="DG99" s="2735"/>
      <c r="DH99" s="2735"/>
      <c r="DI99" s="2735"/>
      <c r="DJ99" s="2735"/>
      <c r="DK99" s="2735"/>
      <c r="DL99" s="2735"/>
      <c r="DM99" s="2735"/>
      <c r="DN99" s="2735"/>
      <c r="DO99" s="2735"/>
      <c r="DP99" s="2735"/>
      <c r="DQ99" s="2735"/>
      <c r="DR99" s="2735"/>
      <c r="DS99" s="2735"/>
      <c r="DT99" s="2735"/>
      <c r="DU99" s="2735"/>
      <c r="DV99" s="2735"/>
      <c r="DW99" s="2735"/>
      <c r="DX99" s="2735"/>
      <c r="DY99" s="2735"/>
      <c r="DZ99" s="2735"/>
      <c r="EA99" s="2735"/>
      <c r="EB99" s="2735"/>
      <c r="EC99" s="2735"/>
      <c r="ED99" s="2735"/>
      <c r="EE99" s="2735"/>
      <c r="EF99" s="2735"/>
      <c r="EG99" s="2735"/>
      <c r="EH99" s="2735"/>
      <c r="EI99" s="2735"/>
      <c r="EJ99" s="2735"/>
      <c r="EK99" s="2735"/>
      <c r="EL99" s="2735"/>
      <c r="EM99" s="2735"/>
      <c r="EN99" s="2735"/>
      <c r="EO99" s="2735"/>
      <c r="EP99" s="2735"/>
      <c r="EQ99" s="2735"/>
      <c r="ER99" s="2735"/>
      <c r="ES99" s="2735"/>
      <c r="ET99" s="2735"/>
      <c r="EU99" s="2735"/>
      <c r="EV99" s="2735"/>
      <c r="EW99" s="2735"/>
      <c r="EX99" s="2735"/>
      <c r="EY99" s="2735"/>
      <c r="EZ99" s="2735"/>
      <c r="FA99" s="2735"/>
      <c r="FB99" s="2735"/>
      <c r="FC99" s="2735"/>
      <c r="FD99" s="2735"/>
      <c r="FE99" s="2735"/>
      <c r="FF99" s="2735"/>
      <c r="FG99" s="2735"/>
      <c r="FH99" s="2735"/>
      <c r="FI99" s="2735"/>
      <c r="FJ99" s="2735"/>
      <c r="FK99" s="2735"/>
      <c r="FL99" s="2735"/>
      <c r="FM99" s="2735"/>
      <c r="FN99" s="2735"/>
      <c r="FO99" s="2735"/>
      <c r="FP99" s="2735"/>
      <c r="FQ99" s="2735"/>
      <c r="FR99" s="2735"/>
      <c r="FS99" s="2735"/>
      <c r="FT99" s="2735"/>
      <c r="FU99" s="2735"/>
      <c r="FV99" s="2735"/>
      <c r="FW99" s="2735"/>
      <c r="FX99" s="2735"/>
      <c r="FY99" s="2735"/>
      <c r="FZ99" s="2735"/>
      <c r="GA99" s="2735"/>
      <c r="GB99" s="2735"/>
      <c r="GC99" s="2735"/>
      <c r="GD99" s="2735"/>
      <c r="GE99" s="2735"/>
      <c r="GF99" s="2735"/>
      <c r="GG99" s="2735"/>
      <c r="GH99" s="2735"/>
      <c r="GI99" s="2735"/>
      <c r="GJ99" s="2735"/>
      <c r="GK99" s="2735"/>
      <c r="GL99" s="2735"/>
      <c r="GM99" s="2735"/>
      <c r="GN99" s="2735"/>
      <c r="GO99" s="2735"/>
      <c r="GP99" s="2735"/>
      <c r="GQ99" s="2735"/>
      <c r="GR99" s="2735"/>
      <c r="GS99" s="2735"/>
      <c r="GT99" s="2735"/>
      <c r="GU99" s="2735"/>
      <c r="GV99" s="2735"/>
      <c r="GW99" s="2735"/>
      <c r="GX99" s="2735"/>
      <c r="GY99" s="2735"/>
      <c r="GZ99" s="2735"/>
      <c r="HA99" s="2735"/>
      <c r="HB99" s="2735"/>
      <c r="HC99" s="2735"/>
      <c r="HD99" s="2735"/>
      <c r="HE99" s="2735"/>
      <c r="HF99" s="2735"/>
      <c r="HG99" s="2735"/>
      <c r="HH99" s="2735"/>
      <c r="HI99" s="2735"/>
      <c r="HJ99" s="2735"/>
      <c r="HK99" s="2735"/>
      <c r="HL99" s="2735"/>
      <c r="HM99" s="2735"/>
      <c r="HN99" s="2735"/>
      <c r="HO99" s="2735"/>
      <c r="HP99" s="2735"/>
      <c r="HQ99" s="2735"/>
      <c r="HR99" s="2735"/>
      <c r="HS99" s="2735"/>
      <c r="HT99" s="2735"/>
      <c r="HU99" s="2735"/>
      <c r="HV99" s="2735"/>
      <c r="HW99" s="2735"/>
      <c r="HX99" s="2735"/>
      <c r="HY99" s="2735"/>
      <c r="HZ99" s="2735"/>
      <c r="IA99" s="2735"/>
      <c r="IB99" s="2735"/>
      <c r="IC99" s="2735"/>
      <c r="ID99" s="2735"/>
      <c r="IE99" s="2735"/>
      <c r="IF99" s="2735"/>
      <c r="IG99" s="2735"/>
      <c r="IH99" s="2735"/>
      <c r="II99" s="2735"/>
      <c r="IJ99" s="2735"/>
      <c r="IK99" s="2735"/>
      <c r="IL99" s="2735"/>
      <c r="IM99" s="2735"/>
      <c r="IN99" s="2735"/>
      <c r="IO99" s="2735"/>
      <c r="IP99" s="2735"/>
      <c r="IQ99" s="2735"/>
      <c r="IR99" s="2735"/>
      <c r="IS99" s="2735"/>
      <c r="IT99" s="2735"/>
      <c r="IU99" s="2735"/>
      <c r="IV99" s="2735"/>
      <c r="IW99" s="2735"/>
      <c r="IX99" s="2735"/>
      <c r="IY99" s="2735"/>
      <c r="IZ99" s="2735"/>
      <c r="JA99" s="2735"/>
      <c r="JB99" s="2735"/>
      <c r="JC99" s="2735"/>
      <c r="JD99" s="2735"/>
      <c r="JE99" s="2735"/>
      <c r="JF99" s="2735"/>
      <c r="JG99" s="2735"/>
      <c r="JH99" s="2735"/>
      <c r="JI99" s="2735"/>
      <c r="JJ99" s="2735"/>
      <c r="JK99" s="2735"/>
      <c r="JL99" s="2735"/>
      <c r="JM99" s="2735"/>
      <c r="JN99" s="2735"/>
      <c r="JO99" s="2735"/>
      <c r="JP99" s="2735"/>
      <c r="JQ99" s="2735"/>
      <c r="JR99" s="2735"/>
      <c r="JS99" s="2735"/>
      <c r="JT99" s="2735"/>
      <c r="JU99" s="2735"/>
      <c r="JV99" s="2735"/>
      <c r="JW99" s="2735"/>
      <c r="JX99" s="2735"/>
      <c r="JY99" s="2735"/>
      <c r="JZ99" s="2735"/>
      <c r="KA99" s="2735"/>
      <c r="KB99" s="2735"/>
      <c r="KC99" s="2735"/>
      <c r="KD99" s="2735"/>
      <c r="KE99" s="2735"/>
      <c r="KF99" s="2735"/>
      <c r="KG99" s="2735"/>
      <c r="KH99" s="2735"/>
      <c r="KI99" s="2735"/>
      <c r="KJ99" s="2735"/>
      <c r="KK99" s="2735"/>
      <c r="KL99" s="2735"/>
      <c r="KM99" s="2735"/>
      <c r="KN99" s="2735"/>
      <c r="KO99" s="2735"/>
      <c r="KP99" s="2735"/>
      <c r="KQ99" s="2735"/>
      <c r="KR99" s="2735"/>
      <c r="KS99" s="2735"/>
      <c r="KT99" s="2735"/>
      <c r="KU99" s="2735"/>
      <c r="KV99" s="2735"/>
      <c r="KW99" s="2735"/>
      <c r="KX99" s="2735"/>
      <c r="KY99" s="2735"/>
      <c r="KZ99" s="2735"/>
      <c r="LA99" s="2735"/>
      <c r="LB99" s="2735"/>
      <c r="LC99" s="2735"/>
      <c r="LD99" s="2735"/>
      <c r="LE99" s="2735"/>
      <c r="LF99" s="2735"/>
      <c r="LG99" s="2735"/>
      <c r="LH99" s="2735"/>
      <c r="LI99" s="2735"/>
      <c r="LJ99" s="2735"/>
      <c r="LK99" s="2735"/>
      <c r="LL99" s="2735"/>
      <c r="LM99" s="2735"/>
      <c r="LN99" s="2735"/>
      <c r="LO99" s="2735"/>
      <c r="LP99" s="2735"/>
      <c r="LQ99" s="2735"/>
      <c r="LR99" s="2735"/>
      <c r="LS99" s="2735"/>
      <c r="LT99" s="2735"/>
      <c r="LU99" s="2735"/>
      <c r="LV99" s="2735"/>
      <c r="LW99" s="2735"/>
      <c r="LX99" s="2735"/>
      <c r="LY99" s="2735"/>
      <c r="LZ99" s="2735"/>
      <c r="MA99" s="2735"/>
      <c r="MB99" s="2735"/>
      <c r="MC99" s="2735"/>
      <c r="MD99" s="2735"/>
      <c r="ME99" s="2735"/>
      <c r="MF99" s="2735"/>
      <c r="MG99" s="2735"/>
      <c r="MH99" s="2735"/>
      <c r="MI99" s="2735"/>
      <c r="MJ99" s="2735"/>
      <c r="MK99" s="2735"/>
      <c r="ML99" s="2735"/>
      <c r="MM99" s="2735"/>
      <c r="MN99" s="2735"/>
      <c r="MO99" s="2735"/>
      <c r="MP99" s="2735"/>
      <c r="MQ99" s="2735"/>
      <c r="MR99" s="2735"/>
      <c r="MS99" s="2735"/>
      <c r="MT99" s="2735"/>
      <c r="MU99" s="2735"/>
      <c r="MV99" s="2735"/>
      <c r="MW99" s="2735"/>
      <c r="MX99" s="2735"/>
      <c r="MY99" s="2735"/>
      <c r="MZ99" s="2735"/>
      <c r="NA99" s="2735"/>
      <c r="NB99" s="2735"/>
      <c r="NC99" s="2735"/>
      <c r="ND99" s="2735"/>
      <c r="NE99" s="2735"/>
      <c r="NF99" s="2735"/>
      <c r="NG99" s="2735"/>
      <c r="NH99" s="2735"/>
      <c r="NI99" s="2735"/>
      <c r="NJ99" s="2735"/>
      <c r="NK99" s="2735"/>
      <c r="NL99" s="2735"/>
      <c r="NM99" s="2735"/>
      <c r="NN99" s="2735"/>
      <c r="NO99" s="2735"/>
      <c r="NP99" s="2735"/>
      <c r="NQ99" s="2735"/>
      <c r="NR99" s="2735"/>
      <c r="NS99" s="2735"/>
      <c r="NT99" s="2735"/>
      <c r="NU99" s="2735"/>
      <c r="NV99" s="2735"/>
      <c r="NW99" s="2735"/>
      <c r="NX99" s="2735"/>
      <c r="NY99" s="2735"/>
      <c r="NZ99" s="2735"/>
      <c r="OA99" s="2735"/>
      <c r="OB99" s="2735"/>
      <c r="OC99" s="2735"/>
      <c r="OD99" s="2735"/>
      <c r="OE99" s="2735"/>
      <c r="OF99" s="2735"/>
      <c r="OG99" s="2735"/>
      <c r="OH99" s="2735"/>
      <c r="OI99" s="2735"/>
      <c r="OJ99" s="2735"/>
      <c r="OK99" s="2735"/>
      <c r="OL99" s="2735"/>
      <c r="OM99" s="2735"/>
      <c r="ON99" s="2735"/>
      <c r="OO99" s="2735"/>
      <c r="OP99" s="2735"/>
      <c r="OQ99" s="2735"/>
      <c r="OR99" s="2735"/>
      <c r="OS99" s="2735"/>
      <c r="OT99" s="2735"/>
      <c r="OU99" s="2735"/>
      <c r="OV99" s="2735"/>
      <c r="OW99" s="2735"/>
      <c r="OX99" s="2735"/>
      <c r="OY99" s="2735"/>
      <c r="OZ99" s="2735"/>
      <c r="PA99" s="2735"/>
      <c r="PB99" s="2735"/>
      <c r="PC99" s="2735"/>
      <c r="PD99" s="2735"/>
      <c r="PE99" s="2735"/>
      <c r="PF99" s="2735"/>
      <c r="PG99" s="2735"/>
      <c r="PH99" s="2735"/>
      <c r="PI99" s="2735"/>
      <c r="PJ99" s="2735"/>
      <c r="PK99" s="2735"/>
      <c r="PL99" s="2735"/>
      <c r="PM99" s="2735"/>
      <c r="PN99" s="2735"/>
      <c r="PO99" s="2735"/>
      <c r="PP99" s="2735"/>
      <c r="PQ99" s="2735"/>
      <c r="PR99" s="2735"/>
      <c r="PS99" s="2735"/>
      <c r="PT99" s="2735"/>
      <c r="PU99" s="2735"/>
      <c r="PV99" s="2735"/>
      <c r="PW99" s="2735"/>
      <c r="PX99" s="2735"/>
      <c r="PY99" s="2735"/>
      <c r="PZ99" s="2735"/>
      <c r="QA99" s="2735"/>
      <c r="QB99" s="2735"/>
      <c r="QC99" s="2735"/>
      <c r="QD99" s="2735"/>
      <c r="QE99" s="2735"/>
      <c r="QF99" s="2735"/>
      <c r="QG99" s="2735"/>
      <c r="QH99" s="2735"/>
      <c r="QI99" s="2735"/>
      <c r="QJ99" s="2735"/>
      <c r="QK99" s="2735"/>
      <c r="QL99" s="2735"/>
      <c r="QM99" s="2735"/>
      <c r="QN99" s="2735"/>
      <c r="QO99" s="2735"/>
      <c r="QP99" s="2735"/>
      <c r="QQ99" s="2735"/>
      <c r="QR99" s="2735"/>
      <c r="QS99" s="2735"/>
      <c r="QT99" s="2735"/>
      <c r="QU99" s="2735"/>
      <c r="QV99" s="2735"/>
      <c r="QW99" s="2735"/>
      <c r="QX99" s="2735"/>
      <c r="QY99" s="2735"/>
      <c r="QZ99" s="2735"/>
      <c r="RA99" s="2735"/>
      <c r="RB99" s="2735"/>
      <c r="RC99" s="2735"/>
      <c r="RD99" s="2735"/>
      <c r="RE99" s="2735"/>
      <c r="RF99" s="2735"/>
      <c r="RG99" s="2735"/>
      <c r="RH99" s="2735"/>
      <c r="RI99" s="2735"/>
      <c r="RJ99" s="2735"/>
      <c r="RK99" s="2735"/>
      <c r="RL99" s="2735"/>
      <c r="RM99" s="2735"/>
      <c r="RN99" s="2735"/>
      <c r="RO99" s="2735"/>
      <c r="RP99" s="2735"/>
      <c r="RQ99" s="2735"/>
      <c r="RR99" s="2735"/>
      <c r="RS99" s="2735"/>
      <c r="RT99" s="2735"/>
      <c r="RU99" s="2735"/>
      <c r="RV99" s="2735"/>
      <c r="RW99" s="2735"/>
      <c r="RX99" s="2735"/>
      <c r="RY99" s="2735"/>
      <c r="RZ99" s="2735"/>
      <c r="SA99" s="2735"/>
      <c r="SB99" s="2735"/>
      <c r="SC99" s="2735"/>
      <c r="SD99" s="2735"/>
      <c r="SE99" s="2735"/>
      <c r="SF99" s="2735"/>
      <c r="SG99" s="2735"/>
      <c r="SH99" s="2735"/>
      <c r="SI99" s="2735"/>
      <c r="SJ99" s="2735"/>
      <c r="SK99" s="2735"/>
      <c r="SL99" s="2735"/>
      <c r="SM99" s="2735"/>
      <c r="SN99" s="2735"/>
      <c r="SO99" s="2735"/>
      <c r="SP99" s="2735"/>
      <c r="SQ99" s="2735"/>
      <c r="SR99" s="2735"/>
      <c r="SS99" s="2735"/>
      <c r="ST99" s="2735"/>
      <c r="SU99" s="2735"/>
      <c r="SV99" s="2735"/>
      <c r="SW99" s="2735"/>
      <c r="SX99" s="2735"/>
      <c r="SY99" s="2735"/>
      <c r="SZ99" s="2735"/>
      <c r="TA99" s="2735"/>
      <c r="TB99" s="2735"/>
      <c r="TC99" s="2735"/>
      <c r="TD99" s="2735"/>
      <c r="TE99" s="2735"/>
      <c r="TF99" s="2735"/>
      <c r="TG99" s="2735"/>
      <c r="TH99" s="2735"/>
      <c r="TI99" s="2735"/>
      <c r="TJ99" s="2735"/>
      <c r="TK99" s="2735"/>
      <c r="TL99" s="2735"/>
      <c r="TM99" s="2735"/>
      <c r="TN99" s="2735"/>
      <c r="TO99" s="2735"/>
      <c r="TP99" s="2735"/>
      <c r="TQ99" s="2735"/>
      <c r="TR99" s="2735"/>
      <c r="TS99" s="2735"/>
      <c r="TT99" s="2735"/>
      <c r="TU99" s="2735"/>
      <c r="TV99" s="2735"/>
      <c r="TW99" s="2735"/>
      <c r="TX99" s="2735"/>
      <c r="TY99" s="2735"/>
      <c r="TZ99" s="2735"/>
      <c r="UA99" s="2735"/>
      <c r="UB99" s="2735"/>
      <c r="UC99" s="2735"/>
      <c r="UD99" s="2735"/>
      <c r="UE99" s="2735"/>
      <c r="UF99" s="2735"/>
      <c r="UG99" s="2735"/>
      <c r="UH99" s="2735"/>
      <c r="UI99" s="2735"/>
      <c r="UJ99" s="2735"/>
      <c r="UK99" s="2735"/>
      <c r="UL99" s="2735"/>
      <c r="UM99" s="2735"/>
      <c r="UN99" s="2735"/>
      <c r="UO99" s="2735"/>
      <c r="UP99" s="2735"/>
      <c r="UQ99" s="2735"/>
      <c r="UR99" s="2735"/>
      <c r="US99" s="2735"/>
      <c r="UT99" s="2735"/>
      <c r="UU99" s="2735"/>
      <c r="UV99" s="2735"/>
      <c r="UW99" s="2735"/>
      <c r="UX99" s="2735"/>
      <c r="UY99" s="2735"/>
      <c r="UZ99" s="2735"/>
      <c r="VA99" s="2735"/>
      <c r="VB99" s="2735"/>
      <c r="VC99" s="2735"/>
      <c r="VD99" s="2735"/>
      <c r="VE99" s="2735"/>
      <c r="VF99" s="2735"/>
      <c r="VG99" s="2735"/>
      <c r="VH99" s="2735"/>
      <c r="VI99" s="2735"/>
      <c r="VJ99" s="2735"/>
      <c r="VK99" s="2735"/>
      <c r="VL99" s="2735"/>
      <c r="VM99" s="2735"/>
      <c r="VN99" s="2735"/>
      <c r="VO99" s="2735"/>
      <c r="VP99" s="2735"/>
      <c r="VQ99" s="2735"/>
      <c r="VR99" s="2735"/>
      <c r="VS99" s="2735"/>
      <c r="VT99" s="2735"/>
      <c r="VU99" s="2735"/>
      <c r="VV99" s="2735"/>
      <c r="VW99" s="2735"/>
      <c r="VX99" s="2735"/>
      <c r="VY99" s="2735"/>
      <c r="VZ99" s="2735"/>
      <c r="WA99" s="2735"/>
      <c r="WB99" s="2735"/>
      <c r="WC99" s="2735"/>
      <c r="WD99" s="2735"/>
      <c r="WE99" s="2735"/>
      <c r="WF99" s="2735"/>
      <c r="WG99" s="2735"/>
      <c r="WH99" s="2735"/>
      <c r="WI99" s="2735"/>
      <c r="WJ99" s="2735"/>
      <c r="WK99" s="2735"/>
      <c r="WL99" s="2735"/>
      <c r="WM99" s="2735"/>
      <c r="WN99" s="2735"/>
      <c r="WO99" s="2735"/>
      <c r="WP99" s="2735"/>
      <c r="WQ99" s="2735"/>
      <c r="WR99" s="2735"/>
      <c r="WS99" s="2735"/>
      <c r="WT99" s="2735"/>
      <c r="WU99" s="2735"/>
      <c r="WV99" s="2735"/>
      <c r="WW99" s="2735"/>
      <c r="WX99" s="2735"/>
      <c r="WY99" s="2735"/>
      <c r="WZ99" s="2735"/>
      <c r="XA99" s="2735"/>
      <c r="XB99" s="2735"/>
      <c r="XC99" s="2735"/>
      <c r="XD99" s="2735"/>
      <c r="XE99" s="2735"/>
      <c r="XF99" s="2735"/>
      <c r="XG99" s="2735"/>
      <c r="XH99" s="2735"/>
      <c r="XI99" s="2735"/>
      <c r="XJ99" s="2735"/>
      <c r="XK99" s="2735"/>
      <c r="XL99" s="2735"/>
      <c r="XM99" s="2735"/>
      <c r="XN99" s="2735"/>
      <c r="XO99" s="2735"/>
      <c r="XP99" s="2735"/>
      <c r="XQ99" s="2735"/>
      <c r="XR99" s="2735"/>
      <c r="XS99" s="2735"/>
      <c r="XT99" s="2735"/>
      <c r="XU99" s="2735"/>
      <c r="XV99" s="2735"/>
      <c r="XW99" s="2735"/>
      <c r="XX99" s="2735"/>
      <c r="XY99" s="2735"/>
      <c r="XZ99" s="2735"/>
      <c r="YA99" s="2735"/>
      <c r="YB99" s="2735"/>
      <c r="YC99" s="2735"/>
      <c r="YD99" s="2735"/>
      <c r="YE99" s="2735"/>
      <c r="YF99" s="2735"/>
      <c r="YG99" s="2735"/>
      <c r="YH99" s="2735"/>
      <c r="YI99" s="2735"/>
      <c r="YJ99" s="2735"/>
      <c r="YK99" s="2735"/>
      <c r="YL99" s="2735"/>
      <c r="YM99" s="2735"/>
      <c r="YN99" s="2735"/>
      <c r="YO99" s="2735"/>
      <c r="YP99" s="2735"/>
      <c r="YQ99" s="2735"/>
      <c r="YR99" s="2735"/>
      <c r="YS99" s="2735"/>
      <c r="YT99" s="2735"/>
      <c r="YU99" s="2735"/>
      <c r="YV99" s="2735"/>
      <c r="YW99" s="2735"/>
      <c r="YX99" s="2735"/>
      <c r="YY99" s="2735"/>
      <c r="YZ99" s="2735"/>
      <c r="ZA99" s="2735"/>
      <c r="ZB99" s="2735"/>
      <c r="ZC99" s="2735"/>
      <c r="ZD99" s="2735"/>
      <c r="ZE99" s="2735"/>
      <c r="ZF99" s="2735"/>
      <c r="ZG99" s="2735"/>
      <c r="ZH99" s="2735"/>
      <c r="ZI99" s="2735"/>
      <c r="ZJ99" s="2735"/>
      <c r="ZK99" s="2735"/>
      <c r="ZL99" s="2735"/>
      <c r="ZM99" s="2735"/>
      <c r="ZN99" s="2735"/>
      <c r="ZO99" s="2735"/>
      <c r="ZP99" s="2735"/>
      <c r="ZQ99" s="2735"/>
      <c r="ZR99" s="2735"/>
      <c r="ZS99" s="2735"/>
      <c r="ZT99" s="2735"/>
      <c r="ZU99" s="2735"/>
      <c r="ZV99" s="2735"/>
      <c r="ZW99" s="2735"/>
      <c r="ZX99" s="2735"/>
      <c r="ZY99" s="2735"/>
      <c r="ZZ99" s="2735"/>
      <c r="AAA99" s="2735"/>
      <c r="AAB99" s="2735"/>
      <c r="AAC99" s="2735"/>
      <c r="AAD99" s="2735"/>
      <c r="AAE99" s="2735"/>
      <c r="AAF99" s="2735"/>
      <c r="AAG99" s="2735"/>
      <c r="AAH99" s="2735"/>
      <c r="AAI99" s="2735"/>
      <c r="AAJ99" s="2735"/>
      <c r="AAK99" s="2735"/>
      <c r="AAL99" s="2735"/>
      <c r="AAM99" s="2735"/>
      <c r="AAN99" s="2735"/>
      <c r="AAO99" s="2735"/>
      <c r="AAP99" s="2735"/>
      <c r="AAQ99" s="2735"/>
      <c r="AAR99" s="2735"/>
      <c r="AAS99" s="2735"/>
      <c r="AAT99" s="2735"/>
      <c r="AAU99" s="2735"/>
      <c r="AAV99" s="2735"/>
      <c r="AAW99" s="2735"/>
      <c r="AAX99" s="2735"/>
      <c r="AAY99" s="2735"/>
      <c r="AAZ99" s="2735"/>
      <c r="ABA99" s="2735"/>
      <c r="ABB99" s="2735"/>
      <c r="ABC99" s="2735"/>
      <c r="ABD99" s="2735"/>
      <c r="ABE99" s="2735"/>
      <c r="ABF99" s="2735"/>
      <c r="ABG99" s="2735"/>
      <c r="ABH99" s="2735"/>
      <c r="ABI99" s="2735"/>
      <c r="ABJ99" s="2735"/>
      <c r="ABK99" s="2735"/>
      <c r="ABL99" s="2735"/>
      <c r="ABM99" s="2735"/>
      <c r="ABN99" s="2735"/>
      <c r="ABO99" s="2735"/>
      <c r="ABP99" s="2735"/>
      <c r="ABQ99" s="2735"/>
      <c r="ABR99" s="2735"/>
      <c r="ABS99" s="2735"/>
      <c r="ABT99" s="2735"/>
      <c r="ABU99" s="2735"/>
      <c r="ABV99" s="2735"/>
      <c r="ABW99" s="2735"/>
      <c r="ABX99" s="2735"/>
      <c r="ABY99" s="2735"/>
      <c r="ABZ99" s="2735"/>
      <c r="ACA99" s="2735"/>
      <c r="ACB99" s="2735"/>
      <c r="ACC99" s="2735"/>
      <c r="ACD99" s="2735"/>
      <c r="ACE99" s="2735"/>
      <c r="ACF99" s="2735"/>
      <c r="ACG99" s="2735"/>
      <c r="ACH99" s="2735"/>
      <c r="ACI99" s="2735"/>
      <c r="ACJ99" s="2735"/>
      <c r="ACK99" s="2735"/>
      <c r="ACL99" s="2735"/>
      <c r="ACM99" s="2735"/>
      <c r="ACN99" s="2735"/>
      <c r="ACO99" s="2735"/>
      <c r="ACP99" s="2735"/>
      <c r="ACQ99" s="2735"/>
      <c r="ACR99" s="2735"/>
      <c r="ACS99" s="2735"/>
      <c r="ACT99" s="2735"/>
      <c r="ACU99" s="2735"/>
      <c r="ACV99" s="2735"/>
      <c r="ACW99" s="2735"/>
      <c r="ACX99" s="2735"/>
      <c r="ACY99" s="2735"/>
      <c r="ACZ99" s="2735"/>
      <c r="ADA99" s="2735"/>
      <c r="ADB99" s="2735"/>
      <c r="ADC99" s="2735"/>
      <c r="ADD99" s="2735"/>
      <c r="ADE99" s="2735"/>
      <c r="ADF99" s="2735"/>
      <c r="ADG99" s="2735"/>
      <c r="ADH99" s="2735"/>
      <c r="ADI99" s="2735"/>
      <c r="ADJ99" s="2735"/>
      <c r="ADK99" s="2735"/>
      <c r="ADL99" s="2735"/>
      <c r="ADM99" s="2735"/>
      <c r="ADN99" s="2735"/>
      <c r="ADO99" s="2735"/>
      <c r="ADP99" s="2735"/>
      <c r="ADQ99" s="2735"/>
      <c r="ADR99" s="2735"/>
      <c r="ADS99" s="2735"/>
      <c r="ADT99" s="2735"/>
      <c r="ADU99" s="2735"/>
      <c r="ADV99" s="2735"/>
      <c r="ADW99" s="2735"/>
      <c r="ADX99" s="2735"/>
      <c r="ADY99" s="2735"/>
      <c r="ADZ99" s="2735"/>
      <c r="AEA99" s="2735"/>
      <c r="AEB99" s="2735"/>
      <c r="AEC99" s="2735"/>
      <c r="AED99" s="2735"/>
      <c r="AEE99" s="2735"/>
      <c r="AEF99" s="2735"/>
      <c r="AEG99" s="2735"/>
      <c r="AEH99" s="2735"/>
      <c r="AEI99" s="2735"/>
      <c r="AEJ99" s="2735"/>
      <c r="AEK99" s="2735"/>
      <c r="AEL99" s="2735"/>
      <c r="AEM99" s="2735"/>
      <c r="AEN99" s="2735"/>
      <c r="AEO99" s="2735"/>
      <c r="AEP99" s="2735"/>
      <c r="AEQ99" s="2735"/>
      <c r="AER99" s="2735"/>
      <c r="AES99" s="2735"/>
      <c r="AET99" s="2735"/>
      <c r="AEU99" s="2735"/>
      <c r="AEV99" s="2735"/>
      <c r="AEW99" s="2735"/>
      <c r="AEX99" s="2735"/>
      <c r="AEY99" s="2735"/>
      <c r="AEZ99" s="2735"/>
      <c r="AFA99" s="2735"/>
      <c r="AFB99" s="2735"/>
      <c r="AFC99" s="2735"/>
      <c r="AFD99" s="2735"/>
      <c r="AFE99" s="2735"/>
      <c r="AFF99" s="2735"/>
      <c r="AFG99" s="2735"/>
      <c r="AFH99" s="2735"/>
      <c r="AFI99" s="2735"/>
      <c r="AFJ99" s="2735"/>
      <c r="AFK99" s="2735"/>
      <c r="AFL99" s="2735"/>
      <c r="AFM99" s="2735"/>
      <c r="AFN99" s="2735"/>
      <c r="AFO99" s="2735"/>
      <c r="AFP99" s="2735"/>
      <c r="AFQ99" s="2735"/>
      <c r="AFR99" s="2735"/>
      <c r="AFS99" s="2735"/>
      <c r="AFT99" s="2735"/>
      <c r="AFU99" s="2735"/>
      <c r="AFV99" s="2735"/>
      <c r="AFW99" s="2735"/>
      <c r="AFX99" s="2735"/>
      <c r="AFY99" s="2735"/>
      <c r="AFZ99" s="2735"/>
      <c r="AGA99" s="2735"/>
      <c r="AGB99" s="2735"/>
      <c r="AGC99" s="2735"/>
      <c r="AGD99" s="2735"/>
      <c r="AGE99" s="2735"/>
      <c r="AGF99" s="2735"/>
      <c r="AGG99" s="2735"/>
      <c r="AGH99" s="2735"/>
      <c r="AGI99" s="2735"/>
      <c r="AGJ99" s="2735"/>
      <c r="AGK99" s="2735"/>
      <c r="AGL99" s="2735"/>
      <c r="AGM99" s="2735"/>
      <c r="AGN99" s="2735"/>
      <c r="AGO99" s="2735"/>
      <c r="AGP99" s="2735"/>
      <c r="AGQ99" s="2735"/>
      <c r="AGR99" s="2735"/>
      <c r="AGS99" s="2735"/>
      <c r="AGT99" s="2735"/>
      <c r="AGU99" s="2735"/>
      <c r="AGV99" s="2735"/>
      <c r="AGW99" s="2735"/>
      <c r="AGX99" s="2735"/>
      <c r="AGY99" s="2735"/>
      <c r="AGZ99" s="2735"/>
      <c r="AHA99" s="2735"/>
      <c r="AHB99" s="2735"/>
      <c r="AHC99" s="2735"/>
      <c r="AHD99" s="2735"/>
      <c r="AHE99" s="2735"/>
      <c r="AHF99" s="2735"/>
      <c r="AHG99" s="2735"/>
      <c r="AHH99" s="2735"/>
      <c r="AHI99" s="2735"/>
      <c r="AHJ99" s="2735"/>
      <c r="AHK99" s="2735"/>
      <c r="AHL99" s="2735"/>
      <c r="AHM99" s="2735"/>
      <c r="AHN99" s="2735"/>
      <c r="AHO99" s="2735"/>
      <c r="AHP99" s="2735"/>
      <c r="AHQ99" s="2735"/>
      <c r="AHR99" s="2735"/>
      <c r="AHS99" s="2735"/>
      <c r="AHT99" s="2735"/>
      <c r="AHU99" s="2735"/>
      <c r="AHV99" s="2735"/>
      <c r="AHW99" s="2735"/>
      <c r="AHX99" s="2735"/>
      <c r="AHY99" s="2735"/>
      <c r="AHZ99" s="2735"/>
      <c r="AIA99" s="2735"/>
      <c r="AIB99" s="2735"/>
      <c r="AIC99" s="2735"/>
      <c r="AID99" s="2735"/>
      <c r="AIE99" s="2735"/>
      <c r="AIF99" s="2735"/>
      <c r="AIG99" s="2735"/>
      <c r="AIH99" s="2735"/>
      <c r="AII99" s="2735"/>
      <c r="AIJ99" s="2735"/>
      <c r="AIK99" s="2735"/>
      <c r="AIL99" s="2735"/>
      <c r="AIM99" s="2735"/>
      <c r="AIN99" s="2735"/>
      <c r="AIO99" s="2735"/>
      <c r="AIP99" s="2735"/>
      <c r="AIQ99" s="2735"/>
      <c r="AIR99" s="2735"/>
      <c r="AIS99" s="2735"/>
      <c r="AIT99" s="2735"/>
      <c r="AIU99" s="2735"/>
      <c r="AIV99" s="2735"/>
      <c r="AIW99" s="2735"/>
      <c r="AIX99" s="2735"/>
      <c r="AIY99" s="2735"/>
      <c r="AIZ99" s="2735"/>
      <c r="AJA99" s="2735"/>
      <c r="AJB99" s="2735"/>
      <c r="AJC99" s="2735"/>
      <c r="AJD99" s="2735"/>
      <c r="AJE99" s="2735"/>
      <c r="AJF99" s="2735"/>
      <c r="AJG99" s="2735"/>
      <c r="AJH99" s="2735"/>
      <c r="AJI99" s="2735"/>
      <c r="AJJ99" s="2735"/>
      <c r="AJK99" s="2735"/>
      <c r="AJL99" s="2735"/>
      <c r="AJM99" s="2735"/>
      <c r="AJN99" s="2735"/>
      <c r="AJO99" s="2735"/>
      <c r="AJP99" s="2735"/>
      <c r="AJQ99" s="2735"/>
      <c r="AJR99" s="2735"/>
      <c r="AJS99" s="2735"/>
      <c r="AJT99" s="2735"/>
      <c r="AJU99" s="2735"/>
      <c r="AJV99" s="2735"/>
      <c r="AJW99" s="2735"/>
      <c r="AJX99" s="2735"/>
      <c r="AJY99" s="2735"/>
      <c r="AJZ99" s="2735"/>
      <c r="AKA99" s="2735"/>
      <c r="AKB99" s="2735"/>
      <c r="AKC99" s="2735"/>
      <c r="AKD99" s="2735"/>
      <c r="AKE99" s="2735"/>
      <c r="AKF99" s="2735"/>
      <c r="AKG99" s="2735"/>
      <c r="AKH99" s="2735"/>
      <c r="AKI99" s="2735"/>
      <c r="AKJ99" s="2735"/>
      <c r="AKK99" s="2735"/>
      <c r="AKL99" s="2735"/>
      <c r="AKM99" s="2735"/>
      <c r="AKN99" s="2735"/>
      <c r="AKO99" s="2735"/>
      <c r="AKP99" s="2735"/>
      <c r="AKQ99" s="2735"/>
      <c r="AKR99" s="2735"/>
      <c r="AKS99" s="2735"/>
      <c r="AKT99" s="2735"/>
      <c r="AKU99" s="2735"/>
      <c r="AKV99" s="2735"/>
      <c r="AKW99" s="2735"/>
      <c r="AKX99" s="2735"/>
      <c r="AKY99" s="2735"/>
      <c r="AKZ99" s="2735"/>
      <c r="ALA99" s="2735"/>
      <c r="ALB99" s="2735"/>
      <c r="ALC99" s="2735"/>
      <c r="ALD99" s="2735"/>
      <c r="ALE99" s="2735"/>
      <c r="ALF99" s="2735"/>
      <c r="ALG99" s="2735"/>
      <c r="ALH99" s="2735"/>
      <c r="ALI99" s="2735"/>
      <c r="ALJ99" s="2735"/>
      <c r="ALK99" s="2735"/>
      <c r="ALL99" s="2735"/>
      <c r="ALM99" s="2735"/>
      <c r="ALN99" s="2735"/>
      <c r="ALO99" s="2735"/>
      <c r="ALP99" s="2735"/>
      <c r="ALQ99" s="2735"/>
      <c r="ALR99" s="2735"/>
      <c r="ALS99" s="2735"/>
      <c r="ALT99" s="2735"/>
      <c r="ALU99" s="2735"/>
      <c r="ALV99" s="2735"/>
      <c r="ALW99" s="2735"/>
      <c r="ALX99" s="2735"/>
      <c r="ALY99" s="2735"/>
      <c r="ALZ99" s="2735"/>
      <c r="AMA99" s="2735"/>
      <c r="AMB99" s="2735"/>
      <c r="AMC99" s="2735"/>
      <c r="AMD99" s="2735"/>
      <c r="AME99" s="2735"/>
      <c r="AMF99" s="2735"/>
      <c r="AMG99" s="2735"/>
      <c r="AMH99" s="2735"/>
      <c r="AMI99" s="2735"/>
      <c r="AMJ99" s="2735"/>
      <c r="AMK99" s="2735"/>
      <c r="AML99" s="2735"/>
      <c r="AMM99" s="2735"/>
      <c r="AMN99" s="2735"/>
      <c r="AMO99" s="2735"/>
      <c r="AMP99" s="2735"/>
      <c r="AMQ99" s="2735"/>
      <c r="AMR99" s="2735"/>
      <c r="AMS99" s="2735"/>
      <c r="AMT99" s="2735"/>
      <c r="AMU99" s="2735"/>
      <c r="AMV99" s="2735"/>
      <c r="AMW99" s="2735"/>
      <c r="AMX99" s="2735"/>
      <c r="AMY99" s="2735"/>
      <c r="AMZ99" s="2735"/>
      <c r="ANA99" s="2735"/>
      <c r="ANB99" s="2735"/>
      <c r="ANC99" s="2735"/>
      <c r="AND99" s="2735"/>
      <c r="ANE99" s="2735"/>
      <c r="ANF99" s="2735"/>
      <c r="ANG99" s="2735"/>
      <c r="ANH99" s="2735"/>
      <c r="ANI99" s="2735"/>
      <c r="ANJ99" s="2735"/>
      <c r="ANK99" s="2735"/>
      <c r="ANL99" s="2735"/>
      <c r="ANM99" s="2735"/>
      <c r="ANN99" s="2735"/>
      <c r="ANO99" s="2735"/>
      <c r="ANP99" s="2735"/>
      <c r="ANQ99" s="2735"/>
      <c r="ANR99" s="2735"/>
      <c r="ANS99" s="2735"/>
      <c r="ANT99" s="2735"/>
      <c r="ANU99" s="2735"/>
      <c r="ANV99" s="2735"/>
      <c r="ANW99" s="2735"/>
      <c r="ANX99" s="2735"/>
      <c r="ANY99" s="2735"/>
      <c r="ANZ99" s="2735"/>
      <c r="AOA99" s="2735"/>
      <c r="AOB99" s="2735"/>
      <c r="AOC99" s="2735"/>
      <c r="AOD99" s="2735"/>
      <c r="AOE99" s="2735"/>
      <c r="AOF99" s="2735"/>
      <c r="AOG99" s="2735"/>
      <c r="AOH99" s="2735"/>
      <c r="AOI99" s="2735"/>
      <c r="AOJ99" s="2735"/>
      <c r="AOK99" s="2735"/>
      <c r="AOL99" s="2735"/>
      <c r="AOM99" s="2735"/>
      <c r="AON99" s="2735"/>
      <c r="AOO99" s="2735"/>
      <c r="AOP99" s="2735"/>
      <c r="AOQ99" s="2735"/>
      <c r="AOR99" s="2735"/>
      <c r="AOS99" s="2735"/>
      <c r="AOT99" s="2735"/>
      <c r="AOU99" s="2735"/>
      <c r="AOV99" s="2735"/>
      <c r="AOW99" s="2735"/>
      <c r="AOX99" s="2735"/>
      <c r="AOY99" s="2735"/>
      <c r="AOZ99" s="2735"/>
      <c r="APA99" s="2735"/>
      <c r="APB99" s="2735"/>
      <c r="APC99" s="2735"/>
      <c r="APD99" s="2735"/>
      <c r="APE99" s="2735"/>
      <c r="APF99" s="2735"/>
      <c r="APG99" s="2735"/>
      <c r="APH99" s="2735"/>
      <c r="API99" s="2735"/>
      <c r="APJ99" s="2735"/>
      <c r="APK99" s="2735"/>
      <c r="APL99" s="2735"/>
      <c r="APM99" s="2735"/>
      <c r="APN99" s="2735"/>
      <c r="APO99" s="2735"/>
      <c r="APP99" s="2735"/>
      <c r="APQ99" s="2735"/>
      <c r="APR99" s="2735"/>
      <c r="APS99" s="2735"/>
      <c r="APT99" s="2735"/>
      <c r="APU99" s="2735"/>
      <c r="APV99" s="2735"/>
      <c r="APW99" s="2735"/>
      <c r="APX99" s="2735"/>
      <c r="APY99" s="2735"/>
      <c r="APZ99" s="2735"/>
      <c r="AQA99" s="2735"/>
      <c r="AQB99" s="2735"/>
      <c r="AQC99" s="2735"/>
      <c r="AQD99" s="2735"/>
      <c r="AQE99" s="2735"/>
      <c r="AQF99" s="2735"/>
      <c r="AQG99" s="2735"/>
      <c r="AQH99" s="2735"/>
      <c r="AQI99" s="2735"/>
      <c r="AQJ99" s="2735"/>
      <c r="AQK99" s="2735"/>
      <c r="AQL99" s="2735"/>
      <c r="AQM99" s="2735"/>
      <c r="AQN99" s="2735"/>
      <c r="AQO99" s="2735"/>
      <c r="AQP99" s="2735"/>
      <c r="AQQ99" s="2735"/>
      <c r="AQR99" s="2735"/>
      <c r="AQS99" s="2735"/>
      <c r="AQT99" s="2735"/>
      <c r="AQU99" s="2735"/>
      <c r="AQV99" s="2735"/>
      <c r="AQW99" s="2735"/>
      <c r="AQX99" s="2735"/>
      <c r="AQY99" s="2735"/>
      <c r="AQZ99" s="2735"/>
      <c r="ARA99" s="2735"/>
      <c r="ARB99" s="2735"/>
      <c r="ARC99" s="2735"/>
      <c r="ARD99" s="2735"/>
      <c r="ARE99" s="2735"/>
      <c r="ARF99" s="2735"/>
      <c r="ARG99" s="2735"/>
      <c r="ARH99" s="2735"/>
      <c r="ARI99" s="2735"/>
      <c r="ARJ99" s="2735"/>
      <c r="ARK99" s="2735"/>
      <c r="ARL99" s="2735"/>
      <c r="ARM99" s="2735"/>
      <c r="ARN99" s="2735"/>
      <c r="ARO99" s="2735"/>
      <c r="ARP99" s="2735"/>
      <c r="ARQ99" s="2735"/>
      <c r="ARR99" s="2735"/>
      <c r="ARS99" s="2735"/>
      <c r="ART99" s="2735"/>
      <c r="ARU99" s="2735"/>
      <c r="ARV99" s="2735"/>
      <c r="ARW99" s="2735"/>
      <c r="ARX99" s="2735"/>
      <c r="ARY99" s="2735"/>
      <c r="ARZ99" s="2735"/>
      <c r="ASA99" s="2735"/>
      <c r="ASB99" s="2735"/>
      <c r="ASC99" s="2735"/>
      <c r="ASD99" s="2735"/>
      <c r="ASE99" s="2735"/>
      <c r="ASF99" s="2735"/>
      <c r="ASG99" s="2735"/>
      <c r="ASH99" s="2735"/>
      <c r="ASI99" s="2735"/>
      <c r="ASJ99" s="2735"/>
      <c r="ASK99" s="2735"/>
      <c r="ASL99" s="2735"/>
      <c r="ASM99" s="2735"/>
      <c r="ASN99" s="2735"/>
      <c r="ASO99" s="2735"/>
      <c r="ASP99" s="2735"/>
      <c r="ASQ99" s="2735"/>
      <c r="ASR99" s="2735"/>
      <c r="ASS99" s="2735"/>
      <c r="AST99" s="2735"/>
      <c r="ASU99" s="2735"/>
      <c r="ASV99" s="2735"/>
      <c r="ASW99" s="2735"/>
      <c r="ASX99" s="2735"/>
      <c r="ASY99" s="2735"/>
      <c r="ASZ99" s="2735"/>
      <c r="ATA99" s="2735"/>
      <c r="ATB99" s="2735"/>
      <c r="ATC99" s="2735"/>
      <c r="ATD99" s="2735"/>
      <c r="ATE99" s="2735"/>
      <c r="ATF99" s="2735"/>
      <c r="ATG99" s="2735"/>
      <c r="ATH99" s="2735"/>
      <c r="ATI99" s="2735"/>
      <c r="ATJ99" s="2735"/>
      <c r="ATK99" s="2735"/>
      <c r="ATL99" s="2735"/>
      <c r="ATM99" s="2735"/>
      <c r="ATN99" s="2735"/>
      <c r="ATO99" s="2735"/>
      <c r="ATP99" s="2735"/>
      <c r="ATQ99" s="2735"/>
      <c r="ATR99" s="2735"/>
      <c r="ATS99" s="2735"/>
      <c r="ATT99" s="2735"/>
      <c r="ATU99" s="2735"/>
      <c r="ATV99" s="2735"/>
      <c r="ATW99" s="2735"/>
      <c r="ATX99" s="2735"/>
      <c r="ATY99" s="2735"/>
      <c r="ATZ99" s="2735"/>
      <c r="AUA99" s="2735"/>
      <c r="AUB99" s="2735"/>
      <c r="AUC99" s="2735"/>
      <c r="AUD99" s="2735"/>
      <c r="AUE99" s="2735"/>
      <c r="AUF99" s="2735"/>
      <c r="AUG99" s="2735"/>
      <c r="AUH99" s="2735"/>
      <c r="AUI99" s="2735"/>
      <c r="AUJ99" s="2735"/>
      <c r="AUK99" s="2735"/>
      <c r="AUL99" s="2735"/>
      <c r="AUM99" s="2735"/>
      <c r="AUN99" s="2735"/>
      <c r="AUO99" s="2735"/>
      <c r="AUP99" s="2735"/>
      <c r="AUQ99" s="2735"/>
      <c r="AUR99" s="2735"/>
      <c r="AUS99" s="2735"/>
      <c r="AUT99" s="2735"/>
      <c r="AUU99" s="2735"/>
      <c r="AUV99" s="2735"/>
      <c r="AUW99" s="2735"/>
      <c r="AUX99" s="2735"/>
      <c r="AUY99" s="2735"/>
      <c r="AUZ99" s="2735"/>
      <c r="AVA99" s="2735"/>
      <c r="AVB99" s="2735"/>
      <c r="AVC99" s="2735"/>
      <c r="AVD99" s="2735"/>
      <c r="AVE99" s="2735"/>
      <c r="AVF99" s="2735"/>
      <c r="AVG99" s="2735"/>
      <c r="AVH99" s="2735"/>
      <c r="AVI99" s="2735"/>
      <c r="AVJ99" s="2735"/>
      <c r="AVK99" s="2735"/>
      <c r="AVL99" s="2735"/>
      <c r="AVM99" s="2735"/>
      <c r="AVN99" s="2735"/>
      <c r="AVO99" s="2735"/>
      <c r="AVP99" s="2735"/>
      <c r="AVQ99" s="2735"/>
      <c r="AVR99" s="2735"/>
      <c r="AVS99" s="2735"/>
      <c r="AVT99" s="2735"/>
      <c r="AVU99" s="2735"/>
      <c r="AVV99" s="2735"/>
      <c r="AVW99" s="2735"/>
      <c r="AVX99" s="2735"/>
      <c r="AVY99" s="2735"/>
      <c r="AVZ99" s="2735"/>
      <c r="AWA99" s="2735"/>
      <c r="AWB99" s="2735"/>
      <c r="AWC99" s="2735"/>
      <c r="AWD99" s="2735"/>
      <c r="AWE99" s="2735"/>
      <c r="AWF99" s="2735"/>
      <c r="AWG99" s="2735"/>
      <c r="AWH99" s="2735"/>
      <c r="AWI99" s="2735"/>
      <c r="AWJ99" s="2735"/>
      <c r="AWK99" s="2735"/>
      <c r="AWL99" s="2735"/>
      <c r="AWM99" s="2735"/>
      <c r="AWN99" s="2735"/>
      <c r="AWO99" s="2735"/>
      <c r="AWP99" s="2735"/>
      <c r="AWQ99" s="2735"/>
      <c r="AWR99" s="2735"/>
      <c r="AWS99" s="2735"/>
      <c r="AWT99" s="2735"/>
      <c r="AWU99" s="2735"/>
      <c r="AWV99" s="2735"/>
      <c r="AWW99" s="2735"/>
      <c r="AWX99" s="2735"/>
      <c r="AWY99" s="2735"/>
      <c r="AWZ99" s="2735"/>
      <c r="AXA99" s="2735"/>
      <c r="AXB99" s="2735"/>
      <c r="AXC99" s="2735"/>
      <c r="AXD99" s="2735"/>
      <c r="AXE99" s="2735"/>
      <c r="AXF99" s="2735"/>
      <c r="AXG99" s="2735"/>
      <c r="AXH99" s="2735"/>
      <c r="AXI99" s="2735"/>
      <c r="AXJ99" s="2735"/>
      <c r="AXK99" s="2735"/>
      <c r="AXL99" s="2735"/>
      <c r="AXM99" s="2735"/>
      <c r="AXN99" s="2735"/>
      <c r="AXO99" s="2735"/>
      <c r="AXP99" s="2735"/>
      <c r="AXQ99" s="2735"/>
      <c r="AXR99" s="2735"/>
      <c r="AXS99" s="2735"/>
      <c r="AXT99" s="2735"/>
      <c r="AXU99" s="2735"/>
      <c r="AXV99" s="2735"/>
      <c r="AXW99" s="2735"/>
      <c r="AXX99" s="2735"/>
      <c r="AXY99" s="2735"/>
      <c r="AXZ99" s="2735"/>
      <c r="AYA99" s="2735"/>
      <c r="AYB99" s="2735"/>
      <c r="AYC99" s="2735"/>
      <c r="AYD99" s="2735"/>
      <c r="AYE99" s="2735"/>
      <c r="AYF99" s="2735"/>
      <c r="AYG99" s="2735"/>
      <c r="AYH99" s="2735"/>
      <c r="AYI99" s="2735"/>
      <c r="AYJ99" s="2735"/>
      <c r="AYK99" s="2735"/>
      <c r="AYL99" s="2735"/>
      <c r="AYM99" s="2735"/>
      <c r="AYN99" s="2735"/>
      <c r="AYO99" s="2735"/>
      <c r="AYP99" s="2735"/>
      <c r="AYQ99" s="2735"/>
      <c r="AYR99" s="2735"/>
      <c r="AYS99" s="2735"/>
      <c r="AYT99" s="2735"/>
      <c r="AYU99" s="2735"/>
      <c r="AYV99" s="2735"/>
      <c r="AYW99" s="2735"/>
      <c r="AYX99" s="2735"/>
      <c r="AYY99" s="2735"/>
      <c r="AYZ99" s="2735"/>
      <c r="AZA99" s="2735"/>
      <c r="AZB99" s="2735"/>
      <c r="AZC99" s="2735"/>
      <c r="AZD99" s="2735"/>
      <c r="AZE99" s="2735"/>
      <c r="AZF99" s="2735"/>
      <c r="AZG99" s="2735"/>
      <c r="AZH99" s="2735"/>
      <c r="AZI99" s="2735"/>
      <c r="AZJ99" s="2735"/>
      <c r="AZK99" s="2735"/>
      <c r="AZL99" s="2735"/>
      <c r="AZM99" s="2735"/>
      <c r="AZN99" s="2735"/>
      <c r="AZO99" s="2735"/>
      <c r="AZP99" s="2735"/>
      <c r="AZQ99" s="2735"/>
      <c r="AZR99" s="2735"/>
      <c r="AZS99" s="2735"/>
      <c r="AZT99" s="2735"/>
      <c r="AZU99" s="2735"/>
      <c r="AZV99" s="2735"/>
      <c r="AZW99" s="2735"/>
      <c r="AZX99" s="2735"/>
      <c r="AZY99" s="2735"/>
      <c r="AZZ99" s="2735"/>
      <c r="BAA99" s="2735"/>
      <c r="BAB99" s="2735"/>
      <c r="BAC99" s="2735"/>
      <c r="BAD99" s="2735"/>
      <c r="BAE99" s="2735"/>
      <c r="BAF99" s="2735"/>
      <c r="BAG99" s="2735"/>
      <c r="BAH99" s="2735"/>
      <c r="BAI99" s="2735"/>
      <c r="BAJ99" s="2735"/>
      <c r="BAK99" s="2735"/>
      <c r="BAL99" s="2735"/>
      <c r="BAM99" s="2735"/>
      <c r="BAN99" s="2735"/>
      <c r="BAO99" s="2735"/>
      <c r="BAP99" s="2735"/>
      <c r="BAQ99" s="2735"/>
      <c r="BAR99" s="2735"/>
      <c r="BAS99" s="2735"/>
      <c r="BAT99" s="2735"/>
      <c r="BAU99" s="2735"/>
      <c r="BAV99" s="2735"/>
      <c r="BAW99" s="2735"/>
      <c r="BAX99" s="2735"/>
      <c r="BAY99" s="2735"/>
      <c r="BAZ99" s="2735"/>
      <c r="BBA99" s="2735"/>
      <c r="BBB99" s="2735"/>
      <c r="BBC99" s="2735"/>
      <c r="BBD99" s="2735"/>
      <c r="BBE99" s="2735"/>
      <c r="BBF99" s="2735"/>
      <c r="BBG99" s="2735"/>
      <c r="BBH99" s="2735"/>
      <c r="BBI99" s="2735"/>
      <c r="BBJ99" s="2735"/>
      <c r="BBK99" s="2735"/>
      <c r="BBL99" s="2735"/>
      <c r="BBM99" s="2735"/>
      <c r="BBN99" s="2735"/>
      <c r="BBO99" s="2735"/>
      <c r="BBP99" s="2735"/>
      <c r="BBQ99" s="2735"/>
      <c r="BBR99" s="2735"/>
      <c r="BBS99" s="2735"/>
      <c r="BBT99" s="2735"/>
      <c r="BBU99" s="2735"/>
      <c r="BBV99" s="2735"/>
      <c r="BBW99" s="2735"/>
      <c r="BBX99" s="2735"/>
      <c r="BBY99" s="2735"/>
      <c r="BBZ99" s="2735"/>
      <c r="BCA99" s="2735"/>
      <c r="BCB99" s="2735"/>
      <c r="BCC99" s="2735"/>
      <c r="BCD99" s="2735"/>
      <c r="BCE99" s="2735"/>
      <c r="BCF99" s="2735"/>
      <c r="BCG99" s="2735"/>
      <c r="BCH99" s="2735"/>
      <c r="BCI99" s="2735"/>
      <c r="BCJ99" s="2735"/>
      <c r="BCK99" s="2735"/>
      <c r="BCL99" s="2735"/>
      <c r="BCM99" s="2735"/>
      <c r="BCN99" s="2735"/>
      <c r="BCO99" s="2735"/>
      <c r="BCP99" s="2735"/>
      <c r="BCQ99" s="2735"/>
      <c r="BCR99" s="2735"/>
      <c r="BCS99" s="2735"/>
      <c r="BCT99" s="2735"/>
      <c r="BCU99" s="2735"/>
      <c r="BCV99" s="2735"/>
      <c r="BCW99" s="2735"/>
      <c r="BCX99" s="2735"/>
      <c r="BCY99" s="2735"/>
      <c r="BCZ99" s="2735"/>
      <c r="BDA99" s="2735"/>
      <c r="BDB99" s="2735"/>
      <c r="BDC99" s="2735"/>
      <c r="BDD99" s="2735"/>
      <c r="BDE99" s="2735"/>
      <c r="BDF99" s="2735"/>
      <c r="BDG99" s="2735"/>
      <c r="BDH99" s="2735"/>
      <c r="BDI99" s="2735"/>
      <c r="BDJ99" s="2735"/>
      <c r="BDK99" s="2735"/>
      <c r="BDL99" s="2735"/>
      <c r="BDM99" s="2735"/>
      <c r="BDN99" s="2735"/>
      <c r="BDO99" s="2735"/>
      <c r="BDP99" s="2735"/>
      <c r="BDQ99" s="2735"/>
      <c r="BDR99" s="2735"/>
      <c r="BDS99" s="2735"/>
      <c r="BDT99" s="2735"/>
      <c r="BDU99" s="2735"/>
      <c r="BDV99" s="2735"/>
      <c r="BDW99" s="2735"/>
      <c r="BDX99" s="2735"/>
      <c r="BDY99" s="2735"/>
      <c r="BDZ99" s="2735"/>
      <c r="BEA99" s="2735"/>
      <c r="BEB99" s="2735"/>
      <c r="BEC99" s="2735"/>
      <c r="BED99" s="2735"/>
      <c r="BEE99" s="2735"/>
      <c r="BEF99" s="2735"/>
      <c r="BEG99" s="2735"/>
      <c r="BEH99" s="2735"/>
      <c r="BEI99" s="2735"/>
      <c r="BEJ99" s="2735"/>
      <c r="BEK99" s="2735"/>
      <c r="BEL99" s="2735"/>
      <c r="BEM99" s="2735"/>
      <c r="BEN99" s="2735"/>
      <c r="BEO99" s="2735"/>
      <c r="BEP99" s="2735"/>
      <c r="BEQ99" s="2735"/>
      <c r="BER99" s="2735"/>
      <c r="BES99" s="2735"/>
      <c r="BET99" s="2735"/>
      <c r="BEU99" s="2735"/>
      <c r="BEV99" s="2735"/>
      <c r="BEW99" s="2735"/>
      <c r="BEX99" s="2735"/>
      <c r="BEY99" s="2735"/>
      <c r="BEZ99" s="2735"/>
      <c r="BFA99" s="2735"/>
      <c r="BFB99" s="2735"/>
      <c r="BFC99" s="2735"/>
      <c r="BFD99" s="2735"/>
      <c r="BFE99" s="2735"/>
      <c r="BFF99" s="2735"/>
      <c r="BFG99" s="2735"/>
      <c r="BFH99" s="2735"/>
      <c r="BFI99" s="2735"/>
      <c r="BFJ99" s="2735"/>
      <c r="BFK99" s="2735"/>
      <c r="BFL99" s="2735"/>
      <c r="BFM99" s="2735"/>
      <c r="BFN99" s="2735"/>
      <c r="BFO99" s="2735"/>
      <c r="BFP99" s="2735"/>
      <c r="BFQ99" s="2735"/>
      <c r="BFR99" s="2735"/>
      <c r="BFS99" s="2735"/>
      <c r="BFT99" s="2735"/>
      <c r="BFU99" s="2735"/>
      <c r="BFV99" s="2735"/>
      <c r="BFW99" s="2735"/>
      <c r="BFX99" s="2735"/>
      <c r="BFY99" s="2735"/>
      <c r="BFZ99" s="2735"/>
      <c r="BGA99" s="2735"/>
      <c r="BGB99" s="2735"/>
      <c r="BGC99" s="2735"/>
      <c r="BGD99" s="2735"/>
      <c r="BGE99" s="2735"/>
      <c r="BGF99" s="2735"/>
      <c r="BGG99" s="2735"/>
      <c r="BGH99" s="2735"/>
      <c r="BGI99" s="2735"/>
      <c r="BGJ99" s="2735"/>
      <c r="BGK99" s="2735"/>
      <c r="BGL99" s="2735"/>
      <c r="BGM99" s="2735"/>
      <c r="BGN99" s="2735"/>
      <c r="BGO99" s="2735"/>
      <c r="BGP99" s="2735"/>
      <c r="BGQ99" s="2735"/>
      <c r="BGR99" s="2735"/>
      <c r="BGS99" s="2735"/>
      <c r="BGT99" s="2735"/>
      <c r="BGU99" s="2735"/>
      <c r="BGV99" s="2735"/>
      <c r="BGW99" s="2735"/>
      <c r="BGX99" s="2735"/>
      <c r="BGY99" s="2735"/>
      <c r="BGZ99" s="2735"/>
      <c r="BHA99" s="2735"/>
      <c r="BHB99" s="2735"/>
      <c r="BHC99" s="2735"/>
      <c r="BHD99" s="2735"/>
      <c r="BHE99" s="2735"/>
      <c r="BHF99" s="2735"/>
      <c r="BHG99" s="2735"/>
      <c r="BHH99" s="2735"/>
      <c r="BHI99" s="2735"/>
      <c r="BHJ99" s="2735"/>
      <c r="BHK99" s="2735"/>
      <c r="BHL99" s="2735"/>
      <c r="BHM99" s="2735"/>
      <c r="BHN99" s="2735"/>
      <c r="BHO99" s="2735"/>
      <c r="BHP99" s="2735"/>
      <c r="BHQ99" s="2735"/>
      <c r="BHR99" s="2735"/>
      <c r="BHS99" s="2735"/>
      <c r="BHT99" s="2735"/>
      <c r="BHU99" s="2735"/>
      <c r="BHV99" s="2735"/>
      <c r="BHW99" s="2735"/>
      <c r="BHX99" s="2735"/>
      <c r="BHY99" s="2735"/>
      <c r="BHZ99" s="2735"/>
      <c r="BIA99" s="2735"/>
      <c r="BIB99" s="2735"/>
      <c r="BIC99" s="2735"/>
      <c r="BID99" s="2735"/>
      <c r="BIE99" s="2735"/>
      <c r="BIF99" s="2735"/>
      <c r="BIG99" s="2735"/>
      <c r="BIH99" s="2735"/>
      <c r="BII99" s="2735"/>
      <c r="BIJ99" s="2735"/>
      <c r="BIK99" s="2735"/>
      <c r="BIL99" s="2735"/>
      <c r="BIM99" s="2735"/>
      <c r="BIN99" s="2735"/>
      <c r="BIO99" s="2735"/>
      <c r="BIP99" s="2735"/>
      <c r="BIQ99" s="2735"/>
      <c r="BIR99" s="2735"/>
      <c r="BIS99" s="2735"/>
      <c r="BIT99" s="2735"/>
      <c r="BIU99" s="2735"/>
      <c r="BIV99" s="2735"/>
      <c r="BIW99" s="2735"/>
      <c r="BIX99" s="2735"/>
      <c r="BIY99" s="2735"/>
      <c r="BIZ99" s="2735"/>
      <c r="BJA99" s="2735"/>
      <c r="BJB99" s="2735"/>
      <c r="BJC99" s="2735"/>
      <c r="BJD99" s="2735"/>
      <c r="BJE99" s="2735"/>
      <c r="BJF99" s="2735"/>
      <c r="BJG99" s="2735"/>
      <c r="BJH99" s="2735"/>
      <c r="BJI99" s="2735"/>
      <c r="BJJ99" s="2735"/>
      <c r="BJK99" s="2735"/>
      <c r="BJL99" s="2735"/>
      <c r="BJM99" s="2735"/>
      <c r="BJN99" s="2735"/>
      <c r="BJO99" s="2735"/>
      <c r="BJP99" s="2735"/>
      <c r="BJQ99" s="2735"/>
      <c r="BJR99" s="2735"/>
      <c r="BJS99" s="2735"/>
      <c r="BJT99" s="2735"/>
      <c r="BJU99" s="2735"/>
      <c r="BJV99" s="2735"/>
      <c r="BJW99" s="2735"/>
      <c r="BJX99" s="2735"/>
      <c r="BJY99" s="2735"/>
      <c r="BJZ99" s="2735"/>
      <c r="BKA99" s="2735"/>
      <c r="BKB99" s="2735"/>
      <c r="BKC99" s="2735"/>
      <c r="BKD99" s="2735"/>
      <c r="BKE99" s="2735"/>
      <c r="BKF99" s="2735"/>
      <c r="BKG99" s="2735"/>
      <c r="BKH99" s="2735"/>
      <c r="BKI99" s="2735"/>
      <c r="BKJ99" s="2735"/>
      <c r="BKK99" s="2735"/>
      <c r="BKL99" s="2735"/>
      <c r="BKM99" s="2735"/>
      <c r="BKN99" s="2735"/>
      <c r="BKO99" s="2735"/>
      <c r="BKP99" s="2735"/>
      <c r="BKQ99" s="2735"/>
      <c r="BKR99" s="2735"/>
      <c r="BKS99" s="2735"/>
      <c r="BKT99" s="2735"/>
      <c r="BKU99" s="2735"/>
      <c r="BKV99" s="2735"/>
      <c r="BKW99" s="2735"/>
      <c r="BKX99" s="2735"/>
      <c r="BKY99" s="2735"/>
      <c r="BKZ99" s="2735"/>
      <c r="BLA99" s="2735"/>
      <c r="BLB99" s="2735"/>
      <c r="BLC99" s="2735"/>
      <c r="BLD99" s="2735"/>
      <c r="BLE99" s="2735"/>
      <c r="BLF99" s="2735"/>
      <c r="BLG99" s="2735"/>
      <c r="BLH99" s="2735"/>
      <c r="BLI99" s="2735"/>
      <c r="BLJ99" s="2735"/>
      <c r="BLK99" s="2735"/>
      <c r="BLL99" s="2735"/>
      <c r="BLM99" s="2735"/>
      <c r="BLN99" s="2735"/>
      <c r="BLO99" s="2735"/>
      <c r="BLP99" s="2735"/>
      <c r="BLQ99" s="2735"/>
      <c r="BLR99" s="2735"/>
      <c r="BLS99" s="2735"/>
      <c r="BLT99" s="2735"/>
      <c r="BLU99" s="2735"/>
      <c r="BLV99" s="2735"/>
      <c r="BLW99" s="2735"/>
      <c r="BLX99" s="2735"/>
      <c r="BLY99" s="2735"/>
      <c r="BLZ99" s="2735"/>
      <c r="BMA99" s="2735"/>
      <c r="BMB99" s="2735"/>
      <c r="BMC99" s="2735"/>
      <c r="BMD99" s="2735"/>
      <c r="BME99" s="2735"/>
      <c r="BMF99" s="2735"/>
      <c r="BMG99" s="2735"/>
      <c r="BMH99" s="2735"/>
      <c r="BMI99" s="2735"/>
      <c r="BMJ99" s="2735"/>
      <c r="BMK99" s="2735"/>
      <c r="BML99" s="2735"/>
      <c r="BMM99" s="2735"/>
      <c r="BMN99" s="2735"/>
      <c r="BMO99" s="2735"/>
      <c r="BMP99" s="2735"/>
      <c r="BMQ99" s="2735"/>
      <c r="BMR99" s="2735"/>
      <c r="BMS99" s="2735"/>
      <c r="BMT99" s="2735"/>
      <c r="BMU99" s="2735"/>
      <c r="BMV99" s="2735"/>
      <c r="BMW99" s="2735"/>
      <c r="BMX99" s="2735"/>
      <c r="BMY99" s="2735"/>
      <c r="BMZ99" s="2735"/>
      <c r="BNA99" s="2735"/>
      <c r="BNB99" s="2735"/>
      <c r="BNC99" s="2735"/>
      <c r="BND99" s="2735"/>
      <c r="BNE99" s="2735"/>
      <c r="BNF99" s="2735"/>
      <c r="BNG99" s="2735"/>
      <c r="BNH99" s="2735"/>
      <c r="BNI99" s="2735"/>
      <c r="BNJ99" s="2735"/>
      <c r="BNK99" s="2735"/>
      <c r="BNL99" s="2735"/>
      <c r="BNM99" s="2735"/>
      <c r="BNN99" s="2735"/>
      <c r="BNO99" s="2735"/>
      <c r="BNP99" s="2735"/>
      <c r="BNQ99" s="2735"/>
      <c r="BNR99" s="2735"/>
      <c r="BNS99" s="2735"/>
      <c r="BNT99" s="2735"/>
      <c r="BNU99" s="2735"/>
      <c r="BNV99" s="2735"/>
      <c r="BNW99" s="2735"/>
      <c r="BNX99" s="2735"/>
      <c r="BNY99" s="2735"/>
      <c r="BNZ99" s="2735"/>
      <c r="BOA99" s="2735"/>
      <c r="BOB99" s="2735"/>
      <c r="BOC99" s="2735"/>
      <c r="BOD99" s="2735"/>
      <c r="BOE99" s="2735"/>
      <c r="BOF99" s="2735"/>
      <c r="BOG99" s="2735"/>
      <c r="BOH99" s="2735"/>
      <c r="BOI99" s="2735"/>
      <c r="BOJ99" s="2735"/>
      <c r="BOK99" s="2735"/>
      <c r="BOL99" s="2735"/>
      <c r="BOM99" s="2735"/>
      <c r="BON99" s="2735"/>
      <c r="BOO99" s="2735"/>
      <c r="BOP99" s="2735"/>
      <c r="BOQ99" s="2735"/>
      <c r="BOR99" s="2735"/>
      <c r="BOS99" s="2735"/>
      <c r="BOT99" s="2735"/>
      <c r="BOU99" s="2735"/>
      <c r="BOV99" s="2735"/>
      <c r="BOW99" s="2735"/>
      <c r="BOX99" s="2735"/>
      <c r="BOY99" s="2735"/>
      <c r="BOZ99" s="2735"/>
      <c r="BPA99" s="2735"/>
      <c r="BPB99" s="2735"/>
      <c r="BPC99" s="2735"/>
      <c r="BPD99" s="2735"/>
      <c r="BPE99" s="2735"/>
      <c r="BPF99" s="2735"/>
      <c r="BPG99" s="2735"/>
      <c r="BPH99" s="2735"/>
      <c r="BPI99" s="2735"/>
      <c r="BPJ99" s="2735"/>
      <c r="BPK99" s="2735"/>
      <c r="BPL99" s="2735"/>
      <c r="BPM99" s="2735"/>
      <c r="BPN99" s="2735"/>
      <c r="BPO99" s="2735"/>
      <c r="BPP99" s="2735"/>
      <c r="BPQ99" s="2735"/>
      <c r="BPR99" s="2735"/>
      <c r="BPS99" s="2735"/>
      <c r="BPT99" s="2735"/>
      <c r="BPU99" s="2735"/>
      <c r="BPV99" s="2735"/>
      <c r="BPW99" s="2735"/>
      <c r="BPX99" s="2735"/>
      <c r="BPY99" s="2735"/>
      <c r="BPZ99" s="2735"/>
      <c r="BQA99" s="2735"/>
      <c r="BQB99" s="2735"/>
      <c r="BQC99" s="2735"/>
      <c r="BQD99" s="2735"/>
      <c r="BQE99" s="2735"/>
      <c r="BQF99" s="2735"/>
      <c r="BQG99" s="2735"/>
      <c r="BQH99" s="2735"/>
      <c r="BQI99" s="2735"/>
      <c r="BQJ99" s="2735"/>
      <c r="BQK99" s="2735"/>
      <c r="BQL99" s="2735"/>
      <c r="BQM99" s="2735"/>
      <c r="BQN99" s="2735"/>
      <c r="BQO99" s="2735"/>
      <c r="BQP99" s="2735"/>
      <c r="BQQ99" s="2735"/>
      <c r="BQR99" s="2735"/>
      <c r="BQS99" s="2735"/>
      <c r="BQT99" s="2735"/>
      <c r="BQU99" s="2735"/>
      <c r="BQV99" s="2735"/>
      <c r="BQW99" s="2735"/>
      <c r="BQX99" s="2735"/>
      <c r="BQY99" s="2735"/>
      <c r="BQZ99" s="2735"/>
      <c r="BRA99" s="2735"/>
      <c r="BRB99" s="2735"/>
      <c r="BRC99" s="2735"/>
      <c r="BRD99" s="2735"/>
      <c r="BRE99" s="2735"/>
      <c r="BRF99" s="2735"/>
      <c r="BRG99" s="2735"/>
      <c r="BRH99" s="2735"/>
      <c r="BRI99" s="2735"/>
      <c r="BRJ99" s="2735"/>
      <c r="BRK99" s="2735"/>
      <c r="BRL99" s="2735"/>
      <c r="BRM99" s="2735"/>
      <c r="BRN99" s="2735"/>
      <c r="BRO99" s="2735"/>
      <c r="BRP99" s="2735"/>
      <c r="BRQ99" s="2735"/>
      <c r="BRR99" s="2735"/>
      <c r="BRS99" s="2735"/>
      <c r="BRT99" s="2735"/>
      <c r="BRU99" s="2735"/>
      <c r="BRV99" s="2735"/>
      <c r="BRW99" s="2735"/>
      <c r="BRX99" s="2735"/>
      <c r="BRY99" s="2735"/>
      <c r="BRZ99" s="2735"/>
      <c r="BSA99" s="2735"/>
      <c r="BSB99" s="2735"/>
      <c r="BSC99" s="2735"/>
      <c r="BSD99" s="2735"/>
      <c r="BSE99" s="2735"/>
      <c r="BSF99" s="2735"/>
      <c r="BSG99" s="2735"/>
      <c r="BSH99" s="2735"/>
      <c r="BSI99" s="2735"/>
      <c r="BSJ99" s="2735"/>
      <c r="BSK99" s="2735"/>
      <c r="BSL99" s="2735"/>
      <c r="BSM99" s="2735"/>
      <c r="BSN99" s="2735"/>
      <c r="BSO99" s="2735"/>
      <c r="BSP99" s="2735"/>
      <c r="BSQ99" s="2735"/>
      <c r="BSR99" s="2735"/>
      <c r="BSS99" s="2735"/>
      <c r="BST99" s="2735"/>
      <c r="BSU99" s="2735"/>
      <c r="BSV99" s="2735"/>
      <c r="BSW99" s="2735"/>
      <c r="BSX99" s="2735"/>
      <c r="BSY99" s="2735"/>
      <c r="BSZ99" s="2735"/>
      <c r="BTA99" s="2735"/>
      <c r="BTB99" s="2735"/>
      <c r="BTC99" s="2735"/>
      <c r="BTD99" s="2735"/>
      <c r="BTE99" s="2735"/>
      <c r="BTF99" s="2735"/>
      <c r="BTG99" s="2735"/>
      <c r="BTH99" s="2735"/>
      <c r="BTI99" s="2735"/>
      <c r="BTJ99" s="2735"/>
      <c r="BTK99" s="2735"/>
      <c r="BTL99" s="2735"/>
      <c r="BTM99" s="2735"/>
      <c r="BTN99" s="2735"/>
      <c r="BTO99" s="2735"/>
      <c r="BTP99" s="2735"/>
      <c r="BTQ99" s="2735"/>
      <c r="BTR99" s="2735"/>
      <c r="BTS99" s="2735"/>
      <c r="BTT99" s="2735"/>
      <c r="BTU99" s="2735"/>
      <c r="BTV99" s="2735"/>
      <c r="BTW99" s="2735"/>
      <c r="BTX99" s="2735"/>
      <c r="BTY99" s="2735"/>
      <c r="BTZ99" s="2735"/>
      <c r="BUA99" s="2735"/>
      <c r="BUB99" s="2735"/>
      <c r="BUC99" s="2735"/>
      <c r="BUD99" s="2735"/>
      <c r="BUE99" s="2735"/>
      <c r="BUF99" s="2735"/>
      <c r="BUG99" s="2735"/>
      <c r="BUH99" s="2735"/>
      <c r="BUI99" s="2735"/>
      <c r="BUJ99" s="2735"/>
      <c r="BUK99" s="2735"/>
      <c r="BUL99" s="2735"/>
      <c r="BUM99" s="2735"/>
      <c r="BUN99" s="2735"/>
      <c r="BUO99" s="2735"/>
      <c r="BUP99" s="2735"/>
      <c r="BUQ99" s="2735"/>
      <c r="BUR99" s="2735"/>
      <c r="BUS99" s="2735"/>
      <c r="BUT99" s="2735"/>
      <c r="BUU99" s="2735"/>
      <c r="BUV99" s="2735"/>
      <c r="BUW99" s="2735"/>
      <c r="BUX99" s="2735"/>
      <c r="BUY99" s="2735"/>
      <c r="BUZ99" s="2735"/>
      <c r="BVA99" s="2735"/>
      <c r="BVB99" s="2735"/>
      <c r="BVC99" s="2735"/>
      <c r="BVD99" s="2735"/>
      <c r="BVE99" s="2735"/>
      <c r="BVF99" s="2735"/>
      <c r="BVG99" s="2735"/>
      <c r="BVH99" s="2735"/>
      <c r="BVI99" s="2735"/>
      <c r="BVJ99" s="2735"/>
      <c r="BVK99" s="2735"/>
      <c r="BVL99" s="2735"/>
      <c r="BVM99" s="2735"/>
      <c r="BVN99" s="2735"/>
      <c r="BVO99" s="2735"/>
      <c r="BVP99" s="2735"/>
      <c r="BVQ99" s="2735"/>
      <c r="BVR99" s="2735"/>
      <c r="BVS99" s="2735"/>
      <c r="BVT99" s="2735"/>
      <c r="BVU99" s="2735"/>
      <c r="BVV99" s="2735"/>
      <c r="BVW99" s="2735"/>
      <c r="BVX99" s="2735"/>
      <c r="BVY99" s="2735"/>
      <c r="BVZ99" s="2735"/>
      <c r="BWA99" s="2735"/>
      <c r="BWB99" s="2735"/>
      <c r="BWC99" s="2735"/>
      <c r="BWD99" s="2735"/>
      <c r="BWE99" s="2735"/>
      <c r="BWF99" s="2735"/>
      <c r="BWG99" s="2735"/>
      <c r="BWH99" s="2735"/>
      <c r="BWI99" s="2735"/>
      <c r="BWJ99" s="2735"/>
      <c r="BWK99" s="2735"/>
      <c r="BWL99" s="2735"/>
      <c r="BWM99" s="2735"/>
      <c r="BWN99" s="2735"/>
      <c r="BWO99" s="2735"/>
      <c r="BWP99" s="2735"/>
      <c r="BWQ99" s="2735"/>
      <c r="BWR99" s="2735"/>
      <c r="BWS99" s="2735"/>
      <c r="BWT99" s="2735"/>
      <c r="BWU99" s="2735"/>
      <c r="BWV99" s="2735"/>
      <c r="BWW99" s="2735"/>
      <c r="BWX99" s="2735"/>
      <c r="BWY99" s="2735"/>
      <c r="BWZ99" s="2735"/>
      <c r="BXA99" s="2735"/>
      <c r="BXB99" s="2735"/>
      <c r="BXC99" s="2735"/>
      <c r="BXD99" s="2735"/>
      <c r="BXE99" s="2735"/>
      <c r="BXF99" s="2735"/>
      <c r="BXG99" s="2735"/>
      <c r="BXH99" s="2735"/>
      <c r="BXI99" s="2735"/>
      <c r="BXJ99" s="2735"/>
      <c r="BXK99" s="2735"/>
      <c r="BXL99" s="2735"/>
      <c r="BXM99" s="2735"/>
      <c r="BXN99" s="2735"/>
      <c r="BXO99" s="2735"/>
      <c r="BXP99" s="2735"/>
      <c r="BXQ99" s="2735"/>
      <c r="BXR99" s="2735"/>
      <c r="BXS99" s="2735"/>
      <c r="BXT99" s="2735"/>
      <c r="BXU99" s="2735"/>
      <c r="BXV99" s="2735"/>
      <c r="BXW99" s="2735"/>
      <c r="BXX99" s="2735"/>
      <c r="BXY99" s="2735"/>
      <c r="BXZ99" s="2735"/>
      <c r="BYA99" s="2735"/>
      <c r="BYB99" s="2735"/>
      <c r="BYC99" s="2735"/>
      <c r="BYD99" s="2735"/>
      <c r="BYE99" s="2735"/>
      <c r="BYF99" s="2735"/>
      <c r="BYG99" s="2735"/>
      <c r="BYH99" s="2735"/>
      <c r="BYI99" s="2735"/>
      <c r="BYJ99" s="2735"/>
      <c r="BYK99" s="2735"/>
      <c r="BYL99" s="2735"/>
      <c r="BYM99" s="2735"/>
      <c r="BYN99" s="2735"/>
      <c r="BYO99" s="2735"/>
      <c r="BYP99" s="2735"/>
      <c r="BYQ99" s="2735"/>
      <c r="BYR99" s="2735"/>
      <c r="BYS99" s="2735"/>
      <c r="BYT99" s="2735"/>
      <c r="BYU99" s="2735"/>
      <c r="BYV99" s="2735"/>
      <c r="BYW99" s="2735"/>
      <c r="BYX99" s="2735"/>
      <c r="BYY99" s="2735"/>
      <c r="BYZ99" s="2735"/>
      <c r="BZA99" s="2735"/>
      <c r="BZB99" s="2735"/>
      <c r="BZC99" s="2735"/>
      <c r="BZD99" s="2735"/>
      <c r="BZE99" s="2735"/>
      <c r="BZF99" s="2735"/>
      <c r="BZG99" s="2735"/>
      <c r="BZH99" s="2735"/>
      <c r="BZI99" s="2735"/>
      <c r="BZJ99" s="2735"/>
      <c r="BZK99" s="2735"/>
      <c r="BZL99" s="2735"/>
      <c r="BZM99" s="2735"/>
      <c r="BZN99" s="2735"/>
      <c r="BZO99" s="2735"/>
      <c r="BZP99" s="2735"/>
      <c r="BZQ99" s="2735"/>
      <c r="BZR99" s="2735"/>
      <c r="BZS99" s="2735"/>
      <c r="BZT99" s="2735"/>
      <c r="BZU99" s="2735"/>
      <c r="BZV99" s="2735"/>
      <c r="BZW99" s="2735"/>
      <c r="BZX99" s="2735"/>
      <c r="BZY99" s="2735"/>
      <c r="BZZ99" s="2735"/>
      <c r="CAA99" s="2735"/>
      <c r="CAB99" s="2735"/>
      <c r="CAC99" s="2735"/>
      <c r="CAD99" s="2735"/>
      <c r="CAE99" s="2735"/>
      <c r="CAF99" s="2735"/>
      <c r="CAG99" s="2735"/>
      <c r="CAH99" s="2735"/>
      <c r="CAI99" s="2735"/>
      <c r="CAJ99" s="2735"/>
      <c r="CAK99" s="2735"/>
      <c r="CAL99" s="2735"/>
      <c r="CAM99" s="2735"/>
      <c r="CAN99" s="2735"/>
      <c r="CAO99" s="2735"/>
      <c r="CAP99" s="2735"/>
      <c r="CAQ99" s="2735"/>
      <c r="CAR99" s="2735"/>
      <c r="CAS99" s="2735"/>
      <c r="CAT99" s="2735"/>
      <c r="CAU99" s="2735"/>
      <c r="CAV99" s="2735"/>
      <c r="CAW99" s="2735"/>
      <c r="CAX99" s="2735"/>
      <c r="CAY99" s="2735"/>
      <c r="CAZ99" s="2735"/>
      <c r="CBA99" s="2735"/>
      <c r="CBB99" s="2735"/>
      <c r="CBC99" s="2735"/>
      <c r="CBD99" s="2735"/>
      <c r="CBE99" s="2735"/>
      <c r="CBF99" s="2735"/>
      <c r="CBG99" s="2735"/>
      <c r="CBH99" s="2735"/>
      <c r="CBI99" s="2735"/>
      <c r="CBJ99" s="2735"/>
      <c r="CBK99" s="2735"/>
      <c r="CBL99" s="2735"/>
      <c r="CBM99" s="2735"/>
      <c r="CBN99" s="2735"/>
      <c r="CBO99" s="2735"/>
      <c r="CBP99" s="2735"/>
      <c r="CBQ99" s="2735"/>
      <c r="CBR99" s="2735"/>
      <c r="CBS99" s="2735"/>
      <c r="CBT99" s="2735"/>
      <c r="CBU99" s="2735"/>
      <c r="CBV99" s="2735"/>
      <c r="CBW99" s="2735"/>
      <c r="CBX99" s="2735"/>
      <c r="CBY99" s="2735"/>
      <c r="CBZ99" s="2735"/>
      <c r="CCA99" s="2735"/>
      <c r="CCB99" s="2735"/>
      <c r="CCC99" s="2735"/>
      <c r="CCD99" s="2735"/>
      <c r="CCE99" s="2735"/>
      <c r="CCF99" s="2735"/>
      <c r="CCG99" s="2735"/>
      <c r="CCH99" s="2735"/>
      <c r="CCI99" s="2735"/>
      <c r="CCJ99" s="2735"/>
      <c r="CCK99" s="2735"/>
      <c r="CCL99" s="2735"/>
      <c r="CCM99" s="2735"/>
      <c r="CCN99" s="2735"/>
      <c r="CCO99" s="2735"/>
      <c r="CCP99" s="2735"/>
      <c r="CCQ99" s="2735"/>
      <c r="CCR99" s="2735"/>
      <c r="CCS99" s="2735"/>
      <c r="CCT99" s="2735"/>
      <c r="CCU99" s="2735"/>
      <c r="CCV99" s="2735"/>
      <c r="CCW99" s="2735"/>
      <c r="CCX99" s="2735"/>
      <c r="CCY99" s="2735"/>
      <c r="CCZ99" s="2735"/>
      <c r="CDA99" s="2735"/>
      <c r="CDB99" s="2735"/>
      <c r="CDC99" s="2735"/>
      <c r="CDD99" s="2735"/>
      <c r="CDE99" s="2735"/>
      <c r="CDF99" s="2735"/>
      <c r="CDG99" s="2735"/>
      <c r="CDH99" s="2735"/>
      <c r="CDI99" s="2735"/>
      <c r="CDJ99" s="2735"/>
      <c r="CDK99" s="2735"/>
      <c r="CDL99" s="2735"/>
      <c r="CDM99" s="2735"/>
      <c r="CDN99" s="2735"/>
      <c r="CDO99" s="2735"/>
      <c r="CDP99" s="2735"/>
      <c r="CDQ99" s="2735"/>
      <c r="CDR99" s="2735"/>
      <c r="CDS99" s="2735"/>
      <c r="CDT99" s="2735"/>
      <c r="CDU99" s="2735"/>
      <c r="CDV99" s="2735"/>
      <c r="CDW99" s="2735"/>
      <c r="CDX99" s="2735"/>
      <c r="CDY99" s="2735"/>
      <c r="CDZ99" s="2735"/>
      <c r="CEA99" s="2735"/>
      <c r="CEB99" s="2735"/>
      <c r="CEC99" s="2735"/>
      <c r="CED99" s="2735"/>
      <c r="CEE99" s="2735"/>
      <c r="CEF99" s="2735"/>
      <c r="CEG99" s="2735"/>
      <c r="CEH99" s="2735"/>
      <c r="CEI99" s="2735"/>
      <c r="CEJ99" s="2735"/>
      <c r="CEK99" s="2735"/>
      <c r="CEL99" s="2735"/>
      <c r="CEM99" s="2735"/>
      <c r="CEN99" s="2735"/>
      <c r="CEO99" s="2735"/>
      <c r="CEP99" s="2735"/>
      <c r="CEQ99" s="2735"/>
      <c r="CER99" s="2735"/>
      <c r="CES99" s="2735"/>
      <c r="CET99" s="2735"/>
      <c r="CEU99" s="2735"/>
      <c r="CEV99" s="2735"/>
      <c r="CEW99" s="2735"/>
      <c r="CEX99" s="2735"/>
      <c r="CEY99" s="2735"/>
      <c r="CEZ99" s="2735"/>
      <c r="CFA99" s="2735"/>
      <c r="CFB99" s="2735"/>
      <c r="CFC99" s="2735"/>
      <c r="CFD99" s="2735"/>
      <c r="CFE99" s="2735"/>
      <c r="CFF99" s="2735"/>
      <c r="CFG99" s="2735"/>
      <c r="CFH99" s="2735"/>
      <c r="CFI99" s="2735"/>
      <c r="CFJ99" s="2735"/>
      <c r="CFK99" s="2735"/>
      <c r="CFL99" s="2735"/>
      <c r="CFM99" s="2735"/>
      <c r="CFN99" s="2735"/>
      <c r="CFO99" s="2735"/>
      <c r="CFP99" s="2735"/>
      <c r="CFQ99" s="2735"/>
      <c r="CFR99" s="2735"/>
      <c r="CFS99" s="2735"/>
      <c r="CFT99" s="2735"/>
      <c r="CFU99" s="2735"/>
      <c r="CFV99" s="2735"/>
      <c r="CFW99" s="2735"/>
      <c r="CFX99" s="2735"/>
      <c r="CFY99" s="2735"/>
      <c r="CFZ99" s="2735"/>
      <c r="CGA99" s="2735"/>
      <c r="CGB99" s="2735"/>
      <c r="CGC99" s="2735"/>
      <c r="CGD99" s="2735"/>
      <c r="CGE99" s="2735"/>
      <c r="CGF99" s="2735"/>
      <c r="CGG99" s="2735"/>
      <c r="CGH99" s="2735"/>
      <c r="CGI99" s="2735"/>
      <c r="CGJ99" s="2735"/>
      <c r="CGK99" s="2735"/>
      <c r="CGL99" s="2735"/>
      <c r="CGM99" s="2735"/>
      <c r="CGN99" s="2735"/>
      <c r="CGO99" s="2735"/>
      <c r="CGP99" s="2735"/>
      <c r="CGQ99" s="2735"/>
      <c r="CGR99" s="2735"/>
      <c r="CGS99" s="2735"/>
      <c r="CGT99" s="2735"/>
      <c r="CGU99" s="2735"/>
      <c r="CGV99" s="2735"/>
      <c r="CGW99" s="2735"/>
      <c r="CGX99" s="2735"/>
      <c r="CGY99" s="2735"/>
      <c r="CGZ99" s="2735"/>
      <c r="CHA99" s="2735"/>
      <c r="CHB99" s="2735"/>
      <c r="CHC99" s="2735"/>
      <c r="CHD99" s="2735"/>
      <c r="CHE99" s="2735"/>
      <c r="CHF99" s="2735"/>
      <c r="CHG99" s="2735"/>
      <c r="CHH99" s="2735"/>
      <c r="CHI99" s="2735"/>
      <c r="CHJ99" s="2735"/>
      <c r="CHK99" s="2735"/>
      <c r="CHL99" s="2735"/>
      <c r="CHM99" s="2735"/>
      <c r="CHN99" s="2735"/>
      <c r="CHO99" s="2735"/>
      <c r="CHP99" s="2735"/>
      <c r="CHQ99" s="2735"/>
      <c r="CHR99" s="2735"/>
      <c r="CHS99" s="2735"/>
      <c r="CHT99" s="2735"/>
      <c r="CHU99" s="2735"/>
      <c r="CHV99" s="2735"/>
      <c r="CHW99" s="2735"/>
      <c r="CHX99" s="2735"/>
      <c r="CHY99" s="2735"/>
      <c r="CHZ99" s="2735"/>
      <c r="CIA99" s="2735"/>
      <c r="CIB99" s="2735"/>
      <c r="CIC99" s="2735"/>
      <c r="CID99" s="2735"/>
      <c r="CIE99" s="2735"/>
      <c r="CIF99" s="2735"/>
      <c r="CIG99" s="2735"/>
      <c r="CIH99" s="2735"/>
      <c r="CII99" s="2735"/>
      <c r="CIJ99" s="2735"/>
      <c r="CIK99" s="2735"/>
      <c r="CIL99" s="2735"/>
      <c r="CIM99" s="2735"/>
      <c r="CIN99" s="2735"/>
      <c r="CIO99" s="2735"/>
      <c r="CIP99" s="2735"/>
      <c r="CIQ99" s="2735"/>
      <c r="CIR99" s="2735"/>
      <c r="CIS99" s="2735"/>
      <c r="CIT99" s="2735"/>
      <c r="CIU99" s="2735"/>
      <c r="CIV99" s="2735"/>
      <c r="CIW99" s="2735"/>
      <c r="CIX99" s="2735"/>
      <c r="CIY99" s="2735"/>
      <c r="CIZ99" s="2735"/>
      <c r="CJA99" s="2735"/>
      <c r="CJB99" s="2735"/>
      <c r="CJC99" s="2735"/>
      <c r="CJD99" s="2735"/>
      <c r="CJE99" s="2735"/>
      <c r="CJF99" s="2735"/>
      <c r="CJG99" s="2735"/>
      <c r="CJH99" s="2735"/>
      <c r="CJI99" s="2735"/>
      <c r="CJJ99" s="2735"/>
      <c r="CJK99" s="2735"/>
      <c r="CJL99" s="2735"/>
      <c r="CJM99" s="2735"/>
      <c r="CJN99" s="2735"/>
      <c r="CJO99" s="2735"/>
      <c r="CJP99" s="2735"/>
      <c r="CJQ99" s="2735"/>
      <c r="CJR99" s="2735"/>
      <c r="CJS99" s="2735"/>
      <c r="CJT99" s="2735"/>
      <c r="CJU99" s="2735"/>
      <c r="CJV99" s="2735"/>
      <c r="CJW99" s="2735"/>
      <c r="CJX99" s="2735"/>
      <c r="CJY99" s="2735"/>
      <c r="CJZ99" s="2735"/>
      <c r="CKA99" s="2735"/>
      <c r="CKB99" s="2735"/>
      <c r="CKC99" s="2735"/>
      <c r="CKD99" s="2735"/>
      <c r="CKE99" s="2735"/>
      <c r="CKF99" s="2735"/>
      <c r="CKG99" s="2735"/>
      <c r="CKH99" s="2735"/>
      <c r="CKI99" s="2735"/>
      <c r="CKJ99" s="2735"/>
      <c r="CKK99" s="2735"/>
      <c r="CKL99" s="2735"/>
      <c r="CKM99" s="2735"/>
      <c r="CKN99" s="2735"/>
      <c r="CKO99" s="2735"/>
      <c r="CKP99" s="2735"/>
      <c r="CKQ99" s="2735"/>
      <c r="CKR99" s="2735"/>
      <c r="CKS99" s="2735"/>
      <c r="CKT99" s="2735"/>
      <c r="CKU99" s="2735"/>
      <c r="CKV99" s="2735"/>
      <c r="CKW99" s="2735"/>
      <c r="CKX99" s="2735"/>
      <c r="CKY99" s="2735"/>
      <c r="CKZ99" s="2735"/>
      <c r="CLA99" s="2735"/>
      <c r="CLB99" s="2735"/>
      <c r="CLC99" s="2735"/>
      <c r="CLD99" s="2735"/>
      <c r="CLE99" s="2735"/>
      <c r="CLF99" s="2735"/>
      <c r="CLG99" s="2735"/>
      <c r="CLH99" s="2735"/>
      <c r="CLI99" s="2735"/>
      <c r="CLJ99" s="2735"/>
      <c r="CLK99" s="2735"/>
      <c r="CLL99" s="2735"/>
      <c r="CLM99" s="2735"/>
      <c r="CLN99" s="2735"/>
      <c r="CLO99" s="2735"/>
      <c r="CLP99" s="2735"/>
      <c r="CLQ99" s="2735"/>
      <c r="CLR99" s="2735"/>
      <c r="CLS99" s="2735"/>
      <c r="CLT99" s="2735"/>
      <c r="CLU99" s="2735"/>
      <c r="CLV99" s="2735"/>
      <c r="CLW99" s="2735"/>
      <c r="CLX99" s="2735"/>
      <c r="CLY99" s="2735"/>
      <c r="CLZ99" s="2735"/>
      <c r="CMA99" s="2735"/>
      <c r="CMB99" s="2735"/>
      <c r="CMC99" s="2735"/>
      <c r="CMD99" s="2735"/>
      <c r="CME99" s="2735"/>
      <c r="CMF99" s="2735"/>
      <c r="CMG99" s="2735"/>
      <c r="CMH99" s="2735"/>
      <c r="CMI99" s="2735"/>
      <c r="CMJ99" s="2735"/>
      <c r="CMK99" s="2735"/>
      <c r="CML99" s="2735"/>
      <c r="CMM99" s="2735"/>
      <c r="CMN99" s="2735"/>
      <c r="CMO99" s="2735"/>
      <c r="CMP99" s="2735"/>
      <c r="CMQ99" s="2735"/>
      <c r="CMR99" s="2735"/>
      <c r="CMS99" s="2735"/>
      <c r="CMT99" s="2735"/>
      <c r="CMU99" s="2735"/>
      <c r="CMV99" s="2735"/>
      <c r="CMW99" s="2735"/>
      <c r="CMX99" s="2735"/>
      <c r="CMY99" s="2735"/>
      <c r="CMZ99" s="2735"/>
      <c r="CNA99" s="2735"/>
      <c r="CNB99" s="2735"/>
      <c r="CNC99" s="2735"/>
      <c r="CND99" s="2735"/>
      <c r="CNE99" s="2735"/>
      <c r="CNF99" s="2735"/>
      <c r="CNG99" s="2735"/>
      <c r="CNH99" s="2735"/>
      <c r="CNI99" s="2735"/>
      <c r="CNJ99" s="2735"/>
      <c r="CNK99" s="2735"/>
      <c r="CNL99" s="2735"/>
      <c r="CNM99" s="2735"/>
      <c r="CNN99" s="2735"/>
      <c r="CNO99" s="2735"/>
      <c r="CNP99" s="2735"/>
      <c r="CNQ99" s="2735"/>
      <c r="CNR99" s="2735"/>
      <c r="CNS99" s="2735"/>
      <c r="CNT99" s="2735"/>
      <c r="CNU99" s="2735"/>
      <c r="CNV99" s="2735"/>
      <c r="CNW99" s="2735"/>
      <c r="CNX99" s="2735"/>
      <c r="CNY99" s="2735"/>
      <c r="CNZ99" s="2735"/>
      <c r="COA99" s="2735"/>
      <c r="COB99" s="2735"/>
      <c r="COC99" s="2735"/>
      <c r="COD99" s="2735"/>
      <c r="COE99" s="2735"/>
      <c r="COF99" s="2735"/>
      <c r="COG99" s="2735"/>
      <c r="COH99" s="2735"/>
      <c r="COI99" s="2735"/>
      <c r="COJ99" s="2735"/>
      <c r="COK99" s="2735"/>
      <c r="COL99" s="2735"/>
      <c r="COM99" s="2735"/>
      <c r="CON99" s="2735"/>
      <c r="COO99" s="2735"/>
      <c r="COP99" s="2735"/>
      <c r="COQ99" s="2735"/>
      <c r="COR99" s="2735"/>
      <c r="COS99" s="2735"/>
      <c r="COT99" s="2735"/>
      <c r="COU99" s="2735"/>
      <c r="COV99" s="2735"/>
      <c r="COW99" s="2735"/>
      <c r="COX99" s="2735"/>
      <c r="COY99" s="2735"/>
      <c r="COZ99" s="2735"/>
      <c r="CPA99" s="2735"/>
      <c r="CPB99" s="2735"/>
      <c r="CPC99" s="2735"/>
      <c r="CPD99" s="2735"/>
      <c r="CPE99" s="2735"/>
      <c r="CPF99" s="2735"/>
      <c r="CPG99" s="2735"/>
      <c r="CPH99" s="2735"/>
      <c r="CPI99" s="2735"/>
      <c r="CPJ99" s="2735"/>
      <c r="CPK99" s="2735"/>
      <c r="CPL99" s="2735"/>
      <c r="CPM99" s="2735"/>
      <c r="CPN99" s="2735"/>
      <c r="CPO99" s="2735"/>
      <c r="CPP99" s="2735"/>
      <c r="CPQ99" s="2735"/>
      <c r="CPR99" s="2735"/>
      <c r="CPS99" s="2735"/>
      <c r="CPT99" s="2735"/>
      <c r="CPU99" s="2735"/>
      <c r="CPV99" s="2735"/>
      <c r="CPW99" s="2735"/>
      <c r="CPX99" s="2735"/>
      <c r="CPY99" s="2735"/>
      <c r="CPZ99" s="2735"/>
      <c r="CQA99" s="2735"/>
      <c r="CQB99" s="2735"/>
      <c r="CQC99" s="2735"/>
      <c r="CQD99" s="2735"/>
      <c r="CQE99" s="2735"/>
      <c r="CQF99" s="2735"/>
      <c r="CQG99" s="2735"/>
      <c r="CQH99" s="2735"/>
      <c r="CQI99" s="2735"/>
      <c r="CQJ99" s="2735"/>
      <c r="CQK99" s="2735"/>
      <c r="CQL99" s="2735"/>
      <c r="CQM99" s="2735"/>
      <c r="CQN99" s="2735"/>
      <c r="CQO99" s="2735"/>
      <c r="CQP99" s="2735"/>
      <c r="CQQ99" s="2735"/>
      <c r="CQR99" s="2735"/>
      <c r="CQS99" s="2735"/>
      <c r="CQT99" s="2735"/>
      <c r="CQU99" s="2735"/>
      <c r="CQV99" s="2735"/>
      <c r="CQW99" s="2735"/>
      <c r="CQX99" s="2735"/>
      <c r="CQY99" s="2735"/>
      <c r="CQZ99" s="2735"/>
      <c r="CRA99" s="2735"/>
      <c r="CRB99" s="2735"/>
      <c r="CRC99" s="2735"/>
      <c r="CRD99" s="2735"/>
      <c r="CRE99" s="2735"/>
      <c r="CRF99" s="2735"/>
      <c r="CRG99" s="2735"/>
      <c r="CRH99" s="2735"/>
      <c r="CRI99" s="2735"/>
      <c r="CRJ99" s="2735"/>
      <c r="CRK99" s="2735"/>
      <c r="CRL99" s="2735"/>
      <c r="CRM99" s="2735"/>
      <c r="CRN99" s="2735"/>
      <c r="CRO99" s="2735"/>
      <c r="CRP99" s="2735"/>
      <c r="CRQ99" s="2735"/>
      <c r="CRR99" s="2735"/>
      <c r="CRS99" s="2735"/>
      <c r="CRT99" s="2735"/>
      <c r="CRU99" s="2735"/>
      <c r="CRV99" s="2735"/>
      <c r="CRW99" s="2735"/>
      <c r="CRX99" s="2735"/>
      <c r="CRY99" s="2735"/>
      <c r="CRZ99" s="2735"/>
      <c r="CSA99" s="2735"/>
      <c r="CSB99" s="2735"/>
      <c r="CSC99" s="2735"/>
      <c r="CSD99" s="2735"/>
      <c r="CSE99" s="2735"/>
      <c r="CSF99" s="2735"/>
      <c r="CSG99" s="2735"/>
      <c r="CSH99" s="2735"/>
      <c r="CSI99" s="2735"/>
      <c r="CSJ99" s="2735"/>
      <c r="CSK99" s="2735"/>
      <c r="CSL99" s="2735"/>
      <c r="CSM99" s="2735"/>
      <c r="CSN99" s="2735"/>
      <c r="CSO99" s="2735"/>
      <c r="CSP99" s="2735"/>
      <c r="CSQ99" s="2735"/>
      <c r="CSR99" s="2735"/>
      <c r="CSS99" s="2735"/>
      <c r="CST99" s="2735"/>
      <c r="CSU99" s="2735"/>
      <c r="CSV99" s="2735"/>
      <c r="CSW99" s="2735"/>
      <c r="CSX99" s="2735"/>
      <c r="CSY99" s="2735"/>
      <c r="CSZ99" s="2735"/>
      <c r="CTA99" s="2735"/>
      <c r="CTB99" s="2735"/>
      <c r="CTC99" s="2735"/>
      <c r="CTD99" s="2735"/>
      <c r="CTE99" s="2735"/>
      <c r="CTF99" s="2735"/>
      <c r="CTG99" s="2735"/>
      <c r="CTH99" s="2735"/>
      <c r="CTI99" s="2735"/>
      <c r="CTJ99" s="2735"/>
      <c r="CTK99" s="2735"/>
      <c r="CTL99" s="2735"/>
      <c r="CTM99" s="2735"/>
      <c r="CTN99" s="2735"/>
      <c r="CTO99" s="2735"/>
      <c r="CTP99" s="2735"/>
      <c r="CTQ99" s="2735"/>
      <c r="CTR99" s="2735"/>
      <c r="CTS99" s="2735"/>
      <c r="CTT99" s="2735"/>
      <c r="CTU99" s="2735"/>
      <c r="CTV99" s="2735"/>
      <c r="CTW99" s="2735"/>
      <c r="CTX99" s="2735"/>
      <c r="CTY99" s="2735"/>
      <c r="CTZ99" s="2735"/>
      <c r="CUA99" s="2735"/>
      <c r="CUB99" s="2735"/>
      <c r="CUC99" s="2735"/>
      <c r="CUD99" s="2735"/>
      <c r="CUE99" s="2735"/>
      <c r="CUF99" s="2735"/>
      <c r="CUG99" s="2735"/>
      <c r="CUH99" s="2735"/>
      <c r="CUI99" s="2735"/>
      <c r="CUJ99" s="2735"/>
      <c r="CUK99" s="2735"/>
      <c r="CUL99" s="2735"/>
      <c r="CUM99" s="2735"/>
      <c r="CUN99" s="2735"/>
      <c r="CUO99" s="2735"/>
      <c r="CUP99" s="2735"/>
      <c r="CUQ99" s="2735"/>
      <c r="CUR99" s="2735"/>
      <c r="CUS99" s="2735"/>
      <c r="CUT99" s="2735"/>
      <c r="CUU99" s="2735"/>
      <c r="CUV99" s="2735"/>
      <c r="CUW99" s="2735"/>
      <c r="CUX99" s="2735"/>
      <c r="CUY99" s="2735"/>
      <c r="CUZ99" s="2735"/>
      <c r="CVA99" s="2735"/>
      <c r="CVB99" s="2735"/>
      <c r="CVC99" s="2735"/>
      <c r="CVD99" s="2735"/>
      <c r="CVE99" s="2735"/>
      <c r="CVF99" s="2735"/>
      <c r="CVG99" s="2735"/>
      <c r="CVH99" s="2735"/>
      <c r="CVI99" s="2735"/>
      <c r="CVJ99" s="2735"/>
      <c r="CVK99" s="2735"/>
      <c r="CVL99" s="2735"/>
      <c r="CVM99" s="2735"/>
      <c r="CVN99" s="2735"/>
      <c r="CVO99" s="2735"/>
      <c r="CVP99" s="2735"/>
      <c r="CVQ99" s="2735"/>
      <c r="CVR99" s="2735"/>
      <c r="CVS99" s="2735"/>
      <c r="CVT99" s="2735"/>
      <c r="CVU99" s="2735"/>
      <c r="CVV99" s="2735"/>
      <c r="CVW99" s="2735"/>
      <c r="CVX99" s="2735"/>
      <c r="CVY99" s="2735"/>
      <c r="CVZ99" s="2735"/>
      <c r="CWA99" s="2735"/>
      <c r="CWB99" s="2735"/>
      <c r="CWC99" s="2735"/>
      <c r="CWD99" s="2735"/>
      <c r="CWE99" s="2735"/>
      <c r="CWF99" s="2735"/>
      <c r="CWG99" s="2735"/>
      <c r="CWH99" s="2735"/>
      <c r="CWI99" s="2735"/>
      <c r="CWJ99" s="2735"/>
      <c r="CWK99" s="2735"/>
      <c r="CWL99" s="2735"/>
      <c r="CWM99" s="2735"/>
      <c r="CWN99" s="2735"/>
      <c r="CWO99" s="2735"/>
      <c r="CWP99" s="2735"/>
      <c r="CWQ99" s="2735"/>
      <c r="CWR99" s="2735"/>
      <c r="CWS99" s="2735"/>
      <c r="CWT99" s="2735"/>
      <c r="CWU99" s="2735"/>
      <c r="CWV99" s="2735"/>
      <c r="CWW99" s="2735"/>
      <c r="CWX99" s="2735"/>
      <c r="CWY99" s="2735"/>
      <c r="CWZ99" s="2735"/>
      <c r="CXA99" s="2735"/>
      <c r="CXB99" s="2735"/>
      <c r="CXC99" s="2735"/>
      <c r="CXD99" s="2735"/>
      <c r="CXE99" s="2735"/>
      <c r="CXF99" s="2735"/>
      <c r="CXG99" s="2735"/>
      <c r="CXH99" s="2735"/>
      <c r="CXI99" s="2735"/>
      <c r="CXJ99" s="2735"/>
      <c r="CXK99" s="2735"/>
      <c r="CXL99" s="2735"/>
      <c r="CXM99" s="2735"/>
      <c r="CXN99" s="2735"/>
      <c r="CXO99" s="2735"/>
      <c r="CXP99" s="2735"/>
      <c r="CXQ99" s="2735"/>
      <c r="CXR99" s="2735"/>
      <c r="CXS99" s="2735"/>
      <c r="CXT99" s="2735"/>
      <c r="CXU99" s="2735"/>
      <c r="CXV99" s="2735"/>
      <c r="CXW99" s="2735"/>
      <c r="CXX99" s="2735"/>
      <c r="CXY99" s="2735"/>
      <c r="CXZ99" s="2735"/>
      <c r="CYA99" s="2735"/>
      <c r="CYB99" s="2735"/>
      <c r="CYC99" s="2735"/>
      <c r="CYD99" s="2735"/>
      <c r="CYE99" s="2735"/>
      <c r="CYF99" s="2735"/>
      <c r="CYG99" s="2735"/>
      <c r="CYH99" s="2735"/>
      <c r="CYI99" s="2735"/>
      <c r="CYJ99" s="2735"/>
      <c r="CYK99" s="2735"/>
      <c r="CYL99" s="2735"/>
      <c r="CYM99" s="2735"/>
      <c r="CYN99" s="2735"/>
      <c r="CYO99" s="2735"/>
      <c r="CYP99" s="2735"/>
      <c r="CYQ99" s="2735"/>
      <c r="CYR99" s="2735"/>
      <c r="CYS99" s="2735"/>
      <c r="CYT99" s="2735"/>
      <c r="CYU99" s="2735"/>
      <c r="CYV99" s="2735"/>
      <c r="CYW99" s="2735"/>
      <c r="CYX99" s="2735"/>
      <c r="CYY99" s="2735"/>
      <c r="CYZ99" s="2735"/>
      <c r="CZA99" s="2735"/>
      <c r="CZB99" s="2735"/>
      <c r="CZC99" s="2735"/>
      <c r="CZD99" s="2735"/>
      <c r="CZE99" s="2735"/>
      <c r="CZF99" s="2735"/>
      <c r="CZG99" s="2735"/>
      <c r="CZH99" s="2735"/>
      <c r="CZI99" s="2735"/>
      <c r="CZJ99" s="2735"/>
      <c r="CZK99" s="2735"/>
      <c r="CZL99" s="2735"/>
      <c r="CZM99" s="2735"/>
      <c r="CZN99" s="2735"/>
      <c r="CZO99" s="2735"/>
      <c r="CZP99" s="2735"/>
      <c r="CZQ99" s="2735"/>
      <c r="CZR99" s="2735"/>
      <c r="CZS99" s="2735"/>
      <c r="CZT99" s="2735"/>
      <c r="CZU99" s="2735"/>
      <c r="CZV99" s="2735"/>
      <c r="CZW99" s="2735"/>
      <c r="CZX99" s="2735"/>
      <c r="CZY99" s="2735"/>
      <c r="CZZ99" s="2735"/>
      <c r="DAA99" s="2735"/>
      <c r="DAB99" s="2735"/>
      <c r="DAC99" s="2735"/>
      <c r="DAD99" s="2735"/>
      <c r="DAE99" s="2735"/>
      <c r="DAF99" s="2735"/>
      <c r="DAG99" s="2735"/>
      <c r="DAH99" s="2735"/>
      <c r="DAI99" s="2735"/>
      <c r="DAJ99" s="2735"/>
      <c r="DAK99" s="2735"/>
      <c r="DAL99" s="2735"/>
      <c r="DAM99" s="2735"/>
      <c r="DAN99" s="2735"/>
      <c r="DAO99" s="2735"/>
      <c r="DAP99" s="2735"/>
      <c r="DAQ99" s="2735"/>
      <c r="DAR99" s="2735"/>
      <c r="DAS99" s="2735"/>
      <c r="DAT99" s="2735"/>
      <c r="DAU99" s="2735"/>
      <c r="DAV99" s="2735"/>
      <c r="DAW99" s="2735"/>
      <c r="DAX99" s="2735"/>
      <c r="DAY99" s="2735"/>
      <c r="DAZ99" s="2735"/>
      <c r="DBA99" s="2735"/>
      <c r="DBB99" s="2735"/>
      <c r="DBC99" s="2735"/>
      <c r="DBD99" s="2735"/>
      <c r="DBE99" s="2735"/>
      <c r="DBF99" s="2735"/>
      <c r="DBG99" s="2735"/>
      <c r="DBH99" s="2735"/>
      <c r="DBI99" s="2735"/>
      <c r="DBJ99" s="2735"/>
      <c r="DBK99" s="2735"/>
      <c r="DBL99" s="2735"/>
      <c r="DBM99" s="2735"/>
      <c r="DBN99" s="2735"/>
      <c r="DBO99" s="2735"/>
      <c r="DBP99" s="2735"/>
      <c r="DBQ99" s="2735"/>
      <c r="DBR99" s="2735"/>
      <c r="DBS99" s="2735"/>
      <c r="DBT99" s="2735"/>
      <c r="DBU99" s="2735"/>
      <c r="DBV99" s="2735"/>
      <c r="DBW99" s="2735"/>
      <c r="DBX99" s="2735"/>
      <c r="DBY99" s="2735"/>
      <c r="DBZ99" s="2735"/>
      <c r="DCA99" s="2735"/>
      <c r="DCB99" s="2735"/>
      <c r="DCC99" s="2735"/>
      <c r="DCD99" s="2735"/>
      <c r="DCE99" s="2735"/>
      <c r="DCF99" s="2735"/>
      <c r="DCG99" s="2735"/>
      <c r="DCH99" s="2735"/>
      <c r="DCI99" s="2735"/>
      <c r="DCJ99" s="2735"/>
      <c r="DCK99" s="2735"/>
      <c r="DCL99" s="2735"/>
      <c r="DCM99" s="2735"/>
      <c r="DCN99" s="2735"/>
      <c r="DCO99" s="2735"/>
      <c r="DCP99" s="2735"/>
      <c r="DCQ99" s="2735"/>
      <c r="DCR99" s="2735"/>
      <c r="DCS99" s="2735"/>
      <c r="DCT99" s="2735"/>
      <c r="DCU99" s="2735"/>
      <c r="DCV99" s="2735"/>
      <c r="DCW99" s="2735"/>
      <c r="DCX99" s="2735"/>
      <c r="DCY99" s="2735"/>
      <c r="DCZ99" s="2735"/>
      <c r="DDA99" s="2735"/>
      <c r="DDB99" s="2735"/>
      <c r="DDC99" s="2735"/>
      <c r="DDD99" s="2735"/>
      <c r="DDE99" s="2735"/>
      <c r="DDF99" s="2735"/>
      <c r="DDG99" s="2735"/>
      <c r="DDH99" s="2735"/>
      <c r="DDI99" s="2735"/>
      <c r="DDJ99" s="2735"/>
      <c r="DDK99" s="2735"/>
      <c r="DDL99" s="2735"/>
      <c r="DDM99" s="2735"/>
      <c r="DDN99" s="2735"/>
      <c r="DDO99" s="2735"/>
      <c r="DDP99" s="2735"/>
      <c r="DDQ99" s="2735"/>
      <c r="DDR99" s="2735"/>
      <c r="DDS99" s="2735"/>
      <c r="DDT99" s="2735"/>
      <c r="DDU99" s="2735"/>
      <c r="DDV99" s="2735"/>
      <c r="DDW99" s="2735"/>
      <c r="DDX99" s="2735"/>
      <c r="DDY99" s="2735"/>
      <c r="DDZ99" s="2735"/>
      <c r="DEA99" s="2735"/>
      <c r="DEB99" s="2735"/>
      <c r="DEC99" s="2735"/>
      <c r="DED99" s="2735"/>
      <c r="DEE99" s="2735"/>
      <c r="DEF99" s="2735"/>
      <c r="DEG99" s="2735"/>
      <c r="DEH99" s="2735"/>
      <c r="DEI99" s="2735"/>
      <c r="DEJ99" s="2735"/>
      <c r="DEK99" s="2735"/>
      <c r="DEL99" s="2735"/>
      <c r="DEM99" s="2735"/>
      <c r="DEN99" s="2735"/>
      <c r="DEO99" s="2735"/>
      <c r="DEP99" s="2735"/>
      <c r="DEQ99" s="2735"/>
      <c r="DER99" s="2735"/>
      <c r="DES99" s="2735"/>
      <c r="DET99" s="2735"/>
      <c r="DEU99" s="2735"/>
      <c r="DEV99" s="2735"/>
      <c r="DEW99" s="2735"/>
      <c r="DEX99" s="2735"/>
      <c r="DEY99" s="2735"/>
      <c r="DEZ99" s="2735"/>
      <c r="DFA99" s="2735"/>
      <c r="DFB99" s="2735"/>
      <c r="DFC99" s="2735"/>
      <c r="DFD99" s="2735"/>
      <c r="DFE99" s="2735"/>
      <c r="DFF99" s="2735"/>
      <c r="DFG99" s="2735"/>
      <c r="DFH99" s="2735"/>
      <c r="DFI99" s="2735"/>
      <c r="DFJ99" s="2735"/>
      <c r="DFK99" s="2735"/>
      <c r="DFL99" s="2735"/>
      <c r="DFM99" s="2735"/>
      <c r="DFN99" s="2735"/>
      <c r="DFO99" s="2735"/>
      <c r="DFP99" s="2735"/>
      <c r="DFQ99" s="2735"/>
      <c r="DFR99" s="2735"/>
      <c r="DFS99" s="2735"/>
      <c r="DFT99" s="2735"/>
      <c r="DFU99" s="2735"/>
      <c r="DFV99" s="2735"/>
      <c r="DFW99" s="2735"/>
      <c r="DFX99" s="2735"/>
      <c r="DFY99" s="2735"/>
      <c r="DFZ99" s="2735"/>
      <c r="DGA99" s="2735"/>
      <c r="DGB99" s="2735"/>
      <c r="DGC99" s="2735"/>
      <c r="DGD99" s="2735"/>
      <c r="DGE99" s="2735"/>
      <c r="DGF99" s="2735"/>
      <c r="DGG99" s="2735"/>
      <c r="DGH99" s="2735"/>
      <c r="DGI99" s="2735"/>
      <c r="DGJ99" s="2735"/>
      <c r="DGK99" s="2735"/>
      <c r="DGL99" s="2735"/>
      <c r="DGM99" s="2735"/>
      <c r="DGN99" s="2735"/>
      <c r="DGO99" s="2735"/>
      <c r="DGP99" s="2735"/>
      <c r="DGQ99" s="2735"/>
      <c r="DGR99" s="2735"/>
      <c r="DGS99" s="2735"/>
      <c r="DGT99" s="2735"/>
      <c r="DGU99" s="2735"/>
      <c r="DGV99" s="2735"/>
      <c r="DGW99" s="2735"/>
      <c r="DGX99" s="2735"/>
      <c r="DGY99" s="2735"/>
      <c r="DGZ99" s="2735"/>
      <c r="DHA99" s="2735"/>
      <c r="DHB99" s="2735"/>
      <c r="DHC99" s="2735"/>
      <c r="DHD99" s="2735"/>
      <c r="DHE99" s="2735"/>
      <c r="DHF99" s="2735"/>
      <c r="DHG99" s="2735"/>
      <c r="DHH99" s="2735"/>
      <c r="DHI99" s="2735"/>
      <c r="DHJ99" s="2735"/>
      <c r="DHK99" s="2735"/>
      <c r="DHL99" s="2735"/>
      <c r="DHM99" s="2735"/>
      <c r="DHN99" s="2735"/>
      <c r="DHO99" s="2735"/>
      <c r="DHP99" s="2735"/>
      <c r="DHQ99" s="2735"/>
      <c r="DHR99" s="2735"/>
      <c r="DHS99" s="2735"/>
      <c r="DHT99" s="2735"/>
      <c r="DHU99" s="2735"/>
      <c r="DHV99" s="2735"/>
      <c r="DHW99" s="2735"/>
      <c r="DHX99" s="2735"/>
      <c r="DHY99" s="2735"/>
      <c r="DHZ99" s="2735"/>
      <c r="DIA99" s="2735"/>
      <c r="DIB99" s="2735"/>
      <c r="DIC99" s="2735"/>
      <c r="DID99" s="2735"/>
      <c r="DIE99" s="2735"/>
      <c r="DIF99" s="2735"/>
      <c r="DIG99" s="2735"/>
      <c r="DIH99" s="2735"/>
      <c r="DII99" s="2735"/>
      <c r="DIJ99" s="2735"/>
      <c r="DIK99" s="2735"/>
      <c r="DIL99" s="2735"/>
      <c r="DIM99" s="2735"/>
      <c r="DIN99" s="2735"/>
      <c r="DIO99" s="2735"/>
      <c r="DIP99" s="2735"/>
      <c r="DIQ99" s="2735"/>
      <c r="DIR99" s="2735"/>
      <c r="DIS99" s="2735"/>
      <c r="DIT99" s="2735"/>
      <c r="DIU99" s="2735"/>
      <c r="DIV99" s="2735"/>
      <c r="DIW99" s="2735"/>
      <c r="DIX99" s="2735"/>
      <c r="DIY99" s="2735"/>
      <c r="DIZ99" s="2735"/>
      <c r="DJA99" s="2735"/>
      <c r="DJB99" s="2735"/>
      <c r="DJC99" s="2735"/>
      <c r="DJD99" s="2735"/>
      <c r="DJE99" s="2735"/>
      <c r="DJF99" s="2735"/>
      <c r="DJG99" s="2735"/>
      <c r="DJH99" s="2735"/>
      <c r="DJI99" s="2735"/>
      <c r="DJJ99" s="2735"/>
      <c r="DJK99" s="2735"/>
      <c r="DJL99" s="2735"/>
      <c r="DJM99" s="2735"/>
      <c r="DJN99" s="2735"/>
      <c r="DJO99" s="2735"/>
      <c r="DJP99" s="2735"/>
      <c r="DJQ99" s="2735"/>
      <c r="DJR99" s="2735"/>
      <c r="DJS99" s="2735"/>
      <c r="DJT99" s="2735"/>
      <c r="DJU99" s="2735"/>
      <c r="DJV99" s="2735"/>
      <c r="DJW99" s="2735"/>
      <c r="DJX99" s="2735"/>
      <c r="DJY99" s="2735"/>
      <c r="DJZ99" s="2735"/>
      <c r="DKA99" s="2735"/>
      <c r="DKB99" s="2735"/>
      <c r="DKC99" s="2735"/>
      <c r="DKD99" s="2735"/>
      <c r="DKE99" s="2735"/>
      <c r="DKF99" s="2735"/>
      <c r="DKG99" s="2735"/>
      <c r="DKH99" s="2735"/>
      <c r="DKI99" s="2735"/>
      <c r="DKJ99" s="2735"/>
      <c r="DKK99" s="2735"/>
      <c r="DKL99" s="2735"/>
      <c r="DKM99" s="2735"/>
      <c r="DKN99" s="2735"/>
      <c r="DKO99" s="2735"/>
      <c r="DKP99" s="2735"/>
      <c r="DKQ99" s="2735"/>
      <c r="DKR99" s="2735"/>
      <c r="DKS99" s="2735"/>
      <c r="DKT99" s="2735"/>
      <c r="DKU99" s="2735"/>
      <c r="DKV99" s="2735"/>
      <c r="DKW99" s="2735"/>
      <c r="DKX99" s="2735"/>
      <c r="DKY99" s="2735"/>
      <c r="DKZ99" s="2735"/>
      <c r="DLA99" s="2735"/>
      <c r="DLB99" s="2735"/>
      <c r="DLC99" s="2735"/>
      <c r="DLD99" s="2735"/>
      <c r="DLE99" s="2735"/>
      <c r="DLF99" s="2735"/>
      <c r="DLG99" s="2735"/>
      <c r="DLH99" s="2735"/>
      <c r="DLI99" s="2735"/>
      <c r="DLJ99" s="2735"/>
      <c r="DLK99" s="2735"/>
      <c r="DLL99" s="2735"/>
      <c r="DLM99" s="2735"/>
      <c r="DLN99" s="2735"/>
      <c r="DLO99" s="2735"/>
      <c r="DLP99" s="2735"/>
      <c r="DLQ99" s="2735"/>
      <c r="DLR99" s="2735"/>
      <c r="DLS99" s="2735"/>
      <c r="DLT99" s="2735"/>
      <c r="DLU99" s="2735"/>
      <c r="DLV99" s="2735"/>
      <c r="DLW99" s="2735"/>
      <c r="DLX99" s="2735"/>
      <c r="DLY99" s="2735"/>
      <c r="DLZ99" s="2735"/>
      <c r="DMA99" s="2735"/>
      <c r="DMB99" s="2735"/>
      <c r="DMC99" s="2735"/>
      <c r="DMD99" s="2735"/>
      <c r="DME99" s="2735"/>
      <c r="DMF99" s="2735"/>
      <c r="DMG99" s="2735"/>
      <c r="DMH99" s="2735"/>
      <c r="DMI99" s="2735"/>
      <c r="DMJ99" s="2735"/>
      <c r="DMK99" s="2735"/>
      <c r="DML99" s="2735"/>
      <c r="DMM99" s="2735"/>
      <c r="DMN99" s="2735"/>
      <c r="DMO99" s="2735"/>
      <c r="DMP99" s="2735"/>
      <c r="DMQ99" s="2735"/>
      <c r="DMR99" s="2735"/>
      <c r="DMS99" s="2735"/>
      <c r="DMT99" s="2735"/>
      <c r="DMU99" s="2735"/>
      <c r="DMV99" s="2735"/>
      <c r="DMW99" s="2735"/>
      <c r="DMX99" s="2735"/>
      <c r="DMY99" s="2735"/>
      <c r="DMZ99" s="2735"/>
      <c r="DNA99" s="2735"/>
      <c r="DNB99" s="2735"/>
      <c r="DNC99" s="2735"/>
      <c r="DND99" s="2735"/>
      <c r="DNE99" s="2735"/>
      <c r="DNF99" s="2735"/>
      <c r="DNG99" s="2735"/>
      <c r="DNH99" s="2735"/>
      <c r="DNI99" s="2735"/>
      <c r="DNJ99" s="2735"/>
      <c r="DNK99" s="2735"/>
      <c r="DNL99" s="2735"/>
      <c r="DNM99" s="2735"/>
      <c r="DNN99" s="2735"/>
      <c r="DNO99" s="2735"/>
      <c r="DNP99" s="2735"/>
      <c r="DNQ99" s="2735"/>
      <c r="DNR99" s="2735"/>
      <c r="DNS99" s="2735"/>
      <c r="DNT99" s="2735"/>
      <c r="DNU99" s="2735"/>
      <c r="DNV99" s="2735"/>
      <c r="DNW99" s="2735"/>
      <c r="DNX99" s="2735"/>
      <c r="DNY99" s="2735"/>
      <c r="DNZ99" s="2735"/>
      <c r="DOA99" s="2735"/>
      <c r="DOB99" s="2735"/>
      <c r="DOC99" s="2735"/>
      <c r="DOD99" s="2735"/>
      <c r="DOE99" s="2735"/>
      <c r="DOF99" s="2735"/>
      <c r="DOG99" s="2735"/>
      <c r="DOH99" s="2735"/>
      <c r="DOI99" s="2735"/>
      <c r="DOJ99" s="2735"/>
      <c r="DOK99" s="2735"/>
      <c r="DOL99" s="2735"/>
      <c r="DOM99" s="2735"/>
      <c r="DON99" s="2735"/>
      <c r="DOO99" s="2735"/>
      <c r="DOP99" s="2735"/>
      <c r="DOQ99" s="2735"/>
      <c r="DOR99" s="2735"/>
      <c r="DOS99" s="2735"/>
      <c r="DOT99" s="2735"/>
      <c r="DOU99" s="2735"/>
      <c r="DOV99" s="2735"/>
      <c r="DOW99" s="2735"/>
      <c r="DOX99" s="2735"/>
      <c r="DOY99" s="2735"/>
      <c r="DOZ99" s="2735"/>
      <c r="DPA99" s="2735"/>
      <c r="DPB99" s="2735"/>
      <c r="DPC99" s="2735"/>
      <c r="DPD99" s="2735"/>
      <c r="DPE99" s="2735"/>
      <c r="DPF99" s="2735"/>
      <c r="DPG99" s="2735"/>
      <c r="DPH99" s="2735"/>
      <c r="DPI99" s="2735"/>
      <c r="DPJ99" s="2735"/>
      <c r="DPK99" s="2735"/>
      <c r="DPL99" s="2735"/>
      <c r="DPM99" s="2735"/>
      <c r="DPN99" s="2735"/>
      <c r="DPO99" s="2735"/>
      <c r="DPP99" s="2735"/>
      <c r="DPQ99" s="2735"/>
      <c r="DPR99" s="2735"/>
      <c r="DPS99" s="2735"/>
      <c r="DPT99" s="2735"/>
      <c r="DPU99" s="2735"/>
      <c r="DPV99" s="2735"/>
      <c r="DPW99" s="2735"/>
      <c r="DPX99" s="2735"/>
      <c r="DPY99" s="2735"/>
      <c r="DPZ99" s="2735"/>
      <c r="DQA99" s="2735"/>
      <c r="DQB99" s="2735"/>
      <c r="DQC99" s="2735"/>
      <c r="DQD99" s="2735"/>
      <c r="DQE99" s="2735"/>
      <c r="DQF99" s="2735"/>
      <c r="DQG99" s="2735"/>
      <c r="DQH99" s="2735"/>
      <c r="DQI99" s="2735"/>
      <c r="DQJ99" s="2735"/>
      <c r="DQK99" s="2735"/>
      <c r="DQL99" s="2735"/>
      <c r="DQM99" s="2735"/>
      <c r="DQN99" s="2735"/>
      <c r="DQO99" s="2735"/>
      <c r="DQP99" s="2735"/>
      <c r="DQQ99" s="2735"/>
      <c r="DQR99" s="2735"/>
      <c r="DQS99" s="2735"/>
      <c r="DQT99" s="2735"/>
      <c r="DQU99" s="2735"/>
      <c r="DQV99" s="2735"/>
      <c r="DQW99" s="2735"/>
      <c r="DQX99" s="2735"/>
      <c r="DQY99" s="2735"/>
      <c r="DQZ99" s="2735"/>
      <c r="DRA99" s="2735"/>
      <c r="DRB99" s="2735"/>
      <c r="DRC99" s="2735"/>
      <c r="DRD99" s="2735"/>
      <c r="DRE99" s="2735"/>
      <c r="DRF99" s="2735"/>
      <c r="DRG99" s="2735"/>
      <c r="DRH99" s="2735"/>
      <c r="DRI99" s="2735"/>
      <c r="DRJ99" s="2735"/>
      <c r="DRK99" s="2735"/>
      <c r="DRL99" s="2735"/>
      <c r="DRM99" s="2735"/>
      <c r="DRN99" s="2735"/>
      <c r="DRO99" s="2735"/>
      <c r="DRP99" s="2735"/>
      <c r="DRQ99" s="2735"/>
      <c r="DRR99" s="2735"/>
      <c r="DRS99" s="2735"/>
      <c r="DRT99" s="2735"/>
      <c r="DRU99" s="2735"/>
      <c r="DRV99" s="2735"/>
      <c r="DRW99" s="2735"/>
      <c r="DRX99" s="2735"/>
      <c r="DRY99" s="2735"/>
      <c r="DRZ99" s="2735"/>
      <c r="DSA99" s="2735"/>
      <c r="DSB99" s="2735"/>
      <c r="DSC99" s="2735"/>
      <c r="DSD99" s="2735"/>
      <c r="DSE99" s="2735"/>
      <c r="DSF99" s="2735"/>
      <c r="DSG99" s="2735"/>
      <c r="DSH99" s="2735"/>
      <c r="DSI99" s="2735"/>
      <c r="DSJ99" s="2735"/>
      <c r="DSK99" s="2735"/>
      <c r="DSL99" s="2735"/>
      <c r="DSM99" s="2735"/>
      <c r="DSN99" s="2735"/>
      <c r="DSO99" s="2735"/>
      <c r="DSP99" s="2735"/>
      <c r="DSQ99" s="2735"/>
      <c r="DSR99" s="2735"/>
      <c r="DSS99" s="2735"/>
      <c r="DST99" s="2735"/>
      <c r="DSU99" s="2735"/>
      <c r="DSV99" s="2735"/>
      <c r="DSW99" s="2735"/>
      <c r="DSX99" s="2735"/>
      <c r="DSY99" s="2735"/>
      <c r="DSZ99" s="2735"/>
      <c r="DTA99" s="2735"/>
      <c r="DTB99" s="2735"/>
      <c r="DTC99" s="2735"/>
      <c r="DTD99" s="2735"/>
      <c r="DTE99" s="2735"/>
      <c r="DTF99" s="2735"/>
      <c r="DTG99" s="2735"/>
      <c r="DTH99" s="2735"/>
      <c r="DTI99" s="2735"/>
      <c r="DTJ99" s="2735"/>
      <c r="DTK99" s="2735"/>
      <c r="DTL99" s="2735"/>
      <c r="DTM99" s="2735"/>
      <c r="DTN99" s="2735"/>
      <c r="DTO99" s="2735"/>
      <c r="DTP99" s="2735"/>
      <c r="DTQ99" s="2735"/>
      <c r="DTR99" s="2735"/>
      <c r="DTS99" s="2735"/>
      <c r="DTT99" s="2735"/>
      <c r="DTU99" s="2735"/>
      <c r="DTV99" s="2735"/>
      <c r="DTW99" s="2735"/>
      <c r="DTX99" s="2735"/>
      <c r="DTY99" s="2735"/>
      <c r="DTZ99" s="2735"/>
      <c r="DUA99" s="2735"/>
      <c r="DUB99" s="2735"/>
      <c r="DUC99" s="2735"/>
      <c r="DUD99" s="2735"/>
      <c r="DUE99" s="2735"/>
      <c r="DUF99" s="2735"/>
      <c r="DUG99" s="2735"/>
      <c r="DUH99" s="2735"/>
      <c r="DUI99" s="2735"/>
      <c r="DUJ99" s="2735"/>
      <c r="DUK99" s="2735"/>
      <c r="DUL99" s="2735"/>
      <c r="DUM99" s="2735"/>
      <c r="DUN99" s="2735"/>
      <c r="DUO99" s="2735"/>
      <c r="DUP99" s="2735"/>
      <c r="DUQ99" s="2735"/>
      <c r="DUR99" s="2735"/>
      <c r="DUS99" s="2735"/>
      <c r="DUT99" s="2735"/>
      <c r="DUU99" s="2735"/>
      <c r="DUV99" s="2735"/>
      <c r="DUW99" s="2735"/>
      <c r="DUX99" s="2735"/>
      <c r="DUY99" s="2735"/>
      <c r="DUZ99" s="2735"/>
      <c r="DVA99" s="2735"/>
      <c r="DVB99" s="2735"/>
      <c r="DVC99" s="2735"/>
      <c r="DVD99" s="2735"/>
      <c r="DVE99" s="2735"/>
      <c r="DVF99" s="2735"/>
      <c r="DVG99" s="2735"/>
      <c r="DVH99" s="2735"/>
      <c r="DVI99" s="2735"/>
      <c r="DVJ99" s="2735"/>
      <c r="DVK99" s="2735"/>
      <c r="DVL99" s="2735"/>
      <c r="DVM99" s="2735"/>
      <c r="DVN99" s="2735"/>
      <c r="DVO99" s="2735"/>
      <c r="DVP99" s="2735"/>
      <c r="DVQ99" s="2735"/>
      <c r="DVR99" s="2735"/>
      <c r="DVS99" s="2735"/>
      <c r="DVT99" s="2735"/>
      <c r="DVU99" s="2735"/>
      <c r="DVV99" s="2735"/>
      <c r="DVW99" s="2735"/>
      <c r="DVX99" s="2735"/>
      <c r="DVY99" s="2735"/>
      <c r="DVZ99" s="2735"/>
      <c r="DWA99" s="2735"/>
      <c r="DWB99" s="2735"/>
      <c r="DWC99" s="2735"/>
      <c r="DWD99" s="2735"/>
      <c r="DWE99" s="2735"/>
      <c r="DWF99" s="2735"/>
      <c r="DWG99" s="2735"/>
      <c r="DWH99" s="2735"/>
      <c r="DWI99" s="2735"/>
      <c r="DWJ99" s="2735"/>
      <c r="DWK99" s="2735"/>
      <c r="DWL99" s="2735"/>
      <c r="DWM99" s="2735"/>
      <c r="DWN99" s="2735"/>
      <c r="DWO99" s="2735"/>
      <c r="DWP99" s="2735"/>
      <c r="DWQ99" s="2735"/>
      <c r="DWR99" s="2735"/>
      <c r="DWS99" s="2735"/>
      <c r="DWT99" s="2735"/>
      <c r="DWU99" s="2735"/>
      <c r="DWV99" s="2735"/>
      <c r="DWW99" s="2735"/>
      <c r="DWX99" s="2735"/>
      <c r="DWY99" s="2735"/>
      <c r="DWZ99" s="2735"/>
      <c r="DXA99" s="2735"/>
      <c r="DXB99" s="2735"/>
      <c r="DXC99" s="2735"/>
      <c r="DXD99" s="2735"/>
      <c r="DXE99" s="2735"/>
      <c r="DXF99" s="2735"/>
      <c r="DXG99" s="2735"/>
      <c r="DXH99" s="2735"/>
      <c r="DXI99" s="2735"/>
      <c r="DXJ99" s="2735"/>
      <c r="DXK99" s="2735"/>
      <c r="DXL99" s="2735"/>
      <c r="DXM99" s="2735"/>
      <c r="DXN99" s="2735"/>
      <c r="DXO99" s="2735"/>
      <c r="DXP99" s="2735"/>
      <c r="DXQ99" s="2735"/>
      <c r="DXR99" s="2735"/>
      <c r="DXS99" s="2735"/>
      <c r="DXT99" s="2735"/>
      <c r="DXU99" s="2735"/>
      <c r="DXV99" s="2735"/>
      <c r="DXW99" s="2735"/>
      <c r="DXX99" s="2735"/>
      <c r="DXY99" s="2735"/>
      <c r="DXZ99" s="2735"/>
      <c r="DYA99" s="2735"/>
      <c r="DYB99" s="2735"/>
      <c r="DYC99" s="2735"/>
      <c r="DYD99" s="2735"/>
      <c r="DYE99" s="2735"/>
      <c r="DYF99" s="2735"/>
      <c r="DYG99" s="2735"/>
      <c r="DYH99" s="2735"/>
      <c r="DYI99" s="2735"/>
      <c r="DYJ99" s="2735"/>
      <c r="DYK99" s="2735"/>
      <c r="DYL99" s="2735"/>
      <c r="DYM99" s="2735"/>
      <c r="DYN99" s="2735"/>
      <c r="DYO99" s="2735"/>
      <c r="DYP99" s="2735"/>
      <c r="DYQ99" s="2735"/>
      <c r="DYR99" s="2735"/>
      <c r="DYS99" s="2735"/>
      <c r="DYT99" s="2735"/>
      <c r="DYU99" s="2735"/>
      <c r="DYV99" s="2735"/>
      <c r="DYW99" s="2735"/>
      <c r="DYX99" s="2735"/>
      <c r="DYY99" s="2735"/>
      <c r="DYZ99" s="2735"/>
      <c r="DZA99" s="2735"/>
      <c r="DZB99" s="2735"/>
      <c r="DZC99" s="2735"/>
      <c r="DZD99" s="2735"/>
      <c r="DZE99" s="2735"/>
      <c r="DZF99" s="2735"/>
      <c r="DZG99" s="2735"/>
      <c r="DZH99" s="2735"/>
      <c r="DZI99" s="2735"/>
      <c r="DZJ99" s="2735"/>
      <c r="DZK99" s="2735"/>
      <c r="DZL99" s="2735"/>
      <c r="DZM99" s="2735"/>
      <c r="DZN99" s="2735"/>
      <c r="DZO99" s="2735"/>
      <c r="DZP99" s="2735"/>
      <c r="DZQ99" s="2735"/>
      <c r="DZR99" s="2735"/>
      <c r="DZS99" s="2735"/>
      <c r="DZT99" s="2735"/>
      <c r="DZU99" s="2735"/>
      <c r="DZV99" s="2735"/>
      <c r="DZW99" s="2735"/>
      <c r="DZX99" s="2735"/>
      <c r="DZY99" s="2735"/>
      <c r="DZZ99" s="2735"/>
      <c r="EAA99" s="2735"/>
      <c r="EAB99" s="2735"/>
      <c r="EAC99" s="2735"/>
      <c r="EAD99" s="2735"/>
      <c r="EAE99" s="2735"/>
      <c r="EAF99" s="2735"/>
      <c r="EAG99" s="2735"/>
      <c r="EAH99" s="2735"/>
      <c r="EAI99" s="2735"/>
      <c r="EAJ99" s="2735"/>
      <c r="EAK99" s="2735"/>
      <c r="EAL99" s="2735"/>
      <c r="EAM99" s="2735"/>
      <c r="EAN99" s="2735"/>
      <c r="EAO99" s="2735"/>
      <c r="EAP99" s="2735"/>
      <c r="EAQ99" s="2735"/>
      <c r="EAR99" s="2735"/>
      <c r="EAS99" s="2735"/>
      <c r="EAT99" s="2735"/>
      <c r="EAU99" s="2735"/>
      <c r="EAV99" s="2735"/>
      <c r="EAW99" s="2735"/>
      <c r="EAX99" s="2735"/>
      <c r="EAY99" s="2735"/>
      <c r="EAZ99" s="2735"/>
      <c r="EBA99" s="2735"/>
      <c r="EBB99" s="2735"/>
      <c r="EBC99" s="2735"/>
      <c r="EBD99" s="2735"/>
      <c r="EBE99" s="2735"/>
      <c r="EBF99" s="2735"/>
      <c r="EBG99" s="2735"/>
      <c r="EBH99" s="2735"/>
      <c r="EBI99" s="2735"/>
      <c r="EBJ99" s="2735"/>
      <c r="EBK99" s="2735"/>
      <c r="EBL99" s="2735"/>
      <c r="EBM99" s="2735"/>
      <c r="EBN99" s="2735"/>
      <c r="EBO99" s="2735"/>
      <c r="EBP99" s="2735"/>
      <c r="EBQ99" s="2735"/>
      <c r="EBR99" s="2735"/>
      <c r="EBS99" s="2735"/>
      <c r="EBT99" s="2735"/>
      <c r="EBU99" s="2735"/>
      <c r="EBV99" s="2735"/>
      <c r="EBW99" s="2735"/>
      <c r="EBX99" s="2735"/>
      <c r="EBY99" s="2735"/>
      <c r="EBZ99" s="2735"/>
      <c r="ECA99" s="2735"/>
      <c r="ECB99" s="2735"/>
      <c r="ECC99" s="2735"/>
      <c r="ECD99" s="2735"/>
      <c r="ECE99" s="2735"/>
      <c r="ECF99" s="2735"/>
      <c r="ECG99" s="2735"/>
      <c r="ECH99" s="2735"/>
      <c r="ECI99" s="2735"/>
      <c r="ECJ99" s="2735"/>
      <c r="ECK99" s="2735"/>
      <c r="ECL99" s="2735"/>
      <c r="ECM99" s="2735"/>
      <c r="ECN99" s="2735"/>
      <c r="ECO99" s="2735"/>
      <c r="ECP99" s="2735"/>
      <c r="ECQ99" s="2735"/>
      <c r="ECR99" s="2735"/>
      <c r="ECS99" s="2735"/>
      <c r="ECT99" s="2735"/>
      <c r="ECU99" s="2735"/>
      <c r="ECV99" s="2735"/>
      <c r="ECW99" s="2735"/>
      <c r="ECX99" s="2735"/>
      <c r="ECY99" s="2735"/>
      <c r="ECZ99" s="2735"/>
      <c r="EDA99" s="2735"/>
      <c r="EDB99" s="2735"/>
      <c r="EDC99" s="2735"/>
      <c r="EDD99" s="2735"/>
      <c r="EDE99" s="2735"/>
      <c r="EDF99" s="2735"/>
      <c r="EDG99" s="2735"/>
      <c r="EDH99" s="2735"/>
      <c r="EDI99" s="2735"/>
      <c r="EDJ99" s="2735"/>
      <c r="EDK99" s="2735"/>
      <c r="EDL99" s="2735"/>
      <c r="EDM99" s="2735"/>
      <c r="EDN99" s="2735"/>
      <c r="EDO99" s="2735"/>
      <c r="EDP99" s="2735"/>
      <c r="EDQ99" s="2735"/>
      <c r="EDR99" s="2735"/>
      <c r="EDS99" s="2735"/>
      <c r="EDT99" s="2735"/>
      <c r="EDU99" s="2735"/>
      <c r="EDV99" s="2735"/>
      <c r="EDW99" s="2735"/>
      <c r="EDX99" s="2735"/>
      <c r="EDY99" s="2735"/>
      <c r="EDZ99" s="2735"/>
      <c r="EEA99" s="2735"/>
      <c r="EEB99" s="2735"/>
      <c r="EEC99" s="2735"/>
      <c r="EED99" s="2735"/>
      <c r="EEE99" s="2735"/>
      <c r="EEF99" s="2735"/>
      <c r="EEG99" s="2735"/>
      <c r="EEH99" s="2735"/>
      <c r="EEI99" s="2735"/>
      <c r="EEJ99" s="2735"/>
      <c r="EEK99" s="2735"/>
      <c r="EEL99" s="2735"/>
      <c r="EEM99" s="2735"/>
      <c r="EEN99" s="2735"/>
      <c r="EEO99" s="2735"/>
      <c r="EEP99" s="2735"/>
      <c r="EEQ99" s="2735"/>
      <c r="EER99" s="2735"/>
      <c r="EES99" s="2735"/>
      <c r="EET99" s="2735"/>
      <c r="EEU99" s="2735"/>
      <c r="EEV99" s="2735"/>
      <c r="EEW99" s="2735"/>
      <c r="EEX99" s="2735"/>
      <c r="EEY99" s="2735"/>
      <c r="EEZ99" s="2735"/>
      <c r="EFA99" s="2735"/>
      <c r="EFB99" s="2735"/>
      <c r="EFC99" s="2735"/>
      <c r="EFD99" s="2735"/>
      <c r="EFE99" s="2735"/>
      <c r="EFF99" s="2735"/>
      <c r="EFG99" s="2735"/>
      <c r="EFH99" s="2735"/>
      <c r="EFI99" s="2735"/>
      <c r="EFJ99" s="2735"/>
      <c r="EFK99" s="2735"/>
      <c r="EFL99" s="2735"/>
      <c r="EFM99" s="2735"/>
      <c r="EFN99" s="2735"/>
      <c r="EFO99" s="2735"/>
      <c r="EFP99" s="2735"/>
      <c r="EFQ99" s="2735"/>
      <c r="EFR99" s="2735"/>
      <c r="EFS99" s="2735"/>
      <c r="EFT99" s="2735"/>
      <c r="EFU99" s="2735"/>
      <c r="EFV99" s="2735"/>
      <c r="EFW99" s="2735"/>
      <c r="EFX99" s="2735"/>
      <c r="EFY99" s="2735"/>
      <c r="EFZ99" s="2735"/>
      <c r="EGA99" s="2735"/>
      <c r="EGB99" s="2735"/>
      <c r="EGC99" s="2735"/>
      <c r="EGD99" s="2735"/>
      <c r="EGE99" s="2735"/>
      <c r="EGF99" s="2735"/>
      <c r="EGG99" s="2735"/>
      <c r="EGH99" s="2735"/>
      <c r="EGI99" s="2735"/>
      <c r="EGJ99" s="2735"/>
      <c r="EGK99" s="2735"/>
      <c r="EGL99" s="2735"/>
      <c r="EGM99" s="2735"/>
      <c r="EGN99" s="2735"/>
      <c r="EGO99" s="2735"/>
      <c r="EGP99" s="2735"/>
      <c r="EGQ99" s="2735"/>
      <c r="EGR99" s="2735"/>
      <c r="EGS99" s="2735"/>
      <c r="EGT99" s="2735"/>
      <c r="EGU99" s="2735"/>
      <c r="EGV99" s="2735"/>
      <c r="EGW99" s="2735"/>
      <c r="EGX99" s="2735"/>
      <c r="EGY99" s="2735"/>
      <c r="EGZ99" s="2735"/>
      <c r="EHA99" s="2735"/>
      <c r="EHB99" s="2735"/>
      <c r="EHC99" s="2735"/>
      <c r="EHD99" s="2735"/>
      <c r="EHE99" s="2735"/>
      <c r="EHF99" s="2735"/>
      <c r="EHG99" s="2735"/>
      <c r="EHH99" s="2735"/>
      <c r="EHI99" s="2735"/>
      <c r="EHJ99" s="2735"/>
      <c r="EHK99" s="2735"/>
      <c r="EHL99" s="2735"/>
      <c r="EHM99" s="2735"/>
      <c r="EHN99" s="2735"/>
      <c r="EHO99" s="2735"/>
      <c r="EHP99" s="2735"/>
      <c r="EHQ99" s="2735"/>
      <c r="EHR99" s="2735"/>
      <c r="EHS99" s="2735"/>
      <c r="EHT99" s="2735"/>
      <c r="EHU99" s="2735"/>
      <c r="EHV99" s="2735"/>
      <c r="EHW99" s="2735"/>
      <c r="EHX99" s="2735"/>
      <c r="EHY99" s="2735"/>
      <c r="EHZ99" s="2735"/>
      <c r="EIA99" s="2735"/>
      <c r="EIB99" s="2735"/>
      <c r="EIC99" s="2735"/>
      <c r="EID99" s="2735"/>
      <c r="EIE99" s="2735"/>
      <c r="EIF99" s="2735"/>
      <c r="EIG99" s="2735"/>
      <c r="EIH99" s="2735"/>
      <c r="EII99" s="2735"/>
      <c r="EIJ99" s="2735"/>
      <c r="EIK99" s="2735"/>
      <c r="EIL99" s="2735"/>
      <c r="EIM99" s="2735"/>
      <c r="EIN99" s="2735"/>
      <c r="EIO99" s="2735"/>
      <c r="EIP99" s="2735"/>
      <c r="EIQ99" s="2735"/>
      <c r="EIR99" s="2735"/>
      <c r="EIS99" s="2735"/>
      <c r="EIT99" s="2735"/>
      <c r="EIU99" s="2735"/>
      <c r="EIV99" s="2735"/>
      <c r="EIW99" s="2735"/>
      <c r="EIX99" s="2735"/>
      <c r="EIY99" s="2735"/>
      <c r="EIZ99" s="2735"/>
      <c r="EJA99" s="2735"/>
      <c r="EJB99" s="2735"/>
      <c r="EJC99" s="2735"/>
      <c r="EJD99" s="2735"/>
      <c r="EJE99" s="2735"/>
      <c r="EJF99" s="2735"/>
      <c r="EJG99" s="2735"/>
      <c r="EJH99" s="2735"/>
      <c r="EJI99" s="2735"/>
      <c r="EJJ99" s="2735"/>
      <c r="EJK99" s="2735"/>
      <c r="EJL99" s="2735"/>
      <c r="EJM99" s="2735"/>
      <c r="EJN99" s="2735"/>
      <c r="EJO99" s="2735"/>
      <c r="EJP99" s="2735"/>
      <c r="EJQ99" s="2735"/>
      <c r="EJR99" s="2735"/>
      <c r="EJS99" s="2735"/>
      <c r="EJT99" s="2735"/>
      <c r="EJU99" s="2735"/>
      <c r="EJV99" s="2735"/>
      <c r="EJW99" s="2735"/>
      <c r="EJX99" s="2735"/>
      <c r="EJY99" s="2735"/>
      <c r="EJZ99" s="2735"/>
      <c r="EKA99" s="2735"/>
      <c r="EKB99" s="2735"/>
      <c r="EKC99" s="2735"/>
      <c r="EKD99" s="2735"/>
      <c r="EKE99" s="2735"/>
      <c r="EKF99" s="2735"/>
      <c r="EKG99" s="2735"/>
      <c r="EKH99" s="2735"/>
      <c r="EKI99" s="2735"/>
      <c r="EKJ99" s="2735"/>
      <c r="EKK99" s="2735"/>
      <c r="EKL99" s="2735"/>
      <c r="EKM99" s="2735"/>
      <c r="EKN99" s="2735"/>
      <c r="EKO99" s="2735"/>
      <c r="EKP99" s="2735"/>
      <c r="EKQ99" s="2735"/>
      <c r="EKR99" s="2735"/>
      <c r="EKS99" s="2735"/>
      <c r="EKT99" s="2735"/>
      <c r="EKU99" s="2735"/>
      <c r="EKV99" s="2735"/>
      <c r="EKW99" s="2735"/>
      <c r="EKX99" s="2735"/>
      <c r="EKY99" s="2735"/>
      <c r="EKZ99" s="2735"/>
      <c r="ELA99" s="2735"/>
      <c r="ELB99" s="2735"/>
      <c r="ELC99" s="2735"/>
      <c r="ELD99" s="2735"/>
      <c r="ELE99" s="2735"/>
      <c r="ELF99" s="2735"/>
      <c r="ELG99" s="2735"/>
      <c r="ELH99" s="2735"/>
      <c r="ELI99" s="2735"/>
      <c r="ELJ99" s="2735"/>
      <c r="ELK99" s="2735"/>
      <c r="ELL99" s="2735"/>
      <c r="ELM99" s="2735"/>
      <c r="ELN99" s="2735"/>
      <c r="ELO99" s="2735"/>
      <c r="ELP99" s="2735"/>
      <c r="ELQ99" s="2735"/>
      <c r="ELR99" s="2735"/>
      <c r="ELS99" s="2735"/>
      <c r="ELT99" s="2735"/>
      <c r="ELU99" s="2735"/>
      <c r="ELV99" s="2735"/>
      <c r="ELW99" s="2735"/>
      <c r="ELX99" s="2735"/>
      <c r="ELY99" s="2735"/>
      <c r="ELZ99" s="2735"/>
      <c r="EMA99" s="2735"/>
      <c r="EMB99" s="2735"/>
      <c r="EMC99" s="2735"/>
      <c r="EMD99" s="2735"/>
      <c r="EME99" s="2735"/>
      <c r="EMF99" s="2735"/>
      <c r="EMG99" s="2735"/>
      <c r="EMH99" s="2735"/>
      <c r="EMI99" s="2735"/>
      <c r="EMJ99" s="2735"/>
      <c r="EMK99" s="2735"/>
      <c r="EML99" s="2735"/>
      <c r="EMM99" s="2735"/>
      <c r="EMN99" s="2735"/>
      <c r="EMO99" s="2735"/>
      <c r="EMP99" s="2735"/>
      <c r="EMQ99" s="2735"/>
      <c r="EMR99" s="2735"/>
      <c r="EMS99" s="2735"/>
      <c r="EMT99" s="2735"/>
      <c r="EMU99" s="2735"/>
      <c r="EMV99" s="2735"/>
      <c r="EMW99" s="2735"/>
      <c r="EMX99" s="2735"/>
      <c r="EMY99" s="2735"/>
      <c r="EMZ99" s="2735"/>
      <c r="ENA99" s="2735"/>
      <c r="ENB99" s="2735"/>
      <c r="ENC99" s="2735"/>
      <c r="END99" s="2735"/>
      <c r="ENE99" s="2735"/>
      <c r="ENF99" s="2735"/>
      <c r="ENG99" s="2735"/>
      <c r="ENH99" s="2735"/>
      <c r="ENI99" s="2735"/>
      <c r="ENJ99" s="2735"/>
      <c r="ENK99" s="2735"/>
      <c r="ENL99" s="2735"/>
      <c r="ENM99" s="2735"/>
      <c r="ENN99" s="2735"/>
      <c r="ENO99" s="2735"/>
      <c r="ENP99" s="2735"/>
      <c r="ENQ99" s="2735"/>
      <c r="ENR99" s="2735"/>
      <c r="ENS99" s="2735"/>
      <c r="ENT99" s="2735"/>
      <c r="ENU99" s="2735"/>
      <c r="ENV99" s="2735"/>
      <c r="ENW99" s="2735"/>
      <c r="ENX99" s="2735"/>
      <c r="ENY99" s="2735"/>
      <c r="ENZ99" s="2735"/>
      <c r="EOA99" s="2735"/>
      <c r="EOB99" s="2735"/>
      <c r="EOC99" s="2735"/>
      <c r="EOD99" s="2735"/>
      <c r="EOE99" s="2735"/>
      <c r="EOF99" s="2735"/>
      <c r="EOG99" s="2735"/>
      <c r="EOH99" s="2735"/>
      <c r="EOI99" s="2735"/>
      <c r="EOJ99" s="2735"/>
      <c r="EOK99" s="2735"/>
      <c r="EOL99" s="2735"/>
      <c r="EOM99" s="2735"/>
      <c r="EON99" s="2735"/>
      <c r="EOO99" s="2735"/>
      <c r="EOP99" s="2735"/>
      <c r="EOQ99" s="2735"/>
      <c r="EOR99" s="2735"/>
      <c r="EOS99" s="2735"/>
      <c r="EOT99" s="2735"/>
      <c r="EOU99" s="2735"/>
      <c r="EOV99" s="2735"/>
      <c r="EOW99" s="2735"/>
      <c r="EOX99" s="2735"/>
      <c r="EOY99" s="2735"/>
      <c r="EOZ99" s="2735"/>
      <c r="EPA99" s="2735"/>
      <c r="EPB99" s="2735"/>
      <c r="EPC99" s="2735"/>
      <c r="EPD99" s="2735"/>
      <c r="EPE99" s="2735"/>
      <c r="EPF99" s="2735"/>
      <c r="EPG99" s="2735"/>
      <c r="EPH99" s="2735"/>
      <c r="EPI99" s="2735"/>
      <c r="EPJ99" s="2735"/>
      <c r="EPK99" s="2735"/>
      <c r="EPL99" s="2735"/>
      <c r="EPM99" s="2735"/>
      <c r="EPN99" s="2735"/>
      <c r="EPO99" s="2735"/>
      <c r="EPP99" s="2735"/>
      <c r="EPQ99" s="2735"/>
      <c r="EPR99" s="2735"/>
      <c r="EPS99" s="2735"/>
      <c r="EPT99" s="2735"/>
      <c r="EPU99" s="2735"/>
      <c r="EPV99" s="2735"/>
      <c r="EPW99" s="2735"/>
      <c r="EPX99" s="2735"/>
      <c r="EPY99" s="2735"/>
      <c r="EPZ99" s="2735"/>
      <c r="EQA99" s="2735"/>
      <c r="EQB99" s="2735"/>
      <c r="EQC99" s="2735"/>
      <c r="EQD99" s="2735"/>
      <c r="EQE99" s="2735"/>
      <c r="EQF99" s="2735"/>
      <c r="EQG99" s="2735"/>
      <c r="EQH99" s="2735"/>
      <c r="EQI99" s="2735"/>
      <c r="EQJ99" s="2735"/>
      <c r="EQK99" s="2735"/>
      <c r="EQL99" s="2735"/>
      <c r="EQM99" s="2735"/>
      <c r="EQN99" s="2735"/>
      <c r="EQO99" s="2735"/>
      <c r="EQP99" s="2735"/>
      <c r="EQQ99" s="2735"/>
      <c r="EQR99" s="2735"/>
      <c r="EQS99" s="2735"/>
      <c r="EQT99" s="2735"/>
      <c r="EQU99" s="2735"/>
      <c r="EQV99" s="2735"/>
      <c r="EQW99" s="2735"/>
      <c r="EQX99" s="2735"/>
      <c r="EQY99" s="2735"/>
      <c r="EQZ99" s="2735"/>
      <c r="ERA99" s="2735"/>
      <c r="ERB99" s="2735"/>
      <c r="ERC99" s="2735"/>
      <c r="ERD99" s="2735"/>
      <c r="ERE99" s="2735"/>
      <c r="ERF99" s="2735"/>
      <c r="ERG99" s="2735"/>
      <c r="ERH99" s="2735"/>
      <c r="ERI99" s="2735"/>
      <c r="ERJ99" s="2735"/>
      <c r="ERK99" s="2735"/>
      <c r="ERL99" s="2735"/>
      <c r="ERM99" s="2735"/>
      <c r="ERN99" s="2735"/>
      <c r="ERO99" s="2735"/>
      <c r="ERP99" s="2735"/>
      <c r="ERQ99" s="2735"/>
      <c r="ERR99" s="2735"/>
      <c r="ERS99" s="2735"/>
      <c r="ERT99" s="2735"/>
      <c r="ERU99" s="2735"/>
      <c r="ERV99" s="2735"/>
      <c r="ERW99" s="2735"/>
      <c r="ERX99" s="2735"/>
      <c r="ERY99" s="2735"/>
      <c r="ERZ99" s="2735"/>
      <c r="ESA99" s="2735"/>
      <c r="ESB99" s="2735"/>
      <c r="ESC99" s="2735"/>
      <c r="ESD99" s="2735"/>
      <c r="ESE99" s="2735"/>
      <c r="ESF99" s="2735"/>
      <c r="ESG99" s="2735"/>
      <c r="ESH99" s="2735"/>
      <c r="ESI99" s="2735"/>
      <c r="ESJ99" s="2735"/>
      <c r="ESK99" s="2735"/>
      <c r="ESL99" s="2735"/>
      <c r="ESM99" s="2735"/>
      <c r="ESN99" s="2735"/>
      <c r="ESO99" s="2735"/>
      <c r="ESP99" s="2735"/>
      <c r="ESQ99" s="2735"/>
      <c r="ESR99" s="2735"/>
      <c r="ESS99" s="2735"/>
      <c r="EST99" s="2735"/>
      <c r="ESU99" s="2735"/>
      <c r="ESV99" s="2735"/>
      <c r="ESW99" s="2735"/>
      <c r="ESX99" s="2735"/>
      <c r="ESY99" s="2735"/>
      <c r="ESZ99" s="2735"/>
      <c r="ETA99" s="2735"/>
      <c r="ETB99" s="2735"/>
      <c r="ETC99" s="2735"/>
      <c r="ETD99" s="2735"/>
      <c r="ETE99" s="2735"/>
      <c r="ETF99" s="2735"/>
      <c r="ETG99" s="2735"/>
      <c r="ETH99" s="2735"/>
      <c r="ETI99" s="2735"/>
      <c r="ETJ99" s="2735"/>
      <c r="ETK99" s="2735"/>
      <c r="ETL99" s="2735"/>
      <c r="ETM99" s="2735"/>
      <c r="ETN99" s="2735"/>
      <c r="ETO99" s="2735"/>
      <c r="ETP99" s="2735"/>
      <c r="ETQ99" s="2735"/>
      <c r="ETR99" s="2735"/>
      <c r="ETS99" s="2735"/>
      <c r="ETT99" s="2735"/>
      <c r="ETU99" s="2735"/>
      <c r="ETV99" s="2735"/>
      <c r="ETW99" s="2735"/>
      <c r="ETX99" s="2735"/>
      <c r="ETY99" s="2735"/>
      <c r="ETZ99" s="2735"/>
      <c r="EUA99" s="2735"/>
      <c r="EUB99" s="2735"/>
      <c r="EUC99" s="2735"/>
      <c r="EUD99" s="2735"/>
      <c r="EUE99" s="2735"/>
      <c r="EUF99" s="2735"/>
      <c r="EUG99" s="2735"/>
      <c r="EUH99" s="2735"/>
      <c r="EUI99" s="2735"/>
      <c r="EUJ99" s="2735"/>
      <c r="EUK99" s="2735"/>
      <c r="EUL99" s="2735"/>
      <c r="EUM99" s="2735"/>
      <c r="EUN99" s="2735"/>
      <c r="EUO99" s="2735"/>
      <c r="EUP99" s="2735"/>
      <c r="EUQ99" s="2735"/>
      <c r="EUR99" s="2735"/>
      <c r="EUS99" s="2735"/>
      <c r="EUT99" s="2735"/>
      <c r="EUU99" s="2735"/>
      <c r="EUV99" s="2735"/>
      <c r="EUW99" s="2735"/>
      <c r="EUX99" s="2735"/>
      <c r="EUY99" s="2735"/>
      <c r="EUZ99" s="2735"/>
      <c r="EVA99" s="2735"/>
      <c r="EVB99" s="2735"/>
      <c r="EVC99" s="2735"/>
      <c r="EVD99" s="2735"/>
      <c r="EVE99" s="2735"/>
      <c r="EVF99" s="2735"/>
      <c r="EVG99" s="2735"/>
      <c r="EVH99" s="2735"/>
      <c r="EVI99" s="2735"/>
      <c r="EVJ99" s="2735"/>
      <c r="EVK99" s="2735"/>
      <c r="EVL99" s="2735"/>
      <c r="EVM99" s="2735"/>
      <c r="EVN99" s="2735"/>
      <c r="EVO99" s="2735"/>
      <c r="EVP99" s="2735"/>
      <c r="EVQ99" s="2735"/>
      <c r="EVR99" s="2735"/>
      <c r="EVS99" s="2735"/>
      <c r="EVT99" s="2735"/>
      <c r="EVU99" s="2735"/>
      <c r="EVV99" s="2735"/>
      <c r="EVW99" s="2735"/>
      <c r="EVX99" s="2735"/>
      <c r="EVY99" s="2735"/>
      <c r="EVZ99" s="2735"/>
      <c r="EWA99" s="2735"/>
      <c r="EWB99" s="2735"/>
      <c r="EWC99" s="2735"/>
      <c r="EWD99" s="2735"/>
      <c r="EWE99" s="2735"/>
      <c r="EWF99" s="2735"/>
      <c r="EWG99" s="2735"/>
      <c r="EWH99" s="2735"/>
      <c r="EWI99" s="2735"/>
      <c r="EWJ99" s="2735"/>
      <c r="EWK99" s="2735"/>
      <c r="EWL99" s="2735"/>
      <c r="EWM99" s="2735"/>
      <c r="EWN99" s="2735"/>
      <c r="EWO99" s="2735"/>
      <c r="EWP99" s="2735"/>
      <c r="EWQ99" s="2735"/>
      <c r="EWR99" s="2735"/>
      <c r="EWS99" s="2735"/>
      <c r="EWT99" s="2735"/>
      <c r="EWU99" s="2735"/>
      <c r="EWV99" s="2735"/>
      <c r="EWW99" s="2735"/>
      <c r="EWX99" s="2735"/>
      <c r="EWY99" s="2735"/>
      <c r="EWZ99" s="2735"/>
      <c r="EXA99" s="2735"/>
      <c r="EXB99" s="2735"/>
      <c r="EXC99" s="2735"/>
      <c r="EXD99" s="2735"/>
      <c r="EXE99" s="2735"/>
      <c r="EXF99" s="2735"/>
      <c r="EXG99" s="2735"/>
      <c r="EXH99" s="2735"/>
      <c r="EXI99" s="2735"/>
      <c r="EXJ99" s="2735"/>
      <c r="EXK99" s="2735"/>
      <c r="EXL99" s="2735"/>
      <c r="EXM99" s="2735"/>
      <c r="EXN99" s="2735"/>
      <c r="EXO99" s="2735"/>
      <c r="EXP99" s="2735"/>
      <c r="EXQ99" s="2735"/>
      <c r="EXR99" s="2735"/>
      <c r="EXS99" s="2735"/>
      <c r="EXT99" s="2735"/>
      <c r="EXU99" s="2735"/>
      <c r="EXV99" s="2735"/>
      <c r="EXW99" s="2735"/>
      <c r="EXX99" s="2735"/>
      <c r="EXY99" s="2735"/>
      <c r="EXZ99" s="2735"/>
      <c r="EYA99" s="2735"/>
      <c r="EYB99" s="2735"/>
      <c r="EYC99" s="2735"/>
      <c r="EYD99" s="2735"/>
      <c r="EYE99" s="2735"/>
      <c r="EYF99" s="2735"/>
      <c r="EYG99" s="2735"/>
      <c r="EYH99" s="2735"/>
      <c r="EYI99" s="2735"/>
      <c r="EYJ99" s="2735"/>
      <c r="EYK99" s="2735"/>
      <c r="EYL99" s="2735"/>
      <c r="EYM99" s="2735"/>
      <c r="EYN99" s="2735"/>
      <c r="EYO99" s="2735"/>
      <c r="EYP99" s="2735"/>
      <c r="EYQ99" s="2735"/>
      <c r="EYR99" s="2735"/>
      <c r="EYS99" s="2735"/>
      <c r="EYT99" s="2735"/>
      <c r="EYU99" s="2735"/>
      <c r="EYV99" s="2735"/>
      <c r="EYW99" s="2735"/>
      <c r="EYX99" s="2735"/>
      <c r="EYY99" s="2735"/>
      <c r="EYZ99" s="2735"/>
      <c r="EZA99" s="2735"/>
      <c r="EZB99" s="2735"/>
      <c r="EZC99" s="2735"/>
      <c r="EZD99" s="2735"/>
      <c r="EZE99" s="2735"/>
      <c r="EZF99" s="2735"/>
      <c r="EZG99" s="2735"/>
      <c r="EZH99" s="2735"/>
      <c r="EZI99" s="2735"/>
      <c r="EZJ99" s="2735"/>
      <c r="EZK99" s="2735"/>
      <c r="EZL99" s="2735"/>
      <c r="EZM99" s="2735"/>
      <c r="EZN99" s="2735"/>
      <c r="EZO99" s="2735"/>
      <c r="EZP99" s="2735"/>
      <c r="EZQ99" s="2735"/>
      <c r="EZR99" s="2735"/>
      <c r="EZS99" s="2735"/>
      <c r="EZT99" s="2735"/>
      <c r="EZU99" s="2735"/>
      <c r="EZV99" s="2735"/>
      <c r="EZW99" s="2735"/>
      <c r="EZX99" s="2735"/>
      <c r="EZY99" s="2735"/>
      <c r="EZZ99" s="2735"/>
      <c r="FAA99" s="2735"/>
      <c r="FAB99" s="2735"/>
      <c r="FAC99" s="2735"/>
      <c r="FAD99" s="2735"/>
      <c r="FAE99" s="2735"/>
      <c r="FAF99" s="2735"/>
      <c r="FAG99" s="2735"/>
      <c r="FAH99" s="2735"/>
      <c r="FAI99" s="2735"/>
      <c r="FAJ99" s="2735"/>
      <c r="FAK99" s="2735"/>
      <c r="FAL99" s="2735"/>
      <c r="FAM99" s="2735"/>
      <c r="FAN99" s="2735"/>
      <c r="FAO99" s="2735"/>
      <c r="FAP99" s="2735"/>
      <c r="FAQ99" s="2735"/>
      <c r="FAR99" s="2735"/>
      <c r="FAS99" s="2735"/>
      <c r="FAT99" s="2735"/>
      <c r="FAU99" s="2735"/>
      <c r="FAV99" s="2735"/>
      <c r="FAW99" s="2735"/>
      <c r="FAX99" s="2735"/>
      <c r="FAY99" s="2735"/>
      <c r="FAZ99" s="2735"/>
      <c r="FBA99" s="2735"/>
      <c r="FBB99" s="2735"/>
      <c r="FBC99" s="2735"/>
      <c r="FBD99" s="2735"/>
      <c r="FBE99" s="2735"/>
      <c r="FBF99" s="2735"/>
      <c r="FBG99" s="2735"/>
      <c r="FBH99" s="2735"/>
      <c r="FBI99" s="2735"/>
      <c r="FBJ99" s="2735"/>
      <c r="FBK99" s="2735"/>
      <c r="FBL99" s="2735"/>
      <c r="FBM99" s="2735"/>
      <c r="FBN99" s="2735"/>
      <c r="FBO99" s="2735"/>
      <c r="FBP99" s="2735"/>
      <c r="FBQ99" s="2735"/>
      <c r="FBR99" s="2735"/>
      <c r="FBS99" s="2735"/>
      <c r="FBT99" s="2735"/>
      <c r="FBU99" s="2735"/>
      <c r="FBV99" s="2735"/>
      <c r="FBW99" s="2735"/>
      <c r="FBX99" s="2735"/>
      <c r="FBY99" s="2735"/>
      <c r="FBZ99" s="2735"/>
      <c r="FCA99" s="2735"/>
      <c r="FCB99" s="2735"/>
      <c r="FCC99" s="2735"/>
      <c r="FCD99" s="2735"/>
      <c r="FCE99" s="2735"/>
      <c r="FCF99" s="2735"/>
      <c r="FCG99" s="2735"/>
      <c r="FCH99" s="2735"/>
      <c r="FCI99" s="2735"/>
      <c r="FCJ99" s="2735"/>
      <c r="FCK99" s="2735"/>
      <c r="FCL99" s="2735"/>
      <c r="FCM99" s="2735"/>
      <c r="FCN99" s="2735"/>
      <c r="FCO99" s="2735"/>
      <c r="FCP99" s="2735"/>
      <c r="FCQ99" s="2735"/>
      <c r="FCR99" s="2735"/>
      <c r="FCS99" s="2735"/>
      <c r="FCT99" s="2735"/>
      <c r="FCU99" s="2735"/>
      <c r="FCV99" s="2735"/>
      <c r="FCW99" s="2735"/>
      <c r="FCX99" s="2735"/>
      <c r="FCY99" s="2735"/>
      <c r="FCZ99" s="2735"/>
      <c r="FDA99" s="2735"/>
      <c r="FDB99" s="2735"/>
      <c r="FDC99" s="2735"/>
      <c r="FDD99" s="2735"/>
      <c r="FDE99" s="2735"/>
      <c r="FDF99" s="2735"/>
      <c r="FDG99" s="2735"/>
      <c r="FDH99" s="2735"/>
      <c r="FDI99" s="2735"/>
      <c r="FDJ99" s="2735"/>
      <c r="FDK99" s="2735"/>
      <c r="FDL99" s="2735"/>
      <c r="FDM99" s="2735"/>
      <c r="FDN99" s="2735"/>
      <c r="FDO99" s="2735"/>
      <c r="FDP99" s="2735"/>
      <c r="FDQ99" s="2735"/>
      <c r="FDR99" s="2735"/>
      <c r="FDS99" s="2735"/>
      <c r="FDT99" s="2735"/>
      <c r="FDU99" s="2735"/>
      <c r="FDV99" s="2735"/>
      <c r="FDW99" s="2735"/>
      <c r="FDX99" s="2735"/>
      <c r="FDY99" s="2735"/>
      <c r="FDZ99" s="2735"/>
      <c r="FEA99" s="2735"/>
      <c r="FEB99" s="2735"/>
      <c r="FEC99" s="2735"/>
      <c r="FED99" s="2735"/>
      <c r="FEE99" s="2735"/>
      <c r="FEF99" s="2735"/>
      <c r="FEG99" s="2735"/>
      <c r="FEH99" s="2735"/>
      <c r="FEI99" s="2735"/>
      <c r="FEJ99" s="2735"/>
      <c r="FEK99" s="2735"/>
      <c r="FEL99" s="2735"/>
      <c r="FEM99" s="2735"/>
      <c r="FEN99" s="2735"/>
      <c r="FEO99" s="2735"/>
      <c r="FEP99" s="2735"/>
      <c r="FEQ99" s="2735"/>
      <c r="FER99" s="2735"/>
      <c r="FES99" s="2735"/>
      <c r="FET99" s="2735"/>
      <c r="FEU99" s="2735"/>
      <c r="FEV99" s="2735"/>
      <c r="FEW99" s="2735"/>
      <c r="FEX99" s="2735"/>
      <c r="FEY99" s="2735"/>
      <c r="FEZ99" s="2735"/>
      <c r="FFA99" s="2735"/>
      <c r="FFB99" s="2735"/>
      <c r="FFC99" s="2735"/>
      <c r="FFD99" s="2735"/>
      <c r="FFE99" s="2735"/>
      <c r="FFF99" s="2735"/>
      <c r="FFG99" s="2735"/>
      <c r="FFH99" s="2735"/>
      <c r="FFI99" s="2735"/>
      <c r="FFJ99" s="2735"/>
      <c r="FFK99" s="2735"/>
      <c r="FFL99" s="2735"/>
      <c r="FFM99" s="2735"/>
      <c r="FFN99" s="2735"/>
      <c r="FFO99" s="2735"/>
      <c r="FFP99" s="2735"/>
      <c r="FFQ99" s="2735"/>
      <c r="FFR99" s="2735"/>
      <c r="FFS99" s="2735"/>
      <c r="FFT99" s="2735"/>
      <c r="FFU99" s="2735"/>
      <c r="FFV99" s="2735"/>
      <c r="FFW99" s="2735"/>
      <c r="FFX99" s="2735"/>
      <c r="FFY99" s="2735"/>
      <c r="FFZ99" s="2735"/>
      <c r="FGA99" s="2735"/>
      <c r="FGB99" s="2735"/>
      <c r="FGC99" s="2735"/>
      <c r="FGD99" s="2735"/>
      <c r="FGE99" s="2735"/>
      <c r="FGF99" s="2735"/>
      <c r="FGG99" s="2735"/>
      <c r="FGH99" s="2735"/>
      <c r="FGI99" s="2735"/>
      <c r="FGJ99" s="2735"/>
      <c r="FGK99" s="2735"/>
      <c r="FGL99" s="2735"/>
      <c r="FGM99" s="2735"/>
      <c r="FGN99" s="2735"/>
      <c r="FGO99" s="2735"/>
      <c r="FGP99" s="2735"/>
      <c r="FGQ99" s="2735"/>
      <c r="FGR99" s="2735"/>
      <c r="FGS99" s="2735"/>
      <c r="FGT99" s="2735"/>
      <c r="FGU99" s="2735"/>
      <c r="FGV99" s="2735"/>
      <c r="FGW99" s="2735"/>
      <c r="FGX99" s="2735"/>
      <c r="FGY99" s="2735"/>
      <c r="FGZ99" s="2735"/>
      <c r="FHA99" s="2735"/>
      <c r="FHB99" s="2735"/>
      <c r="FHC99" s="2735"/>
      <c r="FHD99" s="2735"/>
      <c r="FHE99" s="2735"/>
      <c r="FHF99" s="2735"/>
      <c r="FHG99" s="2735"/>
      <c r="FHH99" s="2735"/>
      <c r="FHI99" s="2735"/>
      <c r="FHJ99" s="2735"/>
      <c r="FHK99" s="2735"/>
      <c r="FHL99" s="2735"/>
      <c r="FHM99" s="2735"/>
      <c r="FHN99" s="2735"/>
      <c r="FHO99" s="2735"/>
      <c r="FHP99" s="2735"/>
      <c r="FHQ99" s="2735"/>
      <c r="FHR99" s="2735"/>
      <c r="FHS99" s="2735"/>
      <c r="FHT99" s="2735"/>
      <c r="FHU99" s="2735"/>
      <c r="FHV99" s="2735"/>
      <c r="FHW99" s="2735"/>
      <c r="FHX99" s="2735"/>
      <c r="FHY99" s="2735"/>
      <c r="FHZ99" s="2735"/>
      <c r="FIA99" s="2735"/>
      <c r="FIB99" s="2735"/>
      <c r="FIC99" s="2735"/>
      <c r="FID99" s="2735"/>
      <c r="FIE99" s="2735"/>
      <c r="FIF99" s="2735"/>
      <c r="FIG99" s="2735"/>
      <c r="FIH99" s="2735"/>
      <c r="FII99" s="2735"/>
      <c r="FIJ99" s="2735"/>
      <c r="FIK99" s="2735"/>
      <c r="FIL99" s="2735"/>
      <c r="FIM99" s="2735"/>
      <c r="FIN99" s="2735"/>
      <c r="FIO99" s="2735"/>
      <c r="FIP99" s="2735"/>
      <c r="FIQ99" s="2735"/>
      <c r="FIR99" s="2735"/>
      <c r="FIS99" s="2735"/>
      <c r="FIT99" s="2735"/>
      <c r="FIU99" s="2735"/>
      <c r="FIV99" s="2735"/>
      <c r="FIW99" s="2735"/>
      <c r="FIX99" s="2735"/>
      <c r="FIY99" s="2735"/>
      <c r="FIZ99" s="2735"/>
      <c r="FJA99" s="2735"/>
      <c r="FJB99" s="2735"/>
      <c r="FJC99" s="2735"/>
      <c r="FJD99" s="2735"/>
      <c r="FJE99" s="2735"/>
      <c r="FJF99" s="2735"/>
      <c r="FJG99" s="2735"/>
      <c r="FJH99" s="2735"/>
      <c r="FJI99" s="2735"/>
      <c r="FJJ99" s="2735"/>
      <c r="FJK99" s="2735"/>
      <c r="FJL99" s="2735"/>
      <c r="FJM99" s="2735"/>
      <c r="FJN99" s="2735"/>
      <c r="FJO99" s="2735"/>
      <c r="FJP99" s="2735"/>
      <c r="FJQ99" s="2735"/>
      <c r="FJR99" s="2735"/>
      <c r="FJS99" s="2735"/>
      <c r="FJT99" s="2735"/>
      <c r="FJU99" s="2735"/>
      <c r="FJV99" s="2735"/>
      <c r="FJW99" s="2735"/>
      <c r="FJX99" s="2735"/>
      <c r="FJY99" s="2735"/>
      <c r="FJZ99" s="2735"/>
      <c r="FKA99" s="2735"/>
      <c r="FKB99" s="2735"/>
      <c r="FKC99" s="2735"/>
      <c r="FKD99" s="2735"/>
      <c r="FKE99" s="2735"/>
      <c r="FKF99" s="2735"/>
      <c r="FKG99" s="2735"/>
      <c r="FKH99" s="2735"/>
      <c r="FKI99" s="2735"/>
      <c r="FKJ99" s="2735"/>
      <c r="FKK99" s="2735"/>
      <c r="FKL99" s="2735"/>
      <c r="FKM99" s="2735"/>
      <c r="FKN99" s="2735"/>
      <c r="FKO99" s="2735"/>
      <c r="FKP99" s="2735"/>
      <c r="FKQ99" s="2735"/>
      <c r="FKR99" s="2735"/>
      <c r="FKS99" s="2735"/>
      <c r="FKT99" s="2735"/>
      <c r="FKU99" s="2735"/>
      <c r="FKV99" s="2735"/>
      <c r="FKW99" s="2735"/>
      <c r="FKX99" s="2735"/>
      <c r="FKY99" s="2735"/>
      <c r="FKZ99" s="2735"/>
      <c r="FLA99" s="2735"/>
      <c r="FLB99" s="2735"/>
      <c r="FLC99" s="2735"/>
      <c r="FLD99" s="2735"/>
      <c r="FLE99" s="2735"/>
      <c r="FLF99" s="2735"/>
      <c r="FLG99" s="2735"/>
      <c r="FLH99" s="2735"/>
      <c r="FLI99" s="2735"/>
      <c r="FLJ99" s="2735"/>
      <c r="FLK99" s="2735"/>
      <c r="FLL99" s="2735"/>
      <c r="FLM99" s="2735"/>
      <c r="FLN99" s="2735"/>
      <c r="FLO99" s="2735"/>
      <c r="FLP99" s="2735"/>
      <c r="FLQ99" s="2735"/>
      <c r="FLR99" s="2735"/>
      <c r="FLS99" s="2735"/>
      <c r="FLT99" s="2735"/>
      <c r="FLU99" s="2735"/>
      <c r="FLV99" s="2735"/>
      <c r="FLW99" s="2735"/>
      <c r="FLX99" s="2735"/>
      <c r="FLY99" s="2735"/>
      <c r="FLZ99" s="2735"/>
      <c r="FMA99" s="2735"/>
      <c r="FMB99" s="2735"/>
      <c r="FMC99" s="2735"/>
      <c r="FMD99" s="2735"/>
      <c r="FME99" s="2735"/>
      <c r="FMF99" s="2735"/>
      <c r="FMG99" s="2735"/>
      <c r="FMH99" s="2735"/>
      <c r="FMI99" s="2735"/>
      <c r="FMJ99" s="2735"/>
      <c r="FMK99" s="2735"/>
      <c r="FML99" s="2735"/>
      <c r="FMM99" s="2735"/>
      <c r="FMN99" s="2735"/>
      <c r="FMO99" s="2735"/>
      <c r="FMP99" s="2735"/>
      <c r="FMQ99" s="2735"/>
      <c r="FMR99" s="2735"/>
      <c r="FMS99" s="2735"/>
      <c r="FMT99" s="2735"/>
      <c r="FMU99" s="2735"/>
      <c r="FMV99" s="2735"/>
      <c r="FMW99" s="2735"/>
      <c r="FMX99" s="2735"/>
      <c r="FMY99" s="2735"/>
      <c r="FMZ99" s="2735"/>
      <c r="FNA99" s="2735"/>
      <c r="FNB99" s="2735"/>
      <c r="FNC99" s="2735"/>
      <c r="FND99" s="2735"/>
      <c r="FNE99" s="2735"/>
      <c r="FNF99" s="2735"/>
      <c r="FNG99" s="2735"/>
      <c r="FNH99" s="2735"/>
      <c r="FNI99" s="2735"/>
      <c r="FNJ99" s="2735"/>
      <c r="FNK99" s="2735"/>
      <c r="FNL99" s="2735"/>
      <c r="FNM99" s="2735"/>
      <c r="FNN99" s="2735"/>
      <c r="FNO99" s="2735"/>
      <c r="FNP99" s="2735"/>
      <c r="FNQ99" s="2735"/>
      <c r="FNR99" s="2735"/>
      <c r="FNS99" s="2735"/>
      <c r="FNT99" s="2735"/>
      <c r="FNU99" s="2735"/>
      <c r="FNV99" s="2735"/>
      <c r="FNW99" s="2735"/>
      <c r="FNX99" s="2735"/>
      <c r="FNY99" s="2735"/>
      <c r="FNZ99" s="2735"/>
      <c r="FOA99" s="2735"/>
      <c r="FOB99" s="2735"/>
      <c r="FOC99" s="2735"/>
      <c r="FOD99" s="2735"/>
      <c r="FOE99" s="2735"/>
      <c r="FOF99" s="2735"/>
      <c r="FOG99" s="2735"/>
      <c r="FOH99" s="2735"/>
      <c r="FOI99" s="2735"/>
      <c r="FOJ99" s="2735"/>
      <c r="FOK99" s="2735"/>
      <c r="FOL99" s="2735"/>
      <c r="FOM99" s="2735"/>
      <c r="FON99" s="2735"/>
      <c r="FOO99" s="2735"/>
      <c r="FOP99" s="2735"/>
      <c r="FOQ99" s="2735"/>
      <c r="FOR99" s="2735"/>
      <c r="FOS99" s="2735"/>
      <c r="FOT99" s="2735"/>
      <c r="FOU99" s="2735"/>
      <c r="FOV99" s="2735"/>
      <c r="FOW99" s="2735"/>
      <c r="FOX99" s="2735"/>
      <c r="FOY99" s="2735"/>
      <c r="FOZ99" s="2735"/>
      <c r="FPA99" s="2735"/>
      <c r="FPB99" s="2735"/>
      <c r="FPC99" s="2735"/>
      <c r="FPD99" s="2735"/>
      <c r="FPE99" s="2735"/>
      <c r="FPF99" s="2735"/>
      <c r="FPG99" s="2735"/>
      <c r="FPH99" s="2735"/>
      <c r="FPI99" s="2735"/>
      <c r="FPJ99" s="2735"/>
      <c r="FPK99" s="2735"/>
      <c r="FPL99" s="2735"/>
      <c r="FPM99" s="2735"/>
      <c r="FPN99" s="2735"/>
      <c r="FPO99" s="2735"/>
      <c r="FPP99" s="2735"/>
      <c r="FPQ99" s="2735"/>
      <c r="FPR99" s="2735"/>
      <c r="FPS99" s="2735"/>
      <c r="FPT99" s="2735"/>
      <c r="FPU99" s="2735"/>
      <c r="FPV99" s="2735"/>
      <c r="FPW99" s="2735"/>
      <c r="FPX99" s="2735"/>
      <c r="FPY99" s="2735"/>
      <c r="FPZ99" s="2735"/>
      <c r="FQA99" s="2735"/>
      <c r="FQB99" s="2735"/>
      <c r="FQC99" s="2735"/>
      <c r="FQD99" s="2735"/>
      <c r="FQE99" s="2735"/>
      <c r="FQF99" s="2735"/>
      <c r="FQG99" s="2735"/>
      <c r="FQH99" s="2735"/>
      <c r="FQI99" s="2735"/>
      <c r="FQJ99" s="2735"/>
      <c r="FQK99" s="2735"/>
      <c r="FQL99" s="2735"/>
      <c r="FQM99" s="2735"/>
      <c r="FQN99" s="2735"/>
      <c r="FQO99" s="2735"/>
      <c r="FQP99" s="2735"/>
      <c r="FQQ99" s="2735"/>
      <c r="FQR99" s="2735"/>
      <c r="FQS99" s="2735"/>
      <c r="FQT99" s="2735"/>
      <c r="FQU99" s="2735"/>
      <c r="FQV99" s="2735"/>
      <c r="FQW99" s="2735"/>
      <c r="FQX99" s="2735"/>
      <c r="FQY99" s="2735"/>
      <c r="FQZ99" s="2735"/>
      <c r="FRA99" s="2735"/>
      <c r="FRB99" s="2735"/>
      <c r="FRC99" s="2735"/>
      <c r="FRD99" s="2735"/>
      <c r="FRE99" s="2735"/>
      <c r="FRF99" s="2735"/>
      <c r="FRG99" s="2735"/>
      <c r="FRH99" s="2735"/>
      <c r="FRI99" s="2735"/>
      <c r="FRJ99" s="2735"/>
      <c r="FRK99" s="2735"/>
      <c r="FRL99" s="2735"/>
      <c r="FRM99" s="2735"/>
      <c r="FRN99" s="2735"/>
      <c r="FRO99" s="2735"/>
      <c r="FRP99" s="2735"/>
      <c r="FRQ99" s="2735"/>
      <c r="FRR99" s="2735"/>
      <c r="FRS99" s="2735"/>
      <c r="FRT99" s="2735"/>
      <c r="FRU99" s="2735"/>
      <c r="FRV99" s="2735"/>
      <c r="FRW99" s="2735"/>
      <c r="FRX99" s="2735"/>
      <c r="FRY99" s="2735"/>
      <c r="FRZ99" s="2735"/>
      <c r="FSA99" s="2735"/>
      <c r="FSB99" s="2735"/>
      <c r="FSC99" s="2735"/>
      <c r="FSD99" s="2735"/>
      <c r="FSE99" s="2735"/>
      <c r="FSF99" s="2735"/>
      <c r="FSG99" s="2735"/>
      <c r="FSH99" s="2735"/>
      <c r="FSI99" s="2735"/>
      <c r="FSJ99" s="2735"/>
      <c r="FSK99" s="2735"/>
      <c r="FSL99" s="2735"/>
      <c r="FSM99" s="2735"/>
      <c r="FSN99" s="2735"/>
      <c r="FSO99" s="2735"/>
      <c r="FSP99" s="2735"/>
      <c r="FSQ99" s="2735"/>
      <c r="FSR99" s="2735"/>
      <c r="FSS99" s="2735"/>
      <c r="FST99" s="2735"/>
      <c r="FSU99" s="2735"/>
      <c r="FSV99" s="2735"/>
      <c r="FSW99" s="2735"/>
      <c r="FSX99" s="2735"/>
      <c r="FSY99" s="2735"/>
      <c r="FSZ99" s="2735"/>
      <c r="FTA99" s="2735"/>
      <c r="FTB99" s="2735"/>
      <c r="FTC99" s="2735"/>
      <c r="FTD99" s="2735"/>
      <c r="FTE99" s="2735"/>
      <c r="FTF99" s="2735"/>
      <c r="FTG99" s="2735"/>
      <c r="FTH99" s="2735"/>
      <c r="FTI99" s="2735"/>
      <c r="FTJ99" s="2735"/>
      <c r="FTK99" s="2735"/>
      <c r="FTL99" s="2735"/>
      <c r="FTM99" s="2735"/>
      <c r="FTN99" s="2735"/>
      <c r="FTO99" s="2735"/>
      <c r="FTP99" s="2735"/>
      <c r="FTQ99" s="2735"/>
      <c r="FTR99" s="2735"/>
      <c r="FTS99" s="2735"/>
      <c r="FTT99" s="2735"/>
      <c r="FTU99" s="2735"/>
      <c r="FTV99" s="2735"/>
      <c r="FTW99" s="2735"/>
      <c r="FTX99" s="2735"/>
      <c r="FTY99" s="2735"/>
      <c r="FTZ99" s="2735"/>
      <c r="FUA99" s="2735"/>
      <c r="FUB99" s="2735"/>
      <c r="FUC99" s="2735"/>
      <c r="FUD99" s="2735"/>
      <c r="FUE99" s="2735"/>
      <c r="FUF99" s="2735"/>
      <c r="FUG99" s="2735"/>
      <c r="FUH99" s="2735"/>
      <c r="FUI99" s="2735"/>
      <c r="FUJ99" s="2735"/>
      <c r="FUK99" s="2735"/>
      <c r="FUL99" s="2735"/>
      <c r="FUM99" s="2735"/>
      <c r="FUN99" s="2735"/>
      <c r="FUO99" s="2735"/>
      <c r="FUP99" s="2735"/>
      <c r="FUQ99" s="2735"/>
      <c r="FUR99" s="2735"/>
      <c r="FUS99" s="2735"/>
      <c r="FUT99" s="2735"/>
      <c r="FUU99" s="2735"/>
      <c r="FUV99" s="2735"/>
      <c r="FUW99" s="2735"/>
      <c r="FUX99" s="2735"/>
      <c r="FUY99" s="2735"/>
      <c r="FUZ99" s="2735"/>
      <c r="FVA99" s="2735"/>
      <c r="FVB99" s="2735"/>
      <c r="FVC99" s="2735"/>
      <c r="FVD99" s="2735"/>
      <c r="FVE99" s="2735"/>
      <c r="FVF99" s="2735"/>
      <c r="FVG99" s="2735"/>
      <c r="FVH99" s="2735"/>
      <c r="FVI99" s="2735"/>
      <c r="FVJ99" s="2735"/>
      <c r="FVK99" s="2735"/>
      <c r="FVL99" s="2735"/>
      <c r="FVM99" s="2735"/>
      <c r="FVN99" s="2735"/>
      <c r="FVO99" s="2735"/>
      <c r="FVP99" s="2735"/>
      <c r="FVQ99" s="2735"/>
      <c r="FVR99" s="2735"/>
      <c r="FVS99" s="2735"/>
      <c r="FVT99" s="2735"/>
      <c r="FVU99" s="2735"/>
      <c r="FVV99" s="2735"/>
      <c r="FVW99" s="2735"/>
      <c r="FVX99" s="2735"/>
      <c r="FVY99" s="2735"/>
      <c r="FVZ99" s="2735"/>
      <c r="FWA99" s="2735"/>
      <c r="FWB99" s="2735"/>
      <c r="FWC99" s="2735"/>
      <c r="FWD99" s="2735"/>
      <c r="FWE99" s="2735"/>
      <c r="FWF99" s="2735"/>
      <c r="FWG99" s="2735"/>
      <c r="FWH99" s="2735"/>
      <c r="FWI99" s="2735"/>
      <c r="FWJ99" s="2735"/>
      <c r="FWK99" s="2735"/>
      <c r="FWL99" s="2735"/>
      <c r="FWM99" s="2735"/>
      <c r="FWN99" s="2735"/>
      <c r="FWO99" s="2735"/>
      <c r="FWP99" s="2735"/>
      <c r="FWQ99" s="2735"/>
      <c r="FWR99" s="2735"/>
      <c r="FWS99" s="2735"/>
      <c r="FWT99" s="2735"/>
      <c r="FWU99" s="2735"/>
      <c r="FWV99" s="2735"/>
      <c r="FWW99" s="2735"/>
      <c r="FWX99" s="2735"/>
      <c r="FWY99" s="2735"/>
      <c r="FWZ99" s="2735"/>
      <c r="FXA99" s="2735"/>
      <c r="FXB99" s="2735"/>
      <c r="FXC99" s="2735"/>
      <c r="FXD99" s="2735"/>
      <c r="FXE99" s="2735"/>
      <c r="FXF99" s="2735"/>
      <c r="FXG99" s="2735"/>
      <c r="FXH99" s="2735"/>
      <c r="FXI99" s="2735"/>
      <c r="FXJ99" s="2735"/>
      <c r="FXK99" s="2735"/>
      <c r="FXL99" s="2735"/>
      <c r="FXM99" s="2735"/>
      <c r="FXN99" s="2735"/>
      <c r="FXO99" s="2735"/>
      <c r="FXP99" s="2735"/>
      <c r="FXQ99" s="2735"/>
      <c r="FXR99" s="2735"/>
      <c r="FXS99" s="2735"/>
      <c r="FXT99" s="2735"/>
      <c r="FXU99" s="2735"/>
      <c r="FXV99" s="2735"/>
      <c r="FXW99" s="2735"/>
      <c r="FXX99" s="2735"/>
      <c r="FXY99" s="2735"/>
      <c r="FXZ99" s="2735"/>
      <c r="FYA99" s="2735"/>
      <c r="FYB99" s="2735"/>
      <c r="FYC99" s="2735"/>
      <c r="FYD99" s="2735"/>
      <c r="FYE99" s="2735"/>
      <c r="FYF99" s="2735"/>
      <c r="FYG99" s="2735"/>
      <c r="FYH99" s="2735"/>
      <c r="FYI99" s="2735"/>
      <c r="FYJ99" s="2735"/>
      <c r="FYK99" s="2735"/>
      <c r="FYL99" s="2735"/>
      <c r="FYM99" s="2735"/>
      <c r="FYN99" s="2735"/>
      <c r="FYO99" s="2735"/>
      <c r="FYP99" s="2735"/>
      <c r="FYQ99" s="2735"/>
      <c r="FYR99" s="2735"/>
      <c r="FYS99" s="2735"/>
      <c r="FYT99" s="2735"/>
      <c r="FYU99" s="2735"/>
      <c r="FYV99" s="2735"/>
      <c r="FYW99" s="2735"/>
      <c r="FYX99" s="2735"/>
      <c r="FYY99" s="2735"/>
      <c r="FYZ99" s="2735"/>
      <c r="FZA99" s="2735"/>
      <c r="FZB99" s="2735"/>
      <c r="FZC99" s="2735"/>
      <c r="FZD99" s="2735"/>
      <c r="FZE99" s="2735"/>
      <c r="FZF99" s="2735"/>
      <c r="FZG99" s="2735"/>
      <c r="FZH99" s="2735"/>
      <c r="FZI99" s="2735"/>
      <c r="FZJ99" s="2735"/>
      <c r="FZK99" s="2735"/>
      <c r="FZL99" s="2735"/>
      <c r="FZM99" s="2735"/>
      <c r="FZN99" s="2735"/>
      <c r="FZO99" s="2735"/>
      <c r="FZP99" s="2735"/>
      <c r="FZQ99" s="2735"/>
      <c r="FZR99" s="2735"/>
      <c r="FZS99" s="2735"/>
      <c r="FZT99" s="2735"/>
      <c r="FZU99" s="2735"/>
      <c r="FZV99" s="2735"/>
      <c r="FZW99" s="2735"/>
      <c r="FZX99" s="2735"/>
      <c r="FZY99" s="2735"/>
      <c r="FZZ99" s="2735"/>
      <c r="GAA99" s="2735"/>
      <c r="GAB99" s="2735"/>
      <c r="GAC99" s="2735"/>
      <c r="GAD99" s="2735"/>
      <c r="GAE99" s="2735"/>
      <c r="GAF99" s="2735"/>
      <c r="GAG99" s="2735"/>
      <c r="GAH99" s="2735"/>
      <c r="GAI99" s="2735"/>
      <c r="GAJ99" s="2735"/>
      <c r="GAK99" s="2735"/>
      <c r="GAL99" s="2735"/>
      <c r="GAM99" s="2735"/>
      <c r="GAN99" s="2735"/>
      <c r="GAO99" s="2735"/>
      <c r="GAP99" s="2735"/>
      <c r="GAQ99" s="2735"/>
      <c r="GAR99" s="2735"/>
      <c r="GAS99" s="2735"/>
      <c r="GAT99" s="2735"/>
      <c r="GAU99" s="2735"/>
      <c r="GAV99" s="2735"/>
      <c r="GAW99" s="2735"/>
      <c r="GAX99" s="2735"/>
      <c r="GAY99" s="2735"/>
      <c r="GAZ99" s="2735"/>
      <c r="GBA99" s="2735"/>
      <c r="GBB99" s="2735"/>
      <c r="GBC99" s="2735"/>
      <c r="GBD99" s="2735"/>
      <c r="GBE99" s="2735"/>
      <c r="GBF99" s="2735"/>
      <c r="GBG99" s="2735"/>
      <c r="GBH99" s="2735"/>
      <c r="GBI99" s="2735"/>
      <c r="GBJ99" s="2735"/>
      <c r="GBK99" s="2735"/>
      <c r="GBL99" s="2735"/>
      <c r="GBM99" s="2735"/>
      <c r="GBN99" s="2735"/>
      <c r="GBO99" s="2735"/>
      <c r="GBP99" s="2735"/>
      <c r="GBQ99" s="2735"/>
      <c r="GBR99" s="2735"/>
      <c r="GBS99" s="2735"/>
      <c r="GBT99" s="2735"/>
      <c r="GBU99" s="2735"/>
      <c r="GBV99" s="2735"/>
      <c r="GBW99" s="2735"/>
      <c r="GBX99" s="2735"/>
      <c r="GBY99" s="2735"/>
      <c r="GBZ99" s="2735"/>
      <c r="GCA99" s="2735"/>
      <c r="GCB99" s="2735"/>
      <c r="GCC99" s="2735"/>
      <c r="GCD99" s="2735"/>
      <c r="GCE99" s="2735"/>
      <c r="GCF99" s="2735"/>
      <c r="GCG99" s="2735"/>
      <c r="GCH99" s="2735"/>
      <c r="GCI99" s="2735"/>
      <c r="GCJ99" s="2735"/>
      <c r="GCK99" s="2735"/>
      <c r="GCL99" s="2735"/>
      <c r="GCM99" s="2735"/>
      <c r="GCN99" s="2735"/>
      <c r="GCO99" s="2735"/>
      <c r="GCP99" s="2735"/>
      <c r="GCQ99" s="2735"/>
      <c r="GCR99" s="2735"/>
      <c r="GCS99" s="2735"/>
      <c r="GCT99" s="2735"/>
      <c r="GCU99" s="2735"/>
      <c r="GCV99" s="2735"/>
      <c r="GCW99" s="2735"/>
      <c r="GCX99" s="2735"/>
      <c r="GCY99" s="2735"/>
      <c r="GCZ99" s="2735"/>
      <c r="GDA99" s="2735"/>
      <c r="GDB99" s="2735"/>
      <c r="GDC99" s="2735"/>
      <c r="GDD99" s="2735"/>
      <c r="GDE99" s="2735"/>
      <c r="GDF99" s="2735"/>
      <c r="GDG99" s="2735"/>
      <c r="GDH99" s="2735"/>
      <c r="GDI99" s="2735"/>
      <c r="GDJ99" s="2735"/>
      <c r="GDK99" s="2735"/>
      <c r="GDL99" s="2735"/>
      <c r="GDM99" s="2735"/>
      <c r="GDN99" s="2735"/>
      <c r="GDO99" s="2735"/>
      <c r="GDP99" s="2735"/>
      <c r="GDQ99" s="2735"/>
      <c r="GDR99" s="2735"/>
      <c r="GDS99" s="2735"/>
      <c r="GDT99" s="2735"/>
      <c r="GDU99" s="2735"/>
      <c r="GDV99" s="2735"/>
      <c r="GDW99" s="2735"/>
      <c r="GDX99" s="2735"/>
      <c r="GDY99" s="2735"/>
      <c r="GDZ99" s="2735"/>
      <c r="GEA99" s="2735"/>
      <c r="GEB99" s="2735"/>
      <c r="GEC99" s="2735"/>
      <c r="GED99" s="2735"/>
      <c r="GEE99" s="2735"/>
      <c r="GEF99" s="2735"/>
      <c r="GEG99" s="2735"/>
      <c r="GEH99" s="2735"/>
      <c r="GEI99" s="2735"/>
      <c r="GEJ99" s="2735"/>
      <c r="GEK99" s="2735"/>
      <c r="GEL99" s="2735"/>
      <c r="GEM99" s="2735"/>
      <c r="GEN99" s="2735"/>
      <c r="GEO99" s="2735"/>
      <c r="GEP99" s="2735"/>
      <c r="GEQ99" s="2735"/>
      <c r="GER99" s="2735"/>
      <c r="GES99" s="2735"/>
      <c r="GET99" s="2735"/>
      <c r="GEU99" s="2735"/>
      <c r="GEV99" s="2735"/>
      <c r="GEW99" s="2735"/>
      <c r="GEX99" s="2735"/>
      <c r="GEY99" s="2735"/>
      <c r="GEZ99" s="2735"/>
      <c r="GFA99" s="2735"/>
      <c r="GFB99" s="2735"/>
      <c r="GFC99" s="2735"/>
      <c r="GFD99" s="2735"/>
      <c r="GFE99" s="2735"/>
      <c r="GFF99" s="2735"/>
      <c r="GFG99" s="2735"/>
      <c r="GFH99" s="2735"/>
      <c r="GFI99" s="2735"/>
      <c r="GFJ99" s="2735"/>
      <c r="GFK99" s="2735"/>
      <c r="GFL99" s="2735"/>
      <c r="GFM99" s="2735"/>
      <c r="GFN99" s="2735"/>
      <c r="GFO99" s="2735"/>
      <c r="GFP99" s="2735"/>
      <c r="GFQ99" s="2735"/>
      <c r="GFR99" s="2735"/>
      <c r="GFS99" s="2735"/>
      <c r="GFT99" s="2735"/>
      <c r="GFU99" s="2735"/>
      <c r="GFV99" s="2735"/>
      <c r="GFW99" s="2735"/>
      <c r="GFX99" s="2735"/>
      <c r="GFY99" s="2735"/>
      <c r="GFZ99" s="2735"/>
      <c r="GGA99" s="2735"/>
      <c r="GGB99" s="2735"/>
      <c r="GGC99" s="2735"/>
      <c r="GGD99" s="2735"/>
      <c r="GGE99" s="2735"/>
      <c r="GGF99" s="2735"/>
      <c r="GGG99" s="2735"/>
      <c r="GGH99" s="2735"/>
      <c r="GGI99" s="2735"/>
      <c r="GGJ99" s="2735"/>
      <c r="GGK99" s="2735"/>
      <c r="GGL99" s="2735"/>
      <c r="GGM99" s="2735"/>
      <c r="GGN99" s="2735"/>
      <c r="GGO99" s="2735"/>
      <c r="GGP99" s="2735"/>
      <c r="GGQ99" s="2735"/>
      <c r="GGR99" s="2735"/>
      <c r="GGS99" s="2735"/>
      <c r="GGT99" s="2735"/>
      <c r="GGU99" s="2735"/>
      <c r="GGV99" s="2735"/>
      <c r="GGW99" s="2735"/>
      <c r="GGX99" s="2735"/>
      <c r="GGY99" s="2735"/>
      <c r="GGZ99" s="2735"/>
      <c r="GHA99" s="2735"/>
      <c r="GHB99" s="2735"/>
      <c r="GHC99" s="2735"/>
      <c r="GHD99" s="2735"/>
      <c r="GHE99" s="2735"/>
      <c r="GHF99" s="2735"/>
      <c r="GHG99" s="2735"/>
      <c r="GHH99" s="2735"/>
      <c r="GHI99" s="2735"/>
      <c r="GHJ99" s="2735"/>
      <c r="GHK99" s="2735"/>
      <c r="GHL99" s="2735"/>
      <c r="GHM99" s="2735"/>
      <c r="GHN99" s="2735"/>
      <c r="GHO99" s="2735"/>
      <c r="GHP99" s="2735"/>
      <c r="GHQ99" s="2735"/>
      <c r="GHR99" s="2735"/>
      <c r="GHS99" s="2735"/>
      <c r="GHT99" s="2735"/>
      <c r="GHU99" s="2735"/>
      <c r="GHV99" s="2735"/>
      <c r="GHW99" s="2735"/>
      <c r="GHX99" s="2735"/>
      <c r="GHY99" s="2735"/>
      <c r="GHZ99" s="2735"/>
      <c r="GIA99" s="2735"/>
      <c r="GIB99" s="2735"/>
      <c r="GIC99" s="2735"/>
      <c r="GID99" s="2735"/>
      <c r="GIE99" s="2735"/>
      <c r="GIF99" s="2735"/>
      <c r="GIG99" s="2735"/>
      <c r="GIH99" s="2735"/>
      <c r="GII99" s="2735"/>
      <c r="GIJ99" s="2735"/>
      <c r="GIK99" s="2735"/>
      <c r="GIL99" s="2735"/>
      <c r="GIM99" s="2735"/>
      <c r="GIN99" s="2735"/>
      <c r="GIO99" s="2735"/>
      <c r="GIP99" s="2735"/>
      <c r="GIQ99" s="2735"/>
      <c r="GIR99" s="2735"/>
      <c r="GIS99" s="2735"/>
      <c r="GIT99" s="2735"/>
      <c r="GIU99" s="2735"/>
      <c r="GIV99" s="2735"/>
      <c r="GIW99" s="2735"/>
      <c r="GIX99" s="2735"/>
      <c r="GIY99" s="2735"/>
      <c r="GIZ99" s="2735"/>
      <c r="GJA99" s="2735"/>
      <c r="GJB99" s="2735"/>
      <c r="GJC99" s="2735"/>
      <c r="GJD99" s="2735"/>
      <c r="GJE99" s="2735"/>
      <c r="GJF99" s="2735"/>
      <c r="GJG99" s="2735"/>
      <c r="GJH99" s="2735"/>
      <c r="GJI99" s="2735"/>
      <c r="GJJ99" s="2735"/>
      <c r="GJK99" s="2735"/>
      <c r="GJL99" s="2735"/>
      <c r="GJM99" s="2735"/>
      <c r="GJN99" s="2735"/>
      <c r="GJO99" s="2735"/>
      <c r="GJP99" s="2735"/>
      <c r="GJQ99" s="2735"/>
      <c r="GJR99" s="2735"/>
      <c r="GJS99" s="2735"/>
      <c r="GJT99" s="2735"/>
      <c r="GJU99" s="2735"/>
      <c r="GJV99" s="2735"/>
      <c r="GJW99" s="2735"/>
      <c r="GJX99" s="2735"/>
      <c r="GJY99" s="2735"/>
      <c r="GJZ99" s="2735"/>
      <c r="GKA99" s="2735"/>
      <c r="GKB99" s="2735"/>
      <c r="GKC99" s="2735"/>
      <c r="GKD99" s="2735"/>
      <c r="GKE99" s="2735"/>
      <c r="GKF99" s="2735"/>
      <c r="GKG99" s="2735"/>
      <c r="GKH99" s="2735"/>
      <c r="GKI99" s="2735"/>
      <c r="GKJ99" s="2735"/>
      <c r="GKK99" s="2735"/>
      <c r="GKL99" s="2735"/>
      <c r="GKM99" s="2735"/>
      <c r="GKN99" s="2735"/>
      <c r="GKO99" s="2735"/>
      <c r="GKP99" s="2735"/>
      <c r="GKQ99" s="2735"/>
      <c r="GKR99" s="2735"/>
      <c r="GKS99" s="2735"/>
      <c r="GKT99" s="2735"/>
      <c r="GKU99" s="2735"/>
      <c r="GKV99" s="2735"/>
      <c r="GKW99" s="2735"/>
      <c r="GKX99" s="2735"/>
      <c r="GKY99" s="2735"/>
      <c r="GKZ99" s="2735"/>
      <c r="GLA99" s="2735"/>
      <c r="GLB99" s="2735"/>
      <c r="GLC99" s="2735"/>
      <c r="GLD99" s="2735"/>
      <c r="GLE99" s="2735"/>
      <c r="GLF99" s="2735"/>
      <c r="GLG99" s="2735"/>
      <c r="GLH99" s="2735"/>
      <c r="GLI99" s="2735"/>
      <c r="GLJ99" s="2735"/>
      <c r="GLK99" s="2735"/>
      <c r="GLL99" s="2735"/>
      <c r="GLM99" s="2735"/>
      <c r="GLN99" s="2735"/>
      <c r="GLO99" s="2735"/>
      <c r="GLP99" s="2735"/>
      <c r="GLQ99" s="2735"/>
      <c r="GLR99" s="2735"/>
      <c r="GLS99" s="2735"/>
      <c r="GLT99" s="2735"/>
      <c r="GLU99" s="2735"/>
      <c r="GLV99" s="2735"/>
      <c r="GLW99" s="2735"/>
      <c r="GLX99" s="2735"/>
      <c r="GLY99" s="2735"/>
      <c r="GLZ99" s="2735"/>
      <c r="GMA99" s="2735"/>
      <c r="GMB99" s="2735"/>
      <c r="GMC99" s="2735"/>
      <c r="GMD99" s="2735"/>
      <c r="GME99" s="2735"/>
      <c r="GMF99" s="2735"/>
      <c r="GMG99" s="2735"/>
      <c r="GMH99" s="2735"/>
      <c r="GMI99" s="2735"/>
      <c r="GMJ99" s="2735"/>
      <c r="GMK99" s="2735"/>
      <c r="GML99" s="2735"/>
      <c r="GMM99" s="2735"/>
      <c r="GMN99" s="2735"/>
      <c r="GMO99" s="2735"/>
      <c r="GMP99" s="2735"/>
      <c r="GMQ99" s="2735"/>
      <c r="GMR99" s="2735"/>
      <c r="GMS99" s="2735"/>
      <c r="GMT99" s="2735"/>
      <c r="GMU99" s="2735"/>
      <c r="GMV99" s="2735"/>
      <c r="GMW99" s="2735"/>
      <c r="GMX99" s="2735"/>
      <c r="GMY99" s="2735"/>
      <c r="GMZ99" s="2735"/>
      <c r="GNA99" s="2735"/>
      <c r="GNB99" s="2735"/>
      <c r="GNC99" s="2735"/>
      <c r="GND99" s="2735"/>
      <c r="GNE99" s="2735"/>
      <c r="GNF99" s="2735"/>
      <c r="GNG99" s="2735"/>
      <c r="GNH99" s="2735"/>
      <c r="GNI99" s="2735"/>
      <c r="GNJ99" s="2735"/>
      <c r="GNK99" s="2735"/>
      <c r="GNL99" s="2735"/>
      <c r="GNM99" s="2735"/>
      <c r="GNN99" s="2735"/>
      <c r="GNO99" s="2735"/>
      <c r="GNP99" s="2735"/>
      <c r="GNQ99" s="2735"/>
      <c r="GNR99" s="2735"/>
      <c r="GNS99" s="2735"/>
      <c r="GNT99" s="2735"/>
      <c r="GNU99" s="2735"/>
      <c r="GNV99" s="2735"/>
      <c r="GNW99" s="2735"/>
      <c r="GNX99" s="2735"/>
      <c r="GNY99" s="2735"/>
      <c r="GNZ99" s="2735"/>
      <c r="GOA99" s="2735"/>
      <c r="GOB99" s="2735"/>
      <c r="GOC99" s="2735"/>
      <c r="GOD99" s="2735"/>
      <c r="GOE99" s="2735"/>
      <c r="GOF99" s="2735"/>
      <c r="GOG99" s="2735"/>
      <c r="GOH99" s="2735"/>
      <c r="GOI99" s="2735"/>
      <c r="GOJ99" s="2735"/>
      <c r="GOK99" s="2735"/>
      <c r="GOL99" s="2735"/>
      <c r="GOM99" s="2735"/>
      <c r="GON99" s="2735"/>
      <c r="GOO99" s="2735"/>
      <c r="GOP99" s="2735"/>
      <c r="GOQ99" s="2735"/>
      <c r="GOR99" s="2735"/>
      <c r="GOS99" s="2735"/>
      <c r="GOT99" s="2735"/>
      <c r="GOU99" s="2735"/>
      <c r="GOV99" s="2735"/>
      <c r="GOW99" s="2735"/>
      <c r="GOX99" s="2735"/>
      <c r="GOY99" s="2735"/>
      <c r="GOZ99" s="2735"/>
      <c r="GPA99" s="2735"/>
      <c r="GPB99" s="2735"/>
      <c r="GPC99" s="2735"/>
      <c r="GPD99" s="2735"/>
      <c r="GPE99" s="2735"/>
      <c r="GPF99" s="2735"/>
      <c r="GPG99" s="2735"/>
      <c r="GPH99" s="2735"/>
      <c r="GPI99" s="2735"/>
      <c r="GPJ99" s="2735"/>
      <c r="GPK99" s="2735"/>
      <c r="GPL99" s="2735"/>
      <c r="GPM99" s="2735"/>
      <c r="GPN99" s="2735"/>
      <c r="GPO99" s="2735"/>
      <c r="GPP99" s="2735"/>
      <c r="GPQ99" s="2735"/>
      <c r="GPR99" s="2735"/>
      <c r="GPS99" s="2735"/>
      <c r="GPT99" s="2735"/>
      <c r="GPU99" s="2735"/>
      <c r="GPV99" s="2735"/>
      <c r="GPW99" s="2735"/>
      <c r="GPX99" s="2735"/>
      <c r="GPY99" s="2735"/>
      <c r="GPZ99" s="2735"/>
      <c r="GQA99" s="2735"/>
      <c r="GQB99" s="2735"/>
      <c r="GQC99" s="2735"/>
      <c r="GQD99" s="2735"/>
      <c r="GQE99" s="2735"/>
      <c r="GQF99" s="2735"/>
      <c r="GQG99" s="2735"/>
      <c r="GQH99" s="2735"/>
      <c r="GQI99" s="2735"/>
      <c r="GQJ99" s="2735"/>
      <c r="GQK99" s="2735"/>
      <c r="GQL99" s="2735"/>
      <c r="GQM99" s="2735"/>
      <c r="GQN99" s="2735"/>
      <c r="GQO99" s="2735"/>
      <c r="GQP99" s="2735"/>
      <c r="GQQ99" s="2735"/>
      <c r="GQR99" s="2735"/>
      <c r="GQS99" s="2735"/>
      <c r="GQT99" s="2735"/>
      <c r="GQU99" s="2735"/>
      <c r="GQV99" s="2735"/>
      <c r="GQW99" s="2735"/>
      <c r="GQX99" s="2735"/>
      <c r="GQY99" s="2735"/>
      <c r="GQZ99" s="2735"/>
      <c r="GRA99" s="2735"/>
      <c r="GRB99" s="2735"/>
      <c r="GRC99" s="2735"/>
      <c r="GRD99" s="2735"/>
      <c r="GRE99" s="2735"/>
      <c r="GRF99" s="2735"/>
      <c r="GRG99" s="2735"/>
      <c r="GRH99" s="2735"/>
      <c r="GRI99" s="2735"/>
      <c r="GRJ99" s="2735"/>
      <c r="GRK99" s="2735"/>
      <c r="GRL99" s="2735"/>
      <c r="GRM99" s="2735"/>
      <c r="GRN99" s="2735"/>
      <c r="GRO99" s="2735"/>
      <c r="GRP99" s="2735"/>
      <c r="GRQ99" s="2735"/>
      <c r="GRR99" s="2735"/>
      <c r="GRS99" s="2735"/>
      <c r="GRT99" s="2735"/>
      <c r="GRU99" s="2735"/>
      <c r="GRV99" s="2735"/>
      <c r="GRW99" s="2735"/>
      <c r="GRX99" s="2735"/>
      <c r="GRY99" s="2735"/>
      <c r="GRZ99" s="2735"/>
      <c r="GSA99" s="2735"/>
      <c r="GSB99" s="2735"/>
      <c r="GSC99" s="2735"/>
      <c r="GSD99" s="2735"/>
      <c r="GSE99" s="2735"/>
      <c r="GSF99" s="2735"/>
      <c r="GSG99" s="2735"/>
      <c r="GSH99" s="2735"/>
      <c r="GSI99" s="2735"/>
      <c r="GSJ99" s="2735"/>
      <c r="GSK99" s="2735"/>
      <c r="GSL99" s="2735"/>
      <c r="GSM99" s="2735"/>
      <c r="GSN99" s="2735"/>
      <c r="GSO99" s="2735"/>
      <c r="GSP99" s="2735"/>
      <c r="GSQ99" s="2735"/>
      <c r="GSR99" s="2735"/>
      <c r="GSS99" s="2735"/>
      <c r="GST99" s="2735"/>
      <c r="GSU99" s="2735"/>
      <c r="GSV99" s="2735"/>
      <c r="GSW99" s="2735"/>
      <c r="GSX99" s="2735"/>
      <c r="GSY99" s="2735"/>
      <c r="GSZ99" s="2735"/>
      <c r="GTA99" s="2735"/>
      <c r="GTB99" s="2735"/>
      <c r="GTC99" s="2735"/>
      <c r="GTD99" s="2735"/>
      <c r="GTE99" s="2735"/>
      <c r="GTF99" s="2735"/>
      <c r="GTG99" s="2735"/>
      <c r="GTH99" s="2735"/>
      <c r="GTI99" s="2735"/>
      <c r="GTJ99" s="2735"/>
      <c r="GTK99" s="2735"/>
      <c r="GTL99" s="2735"/>
      <c r="GTM99" s="2735"/>
      <c r="GTN99" s="2735"/>
      <c r="GTO99" s="2735"/>
      <c r="GTP99" s="2735"/>
      <c r="GTQ99" s="2735"/>
      <c r="GTR99" s="2735"/>
      <c r="GTS99" s="2735"/>
      <c r="GTT99" s="2735"/>
      <c r="GTU99" s="2735"/>
      <c r="GTV99" s="2735"/>
      <c r="GTW99" s="2735"/>
      <c r="GTX99" s="2735"/>
      <c r="GTY99" s="2735"/>
      <c r="GTZ99" s="2735"/>
      <c r="GUA99" s="2735"/>
      <c r="GUB99" s="2735"/>
      <c r="GUC99" s="2735"/>
      <c r="GUD99" s="2735"/>
      <c r="GUE99" s="2735"/>
      <c r="GUF99" s="2735"/>
      <c r="GUG99" s="2735"/>
      <c r="GUH99" s="2735"/>
      <c r="GUI99" s="2735"/>
      <c r="GUJ99" s="2735"/>
      <c r="GUK99" s="2735"/>
      <c r="GUL99" s="2735"/>
      <c r="GUM99" s="2735"/>
      <c r="GUN99" s="2735"/>
      <c r="GUO99" s="2735"/>
      <c r="GUP99" s="2735"/>
      <c r="GUQ99" s="2735"/>
      <c r="GUR99" s="2735"/>
      <c r="GUS99" s="2735"/>
      <c r="GUT99" s="2735"/>
      <c r="GUU99" s="2735"/>
      <c r="GUV99" s="2735"/>
      <c r="GUW99" s="2735"/>
      <c r="GUX99" s="2735"/>
      <c r="GUY99" s="2735"/>
      <c r="GUZ99" s="2735"/>
      <c r="GVA99" s="2735"/>
      <c r="GVB99" s="2735"/>
      <c r="GVC99" s="2735"/>
      <c r="GVD99" s="2735"/>
      <c r="GVE99" s="2735"/>
      <c r="GVF99" s="2735"/>
      <c r="GVG99" s="2735"/>
      <c r="GVH99" s="2735"/>
      <c r="GVI99" s="2735"/>
      <c r="GVJ99" s="2735"/>
      <c r="GVK99" s="2735"/>
      <c r="GVL99" s="2735"/>
      <c r="GVM99" s="2735"/>
      <c r="GVN99" s="2735"/>
      <c r="GVO99" s="2735"/>
      <c r="GVP99" s="2735"/>
      <c r="GVQ99" s="2735"/>
      <c r="GVR99" s="2735"/>
      <c r="GVS99" s="2735"/>
      <c r="GVT99" s="2735"/>
      <c r="GVU99" s="2735"/>
      <c r="GVV99" s="2735"/>
      <c r="GVW99" s="2735"/>
      <c r="GVX99" s="2735"/>
      <c r="GVY99" s="2735"/>
      <c r="GVZ99" s="2735"/>
      <c r="GWA99" s="2735"/>
      <c r="GWB99" s="2735"/>
      <c r="GWC99" s="2735"/>
      <c r="GWD99" s="2735"/>
      <c r="GWE99" s="2735"/>
      <c r="GWF99" s="2735"/>
      <c r="GWG99" s="2735"/>
      <c r="GWH99" s="2735"/>
      <c r="GWI99" s="2735"/>
      <c r="GWJ99" s="2735"/>
      <c r="GWK99" s="2735"/>
      <c r="GWL99" s="2735"/>
      <c r="GWM99" s="2735"/>
      <c r="GWN99" s="2735"/>
      <c r="GWO99" s="2735"/>
      <c r="GWP99" s="2735"/>
      <c r="GWQ99" s="2735"/>
      <c r="GWR99" s="2735"/>
      <c r="GWS99" s="2735"/>
      <c r="GWT99" s="2735"/>
      <c r="GWU99" s="2735"/>
      <c r="GWV99" s="2735"/>
      <c r="GWW99" s="2735"/>
      <c r="GWX99" s="2735"/>
      <c r="GWY99" s="2735"/>
      <c r="GWZ99" s="2735"/>
      <c r="GXA99" s="2735"/>
      <c r="GXB99" s="2735"/>
      <c r="GXC99" s="2735"/>
      <c r="GXD99" s="2735"/>
      <c r="GXE99" s="2735"/>
      <c r="GXF99" s="2735"/>
      <c r="GXG99" s="2735"/>
      <c r="GXH99" s="2735"/>
      <c r="GXI99" s="2735"/>
      <c r="GXJ99" s="2735"/>
      <c r="GXK99" s="2735"/>
      <c r="GXL99" s="2735"/>
      <c r="GXM99" s="2735"/>
      <c r="GXN99" s="2735"/>
      <c r="GXO99" s="2735"/>
      <c r="GXP99" s="2735"/>
      <c r="GXQ99" s="2735"/>
      <c r="GXR99" s="2735"/>
      <c r="GXS99" s="2735"/>
      <c r="GXT99" s="2735"/>
      <c r="GXU99" s="2735"/>
      <c r="GXV99" s="2735"/>
      <c r="GXW99" s="2735"/>
      <c r="GXX99" s="2735"/>
      <c r="GXY99" s="2735"/>
      <c r="GXZ99" s="2735"/>
      <c r="GYA99" s="2735"/>
      <c r="GYB99" s="2735"/>
      <c r="GYC99" s="2735"/>
      <c r="GYD99" s="2735"/>
      <c r="GYE99" s="2735"/>
      <c r="GYF99" s="2735"/>
      <c r="GYG99" s="2735"/>
      <c r="GYH99" s="2735"/>
      <c r="GYI99" s="2735"/>
      <c r="GYJ99" s="2735"/>
      <c r="GYK99" s="2735"/>
      <c r="GYL99" s="2735"/>
      <c r="GYM99" s="2735"/>
      <c r="GYN99" s="2735"/>
      <c r="GYO99" s="2735"/>
      <c r="GYP99" s="2735"/>
      <c r="GYQ99" s="2735"/>
      <c r="GYR99" s="2735"/>
      <c r="GYS99" s="2735"/>
      <c r="GYT99" s="2735"/>
      <c r="GYU99" s="2735"/>
      <c r="GYV99" s="2735"/>
      <c r="GYW99" s="2735"/>
      <c r="GYX99" s="2735"/>
      <c r="GYY99" s="2735"/>
      <c r="GYZ99" s="2735"/>
      <c r="GZA99" s="2735"/>
      <c r="GZB99" s="2735"/>
      <c r="GZC99" s="2735"/>
      <c r="GZD99" s="2735"/>
      <c r="GZE99" s="2735"/>
      <c r="GZF99" s="2735"/>
      <c r="GZG99" s="2735"/>
      <c r="GZH99" s="2735"/>
      <c r="GZI99" s="2735"/>
      <c r="GZJ99" s="2735"/>
      <c r="GZK99" s="2735"/>
      <c r="GZL99" s="2735"/>
      <c r="GZM99" s="2735"/>
      <c r="GZN99" s="2735"/>
      <c r="GZO99" s="2735"/>
      <c r="GZP99" s="2735"/>
      <c r="GZQ99" s="2735"/>
      <c r="GZR99" s="2735"/>
      <c r="GZS99" s="2735"/>
      <c r="GZT99" s="2735"/>
      <c r="GZU99" s="2735"/>
      <c r="GZV99" s="2735"/>
      <c r="GZW99" s="2735"/>
      <c r="GZX99" s="2735"/>
      <c r="GZY99" s="2735"/>
      <c r="GZZ99" s="2735"/>
      <c r="HAA99" s="2735"/>
      <c r="HAB99" s="2735"/>
      <c r="HAC99" s="2735"/>
      <c r="HAD99" s="2735"/>
      <c r="HAE99" s="2735"/>
      <c r="HAF99" s="2735"/>
      <c r="HAG99" s="2735"/>
      <c r="HAH99" s="2735"/>
      <c r="HAI99" s="2735"/>
      <c r="HAJ99" s="2735"/>
      <c r="HAK99" s="2735"/>
      <c r="HAL99" s="2735"/>
      <c r="HAM99" s="2735"/>
      <c r="HAN99" s="2735"/>
      <c r="HAO99" s="2735"/>
      <c r="HAP99" s="2735"/>
      <c r="HAQ99" s="2735"/>
      <c r="HAR99" s="2735"/>
      <c r="HAS99" s="2735"/>
      <c r="HAT99" s="2735"/>
      <c r="HAU99" s="2735"/>
      <c r="HAV99" s="2735"/>
      <c r="HAW99" s="2735"/>
      <c r="HAX99" s="2735"/>
      <c r="HAY99" s="2735"/>
      <c r="HAZ99" s="2735"/>
      <c r="HBA99" s="2735"/>
      <c r="HBB99" s="2735"/>
      <c r="HBC99" s="2735"/>
      <c r="HBD99" s="2735"/>
      <c r="HBE99" s="2735"/>
      <c r="HBF99" s="2735"/>
      <c r="HBG99" s="2735"/>
      <c r="HBH99" s="2735"/>
      <c r="HBI99" s="2735"/>
      <c r="HBJ99" s="2735"/>
      <c r="HBK99" s="2735"/>
      <c r="HBL99" s="2735"/>
      <c r="HBM99" s="2735"/>
      <c r="HBN99" s="2735"/>
      <c r="HBO99" s="2735"/>
      <c r="HBP99" s="2735"/>
      <c r="HBQ99" s="2735"/>
      <c r="HBR99" s="2735"/>
      <c r="HBS99" s="2735"/>
      <c r="HBT99" s="2735"/>
      <c r="HBU99" s="2735"/>
      <c r="HBV99" s="2735"/>
      <c r="HBW99" s="2735"/>
      <c r="HBX99" s="2735"/>
      <c r="HBY99" s="2735"/>
      <c r="HBZ99" s="2735"/>
      <c r="HCA99" s="2735"/>
      <c r="HCB99" s="2735"/>
      <c r="HCC99" s="2735"/>
      <c r="HCD99" s="2735"/>
      <c r="HCE99" s="2735"/>
      <c r="HCF99" s="2735"/>
      <c r="HCG99" s="2735"/>
      <c r="HCH99" s="2735"/>
      <c r="HCI99" s="2735"/>
      <c r="HCJ99" s="2735"/>
      <c r="HCK99" s="2735"/>
      <c r="HCL99" s="2735"/>
      <c r="HCM99" s="2735"/>
      <c r="HCN99" s="2735"/>
      <c r="HCO99" s="2735"/>
      <c r="HCP99" s="2735"/>
      <c r="HCQ99" s="2735"/>
      <c r="HCR99" s="2735"/>
      <c r="HCS99" s="2735"/>
      <c r="HCT99" s="2735"/>
      <c r="HCU99" s="2735"/>
      <c r="HCV99" s="2735"/>
      <c r="HCW99" s="2735"/>
      <c r="HCX99" s="2735"/>
      <c r="HCY99" s="2735"/>
      <c r="HCZ99" s="2735"/>
      <c r="HDA99" s="2735"/>
      <c r="HDB99" s="2735"/>
      <c r="HDC99" s="2735"/>
      <c r="HDD99" s="2735"/>
      <c r="HDE99" s="2735"/>
      <c r="HDF99" s="2735"/>
      <c r="HDG99" s="2735"/>
      <c r="HDH99" s="2735"/>
      <c r="HDI99" s="2735"/>
      <c r="HDJ99" s="2735"/>
      <c r="HDK99" s="2735"/>
      <c r="HDL99" s="2735"/>
      <c r="HDM99" s="2735"/>
      <c r="HDN99" s="2735"/>
      <c r="HDO99" s="2735"/>
      <c r="HDP99" s="2735"/>
      <c r="HDQ99" s="2735"/>
      <c r="HDR99" s="2735"/>
      <c r="HDS99" s="2735"/>
      <c r="HDT99" s="2735"/>
      <c r="HDU99" s="2735"/>
      <c r="HDV99" s="2735"/>
      <c r="HDW99" s="2735"/>
      <c r="HDX99" s="2735"/>
      <c r="HDY99" s="2735"/>
      <c r="HDZ99" s="2735"/>
      <c r="HEA99" s="2735"/>
      <c r="HEB99" s="2735"/>
      <c r="HEC99" s="2735"/>
      <c r="HED99" s="2735"/>
      <c r="HEE99" s="2735"/>
      <c r="HEF99" s="2735"/>
      <c r="HEG99" s="2735"/>
      <c r="HEH99" s="2735"/>
      <c r="HEI99" s="2735"/>
      <c r="HEJ99" s="2735"/>
      <c r="HEK99" s="2735"/>
      <c r="HEL99" s="2735"/>
      <c r="HEM99" s="2735"/>
      <c r="HEN99" s="2735"/>
      <c r="HEO99" s="2735"/>
      <c r="HEP99" s="2735"/>
      <c r="HEQ99" s="2735"/>
      <c r="HER99" s="2735"/>
      <c r="HES99" s="2735"/>
      <c r="HET99" s="2735"/>
      <c r="HEU99" s="2735"/>
      <c r="HEV99" s="2735"/>
      <c r="HEW99" s="2735"/>
      <c r="HEX99" s="2735"/>
      <c r="HEY99" s="2735"/>
      <c r="HEZ99" s="2735"/>
      <c r="HFA99" s="2735"/>
      <c r="HFB99" s="2735"/>
      <c r="HFC99" s="2735"/>
      <c r="HFD99" s="2735"/>
      <c r="HFE99" s="2735"/>
      <c r="HFF99" s="2735"/>
      <c r="HFG99" s="2735"/>
      <c r="HFH99" s="2735"/>
      <c r="HFI99" s="2735"/>
      <c r="HFJ99" s="2735"/>
      <c r="HFK99" s="2735"/>
      <c r="HFL99" s="2735"/>
      <c r="HFM99" s="2735"/>
      <c r="HFN99" s="2735"/>
      <c r="HFO99" s="2735"/>
      <c r="HFP99" s="2735"/>
      <c r="HFQ99" s="2735"/>
      <c r="HFR99" s="2735"/>
      <c r="HFS99" s="2735"/>
      <c r="HFT99" s="2735"/>
      <c r="HFU99" s="2735"/>
      <c r="HFV99" s="2735"/>
      <c r="HFW99" s="2735"/>
      <c r="HFX99" s="2735"/>
      <c r="HFY99" s="2735"/>
      <c r="HFZ99" s="2735"/>
      <c r="HGA99" s="2735"/>
      <c r="HGB99" s="2735"/>
      <c r="HGC99" s="2735"/>
      <c r="HGD99" s="2735"/>
      <c r="HGE99" s="2735"/>
      <c r="HGF99" s="2735"/>
      <c r="HGG99" s="2735"/>
      <c r="HGH99" s="2735"/>
      <c r="HGI99" s="2735"/>
      <c r="HGJ99" s="2735"/>
      <c r="HGK99" s="2735"/>
      <c r="HGL99" s="2735"/>
      <c r="HGM99" s="2735"/>
      <c r="HGN99" s="2735"/>
      <c r="HGO99" s="2735"/>
      <c r="HGP99" s="2735"/>
      <c r="HGQ99" s="2735"/>
      <c r="HGR99" s="2735"/>
      <c r="HGS99" s="2735"/>
      <c r="HGT99" s="2735"/>
      <c r="HGU99" s="2735"/>
      <c r="HGV99" s="2735"/>
      <c r="HGW99" s="2735"/>
      <c r="HGX99" s="2735"/>
      <c r="HGY99" s="2735"/>
      <c r="HGZ99" s="2735"/>
      <c r="HHA99" s="2735"/>
      <c r="HHB99" s="2735"/>
      <c r="HHC99" s="2735"/>
      <c r="HHD99" s="2735"/>
      <c r="HHE99" s="2735"/>
      <c r="HHF99" s="2735"/>
      <c r="HHG99" s="2735"/>
      <c r="HHH99" s="2735"/>
      <c r="HHI99" s="2735"/>
      <c r="HHJ99" s="2735"/>
      <c r="HHK99" s="2735"/>
      <c r="HHL99" s="2735"/>
      <c r="HHM99" s="2735"/>
      <c r="HHN99" s="2735"/>
      <c r="HHO99" s="2735"/>
      <c r="HHP99" s="2735"/>
      <c r="HHQ99" s="2735"/>
      <c r="HHR99" s="2735"/>
      <c r="HHS99" s="2735"/>
      <c r="HHT99" s="2735"/>
      <c r="HHU99" s="2735"/>
      <c r="HHV99" s="2735"/>
      <c r="HHW99" s="2735"/>
      <c r="HHX99" s="2735"/>
      <c r="HHY99" s="2735"/>
      <c r="HHZ99" s="2735"/>
      <c r="HIA99" s="2735"/>
      <c r="HIB99" s="2735"/>
      <c r="HIC99" s="2735"/>
      <c r="HID99" s="2735"/>
      <c r="HIE99" s="2735"/>
      <c r="HIF99" s="2735"/>
      <c r="HIG99" s="2735"/>
      <c r="HIH99" s="2735"/>
      <c r="HII99" s="2735"/>
      <c r="HIJ99" s="2735"/>
      <c r="HIK99" s="2735"/>
      <c r="HIL99" s="2735"/>
      <c r="HIM99" s="2735"/>
      <c r="HIN99" s="2735"/>
      <c r="HIO99" s="2735"/>
      <c r="HIP99" s="2735"/>
      <c r="HIQ99" s="2735"/>
      <c r="HIR99" s="2735"/>
      <c r="HIS99" s="2735"/>
      <c r="HIT99" s="2735"/>
      <c r="HIU99" s="2735"/>
      <c r="HIV99" s="2735"/>
      <c r="HIW99" s="2735"/>
      <c r="HIX99" s="2735"/>
      <c r="HIY99" s="2735"/>
      <c r="HIZ99" s="2735"/>
      <c r="HJA99" s="2735"/>
      <c r="HJB99" s="2735"/>
      <c r="HJC99" s="2735"/>
      <c r="HJD99" s="2735"/>
      <c r="HJE99" s="2735"/>
      <c r="HJF99" s="2735"/>
      <c r="HJG99" s="2735"/>
      <c r="HJH99" s="2735"/>
      <c r="HJI99" s="2735"/>
      <c r="HJJ99" s="2735"/>
      <c r="HJK99" s="2735"/>
      <c r="HJL99" s="2735"/>
      <c r="HJM99" s="2735"/>
      <c r="HJN99" s="2735"/>
      <c r="HJO99" s="2735"/>
      <c r="HJP99" s="2735"/>
      <c r="HJQ99" s="2735"/>
      <c r="HJR99" s="2735"/>
      <c r="HJS99" s="2735"/>
      <c r="HJT99" s="2735"/>
      <c r="HJU99" s="2735"/>
      <c r="HJV99" s="2735"/>
      <c r="HJW99" s="2735"/>
      <c r="HJX99" s="2735"/>
      <c r="HJY99" s="2735"/>
      <c r="HJZ99" s="2735"/>
      <c r="HKA99" s="2735"/>
      <c r="HKB99" s="2735"/>
      <c r="HKC99" s="2735"/>
      <c r="HKD99" s="2735"/>
      <c r="HKE99" s="2735"/>
      <c r="HKF99" s="2735"/>
      <c r="HKG99" s="2735"/>
      <c r="HKH99" s="2735"/>
      <c r="HKI99" s="2735"/>
      <c r="HKJ99" s="2735"/>
      <c r="HKK99" s="2735"/>
      <c r="HKL99" s="2735"/>
      <c r="HKM99" s="2735"/>
      <c r="HKN99" s="2735"/>
      <c r="HKO99" s="2735"/>
      <c r="HKP99" s="2735"/>
      <c r="HKQ99" s="2735"/>
      <c r="HKR99" s="2735"/>
      <c r="HKS99" s="2735"/>
      <c r="HKT99" s="2735"/>
      <c r="HKU99" s="2735"/>
      <c r="HKV99" s="2735"/>
      <c r="HKW99" s="2735"/>
      <c r="HKX99" s="2735"/>
      <c r="HKY99" s="2735"/>
      <c r="HKZ99" s="2735"/>
      <c r="HLA99" s="2735"/>
      <c r="HLB99" s="2735"/>
      <c r="HLC99" s="2735"/>
      <c r="HLD99" s="2735"/>
      <c r="HLE99" s="2735"/>
      <c r="HLF99" s="2735"/>
      <c r="HLG99" s="2735"/>
      <c r="HLH99" s="2735"/>
      <c r="HLI99" s="2735"/>
      <c r="HLJ99" s="2735"/>
      <c r="HLK99" s="2735"/>
      <c r="HLL99" s="2735"/>
      <c r="HLM99" s="2735"/>
      <c r="HLN99" s="2735"/>
      <c r="HLO99" s="2735"/>
      <c r="HLP99" s="2735"/>
      <c r="HLQ99" s="2735"/>
      <c r="HLR99" s="2735"/>
      <c r="HLS99" s="2735"/>
      <c r="HLT99" s="2735"/>
      <c r="HLU99" s="2735"/>
      <c r="HLV99" s="2735"/>
      <c r="HLW99" s="2735"/>
      <c r="HLX99" s="2735"/>
      <c r="HLY99" s="2735"/>
      <c r="HLZ99" s="2735"/>
      <c r="HMA99" s="2735"/>
      <c r="HMB99" s="2735"/>
      <c r="HMC99" s="2735"/>
      <c r="HMD99" s="2735"/>
      <c r="HME99" s="2735"/>
      <c r="HMF99" s="2735"/>
      <c r="HMG99" s="2735"/>
      <c r="HMH99" s="2735"/>
      <c r="HMI99" s="2735"/>
      <c r="HMJ99" s="2735"/>
      <c r="HMK99" s="2735"/>
      <c r="HML99" s="2735"/>
      <c r="HMM99" s="2735"/>
      <c r="HMN99" s="2735"/>
      <c r="HMO99" s="2735"/>
      <c r="HMP99" s="2735"/>
      <c r="HMQ99" s="2735"/>
      <c r="HMR99" s="2735"/>
      <c r="HMS99" s="2735"/>
      <c r="HMT99" s="2735"/>
      <c r="HMU99" s="2735"/>
      <c r="HMV99" s="2735"/>
      <c r="HMW99" s="2735"/>
      <c r="HMX99" s="2735"/>
      <c r="HMY99" s="2735"/>
      <c r="HMZ99" s="2735"/>
      <c r="HNA99" s="2735"/>
      <c r="HNB99" s="2735"/>
      <c r="HNC99" s="2735"/>
      <c r="HND99" s="2735"/>
      <c r="HNE99" s="2735"/>
      <c r="HNF99" s="2735"/>
      <c r="HNG99" s="2735"/>
      <c r="HNH99" s="2735"/>
      <c r="HNI99" s="2735"/>
      <c r="HNJ99" s="2735"/>
      <c r="HNK99" s="2735"/>
      <c r="HNL99" s="2735"/>
      <c r="HNM99" s="2735"/>
      <c r="HNN99" s="2735"/>
      <c r="HNO99" s="2735"/>
      <c r="HNP99" s="2735"/>
      <c r="HNQ99" s="2735"/>
      <c r="HNR99" s="2735"/>
      <c r="HNS99" s="2735"/>
      <c r="HNT99" s="2735"/>
      <c r="HNU99" s="2735"/>
      <c r="HNV99" s="2735"/>
      <c r="HNW99" s="2735"/>
      <c r="HNX99" s="2735"/>
      <c r="HNY99" s="2735"/>
      <c r="HNZ99" s="2735"/>
      <c r="HOA99" s="2735"/>
      <c r="HOB99" s="2735"/>
      <c r="HOC99" s="2735"/>
      <c r="HOD99" s="2735"/>
      <c r="HOE99" s="2735"/>
      <c r="HOF99" s="2735"/>
      <c r="HOG99" s="2735"/>
      <c r="HOH99" s="2735"/>
      <c r="HOI99" s="2735"/>
      <c r="HOJ99" s="2735"/>
      <c r="HOK99" s="2735"/>
      <c r="HOL99" s="2735"/>
      <c r="HOM99" s="2735"/>
      <c r="HON99" s="2735"/>
      <c r="HOO99" s="2735"/>
      <c r="HOP99" s="2735"/>
      <c r="HOQ99" s="2735"/>
      <c r="HOR99" s="2735"/>
      <c r="HOS99" s="2735"/>
      <c r="HOT99" s="2735"/>
      <c r="HOU99" s="2735"/>
      <c r="HOV99" s="2735"/>
      <c r="HOW99" s="2735"/>
      <c r="HOX99" s="2735"/>
      <c r="HOY99" s="2735"/>
      <c r="HOZ99" s="2735"/>
      <c r="HPA99" s="2735"/>
      <c r="HPB99" s="2735"/>
      <c r="HPC99" s="2735"/>
      <c r="HPD99" s="2735"/>
      <c r="HPE99" s="2735"/>
      <c r="HPF99" s="2735"/>
      <c r="HPG99" s="2735"/>
      <c r="HPH99" s="2735"/>
      <c r="HPI99" s="2735"/>
      <c r="HPJ99" s="2735"/>
      <c r="HPK99" s="2735"/>
      <c r="HPL99" s="2735"/>
      <c r="HPM99" s="2735"/>
      <c r="HPN99" s="2735"/>
      <c r="HPO99" s="2735"/>
      <c r="HPP99" s="2735"/>
      <c r="HPQ99" s="2735"/>
      <c r="HPR99" s="2735"/>
      <c r="HPS99" s="2735"/>
      <c r="HPT99" s="2735"/>
      <c r="HPU99" s="2735"/>
      <c r="HPV99" s="2735"/>
      <c r="HPW99" s="2735"/>
      <c r="HPX99" s="2735"/>
      <c r="HPY99" s="2735"/>
      <c r="HPZ99" s="2735"/>
      <c r="HQA99" s="2735"/>
      <c r="HQB99" s="2735"/>
      <c r="HQC99" s="2735"/>
      <c r="HQD99" s="2735"/>
      <c r="HQE99" s="2735"/>
      <c r="HQF99" s="2735"/>
      <c r="HQG99" s="2735"/>
      <c r="HQH99" s="2735"/>
      <c r="HQI99" s="2735"/>
      <c r="HQJ99" s="2735"/>
      <c r="HQK99" s="2735"/>
      <c r="HQL99" s="2735"/>
      <c r="HQM99" s="2735"/>
      <c r="HQN99" s="2735"/>
      <c r="HQO99" s="2735"/>
      <c r="HQP99" s="2735"/>
      <c r="HQQ99" s="2735"/>
      <c r="HQR99" s="2735"/>
      <c r="HQS99" s="2735"/>
      <c r="HQT99" s="2735"/>
      <c r="HQU99" s="2735"/>
      <c r="HQV99" s="2735"/>
      <c r="HQW99" s="2735"/>
      <c r="HQX99" s="2735"/>
      <c r="HQY99" s="2735"/>
      <c r="HQZ99" s="2735"/>
      <c r="HRA99" s="2735"/>
      <c r="HRB99" s="2735"/>
      <c r="HRC99" s="2735"/>
      <c r="HRD99" s="2735"/>
      <c r="HRE99" s="2735"/>
      <c r="HRF99" s="2735"/>
      <c r="HRG99" s="2735"/>
      <c r="HRH99" s="2735"/>
      <c r="HRI99" s="2735"/>
      <c r="HRJ99" s="2735"/>
      <c r="HRK99" s="2735"/>
      <c r="HRL99" s="2735"/>
      <c r="HRM99" s="2735"/>
      <c r="HRN99" s="2735"/>
      <c r="HRO99" s="2735"/>
      <c r="HRP99" s="2735"/>
      <c r="HRQ99" s="2735"/>
      <c r="HRR99" s="2735"/>
      <c r="HRS99" s="2735"/>
      <c r="HRT99" s="2735"/>
      <c r="HRU99" s="2735"/>
      <c r="HRV99" s="2735"/>
      <c r="HRW99" s="2735"/>
      <c r="HRX99" s="2735"/>
      <c r="HRY99" s="2735"/>
      <c r="HRZ99" s="2735"/>
      <c r="HSA99" s="2735"/>
      <c r="HSB99" s="2735"/>
      <c r="HSC99" s="2735"/>
      <c r="HSD99" s="2735"/>
      <c r="HSE99" s="2735"/>
      <c r="HSF99" s="2735"/>
      <c r="HSG99" s="2735"/>
      <c r="HSH99" s="2735"/>
      <c r="HSI99" s="2735"/>
      <c r="HSJ99" s="2735"/>
      <c r="HSK99" s="2735"/>
      <c r="HSL99" s="2735"/>
      <c r="HSM99" s="2735"/>
      <c r="HSN99" s="2735"/>
      <c r="HSO99" s="2735"/>
      <c r="HSP99" s="2735"/>
      <c r="HSQ99" s="2735"/>
      <c r="HSR99" s="2735"/>
      <c r="HSS99" s="2735"/>
      <c r="HST99" s="2735"/>
      <c r="HSU99" s="2735"/>
      <c r="HSV99" s="2735"/>
      <c r="HSW99" s="2735"/>
      <c r="HSX99" s="2735"/>
      <c r="HSY99" s="2735"/>
      <c r="HSZ99" s="2735"/>
      <c r="HTA99" s="2735"/>
      <c r="HTB99" s="2735"/>
      <c r="HTC99" s="2735"/>
      <c r="HTD99" s="2735"/>
      <c r="HTE99" s="2735"/>
      <c r="HTF99" s="2735"/>
      <c r="HTG99" s="2735"/>
      <c r="HTH99" s="2735"/>
      <c r="HTI99" s="2735"/>
      <c r="HTJ99" s="2735"/>
      <c r="HTK99" s="2735"/>
      <c r="HTL99" s="2735"/>
      <c r="HTM99" s="2735"/>
      <c r="HTN99" s="2735"/>
      <c r="HTO99" s="2735"/>
      <c r="HTP99" s="2735"/>
      <c r="HTQ99" s="2735"/>
      <c r="HTR99" s="2735"/>
      <c r="HTS99" s="2735"/>
      <c r="HTT99" s="2735"/>
      <c r="HTU99" s="2735"/>
      <c r="HTV99" s="2735"/>
      <c r="HTW99" s="2735"/>
      <c r="HTX99" s="2735"/>
      <c r="HTY99" s="2735"/>
      <c r="HTZ99" s="2735"/>
      <c r="HUA99" s="2735"/>
      <c r="HUB99" s="2735"/>
      <c r="HUC99" s="2735"/>
      <c r="HUD99" s="2735"/>
      <c r="HUE99" s="2735"/>
      <c r="HUF99" s="2735"/>
      <c r="HUG99" s="2735"/>
      <c r="HUH99" s="2735"/>
      <c r="HUI99" s="2735"/>
      <c r="HUJ99" s="2735"/>
      <c r="HUK99" s="2735"/>
      <c r="HUL99" s="2735"/>
      <c r="HUM99" s="2735"/>
      <c r="HUN99" s="2735"/>
      <c r="HUO99" s="2735"/>
      <c r="HUP99" s="2735"/>
      <c r="HUQ99" s="2735"/>
      <c r="HUR99" s="2735"/>
      <c r="HUS99" s="2735"/>
      <c r="HUT99" s="2735"/>
      <c r="HUU99" s="2735"/>
      <c r="HUV99" s="2735"/>
      <c r="HUW99" s="2735"/>
      <c r="HUX99" s="2735"/>
      <c r="HUY99" s="2735"/>
      <c r="HUZ99" s="2735"/>
      <c r="HVA99" s="2735"/>
      <c r="HVB99" s="2735"/>
      <c r="HVC99" s="2735"/>
      <c r="HVD99" s="2735"/>
      <c r="HVE99" s="2735"/>
      <c r="HVF99" s="2735"/>
      <c r="HVG99" s="2735"/>
      <c r="HVH99" s="2735"/>
      <c r="HVI99" s="2735"/>
      <c r="HVJ99" s="2735"/>
      <c r="HVK99" s="2735"/>
      <c r="HVL99" s="2735"/>
      <c r="HVM99" s="2735"/>
      <c r="HVN99" s="2735"/>
      <c r="HVO99" s="2735"/>
      <c r="HVP99" s="2735"/>
      <c r="HVQ99" s="2735"/>
      <c r="HVR99" s="2735"/>
      <c r="HVS99" s="2735"/>
      <c r="HVT99" s="2735"/>
      <c r="HVU99" s="2735"/>
      <c r="HVV99" s="2735"/>
      <c r="HVW99" s="2735"/>
      <c r="HVX99" s="2735"/>
      <c r="HVY99" s="2735"/>
      <c r="HVZ99" s="2735"/>
      <c r="HWA99" s="2735"/>
      <c r="HWB99" s="2735"/>
      <c r="HWC99" s="2735"/>
      <c r="HWD99" s="2735"/>
      <c r="HWE99" s="2735"/>
      <c r="HWF99" s="2735"/>
      <c r="HWG99" s="2735"/>
      <c r="HWH99" s="2735"/>
      <c r="HWI99" s="2735"/>
      <c r="HWJ99" s="2735"/>
      <c r="HWK99" s="2735"/>
      <c r="HWL99" s="2735"/>
      <c r="HWM99" s="2735"/>
      <c r="HWN99" s="2735"/>
      <c r="HWO99" s="2735"/>
      <c r="HWP99" s="2735"/>
      <c r="HWQ99" s="2735"/>
      <c r="HWR99" s="2735"/>
      <c r="HWS99" s="2735"/>
      <c r="HWT99" s="2735"/>
      <c r="HWU99" s="2735"/>
      <c r="HWV99" s="2735"/>
      <c r="HWW99" s="2735"/>
      <c r="HWX99" s="2735"/>
      <c r="HWY99" s="2735"/>
      <c r="HWZ99" s="2735"/>
      <c r="HXA99" s="2735"/>
      <c r="HXB99" s="2735"/>
      <c r="HXC99" s="2735"/>
      <c r="HXD99" s="2735"/>
      <c r="HXE99" s="2735"/>
      <c r="HXF99" s="2735"/>
      <c r="HXG99" s="2735"/>
      <c r="HXH99" s="2735"/>
      <c r="HXI99" s="2735"/>
      <c r="HXJ99" s="2735"/>
      <c r="HXK99" s="2735"/>
      <c r="HXL99" s="2735"/>
      <c r="HXM99" s="2735"/>
      <c r="HXN99" s="2735"/>
      <c r="HXO99" s="2735"/>
      <c r="HXP99" s="2735"/>
      <c r="HXQ99" s="2735"/>
      <c r="HXR99" s="2735"/>
      <c r="HXS99" s="2735"/>
      <c r="HXT99" s="2735"/>
      <c r="HXU99" s="2735"/>
      <c r="HXV99" s="2735"/>
      <c r="HXW99" s="2735"/>
      <c r="HXX99" s="2735"/>
      <c r="HXY99" s="2735"/>
      <c r="HXZ99" s="2735"/>
      <c r="HYA99" s="2735"/>
      <c r="HYB99" s="2735"/>
      <c r="HYC99" s="2735"/>
      <c r="HYD99" s="2735"/>
      <c r="HYE99" s="2735"/>
      <c r="HYF99" s="2735"/>
      <c r="HYG99" s="2735"/>
      <c r="HYH99" s="2735"/>
      <c r="HYI99" s="2735"/>
      <c r="HYJ99" s="2735"/>
      <c r="HYK99" s="2735"/>
      <c r="HYL99" s="2735"/>
      <c r="HYM99" s="2735"/>
      <c r="HYN99" s="2735"/>
      <c r="HYO99" s="2735"/>
      <c r="HYP99" s="2735"/>
      <c r="HYQ99" s="2735"/>
      <c r="HYR99" s="2735"/>
      <c r="HYS99" s="2735"/>
      <c r="HYT99" s="2735"/>
      <c r="HYU99" s="2735"/>
      <c r="HYV99" s="2735"/>
      <c r="HYW99" s="2735"/>
      <c r="HYX99" s="2735"/>
      <c r="HYY99" s="2735"/>
      <c r="HYZ99" s="2735"/>
      <c r="HZA99" s="2735"/>
      <c r="HZB99" s="2735"/>
      <c r="HZC99" s="2735"/>
      <c r="HZD99" s="2735"/>
      <c r="HZE99" s="2735"/>
      <c r="HZF99" s="2735"/>
      <c r="HZG99" s="2735"/>
      <c r="HZH99" s="2735"/>
      <c r="HZI99" s="2735"/>
      <c r="HZJ99" s="2735"/>
      <c r="HZK99" s="2735"/>
      <c r="HZL99" s="2735"/>
      <c r="HZM99" s="2735"/>
      <c r="HZN99" s="2735"/>
      <c r="HZO99" s="2735"/>
      <c r="HZP99" s="2735"/>
      <c r="HZQ99" s="2735"/>
      <c r="HZR99" s="2735"/>
      <c r="HZS99" s="2735"/>
      <c r="HZT99" s="2735"/>
      <c r="HZU99" s="2735"/>
      <c r="HZV99" s="2735"/>
      <c r="HZW99" s="2735"/>
      <c r="HZX99" s="2735"/>
      <c r="HZY99" s="2735"/>
      <c r="HZZ99" s="2735"/>
      <c r="IAA99" s="2735"/>
      <c r="IAB99" s="2735"/>
      <c r="IAC99" s="2735"/>
      <c r="IAD99" s="2735"/>
      <c r="IAE99" s="2735"/>
      <c r="IAF99" s="2735"/>
      <c r="IAG99" s="2735"/>
      <c r="IAH99" s="2735"/>
      <c r="IAI99" s="2735"/>
      <c r="IAJ99" s="2735"/>
      <c r="IAK99" s="2735"/>
      <c r="IAL99" s="2735"/>
      <c r="IAM99" s="2735"/>
      <c r="IAN99" s="2735"/>
      <c r="IAO99" s="2735"/>
      <c r="IAP99" s="2735"/>
      <c r="IAQ99" s="2735"/>
      <c r="IAR99" s="2735"/>
      <c r="IAS99" s="2735"/>
      <c r="IAT99" s="2735"/>
      <c r="IAU99" s="2735"/>
      <c r="IAV99" s="2735"/>
      <c r="IAW99" s="2735"/>
      <c r="IAX99" s="2735"/>
      <c r="IAY99" s="2735"/>
      <c r="IAZ99" s="2735"/>
      <c r="IBA99" s="2735"/>
      <c r="IBB99" s="2735"/>
      <c r="IBC99" s="2735"/>
      <c r="IBD99" s="2735"/>
      <c r="IBE99" s="2735"/>
      <c r="IBF99" s="2735"/>
      <c r="IBG99" s="2735"/>
      <c r="IBH99" s="2735"/>
      <c r="IBI99" s="2735"/>
      <c r="IBJ99" s="2735"/>
      <c r="IBK99" s="2735"/>
      <c r="IBL99" s="2735"/>
      <c r="IBM99" s="2735"/>
      <c r="IBN99" s="2735"/>
      <c r="IBO99" s="2735"/>
      <c r="IBP99" s="2735"/>
      <c r="IBQ99" s="2735"/>
      <c r="IBR99" s="2735"/>
      <c r="IBS99" s="2735"/>
      <c r="IBT99" s="2735"/>
      <c r="IBU99" s="2735"/>
      <c r="IBV99" s="2735"/>
      <c r="IBW99" s="2735"/>
      <c r="IBX99" s="2735"/>
      <c r="IBY99" s="2735"/>
      <c r="IBZ99" s="2735"/>
      <c r="ICA99" s="2735"/>
      <c r="ICB99" s="2735"/>
      <c r="ICC99" s="2735"/>
      <c r="ICD99" s="2735"/>
      <c r="ICE99" s="2735"/>
      <c r="ICF99" s="2735"/>
      <c r="ICG99" s="2735"/>
      <c r="ICH99" s="2735"/>
      <c r="ICI99" s="2735"/>
      <c r="ICJ99" s="2735"/>
      <c r="ICK99" s="2735"/>
      <c r="ICL99" s="2735"/>
      <c r="ICM99" s="2735"/>
      <c r="ICN99" s="2735"/>
      <c r="ICO99" s="2735"/>
      <c r="ICP99" s="2735"/>
      <c r="ICQ99" s="2735"/>
      <c r="ICR99" s="2735"/>
      <c r="ICS99" s="2735"/>
      <c r="ICT99" s="2735"/>
      <c r="ICU99" s="2735"/>
      <c r="ICV99" s="2735"/>
      <c r="ICW99" s="2735"/>
      <c r="ICX99" s="2735"/>
      <c r="ICY99" s="2735"/>
      <c r="ICZ99" s="2735"/>
      <c r="IDA99" s="2735"/>
      <c r="IDB99" s="2735"/>
      <c r="IDC99" s="2735"/>
      <c r="IDD99" s="2735"/>
      <c r="IDE99" s="2735"/>
      <c r="IDF99" s="2735"/>
      <c r="IDG99" s="2735"/>
      <c r="IDH99" s="2735"/>
      <c r="IDI99" s="2735"/>
      <c r="IDJ99" s="2735"/>
      <c r="IDK99" s="2735"/>
      <c r="IDL99" s="2735"/>
      <c r="IDM99" s="2735"/>
      <c r="IDN99" s="2735"/>
      <c r="IDO99" s="2735"/>
      <c r="IDP99" s="2735"/>
      <c r="IDQ99" s="2735"/>
      <c r="IDR99" s="2735"/>
      <c r="IDS99" s="2735"/>
      <c r="IDT99" s="2735"/>
      <c r="IDU99" s="2735"/>
      <c r="IDV99" s="2735"/>
      <c r="IDW99" s="2735"/>
      <c r="IDX99" s="2735"/>
      <c r="IDY99" s="2735"/>
      <c r="IDZ99" s="2735"/>
      <c r="IEA99" s="2735"/>
      <c r="IEB99" s="2735"/>
      <c r="IEC99" s="2735"/>
      <c r="IED99" s="2735"/>
      <c r="IEE99" s="2735"/>
      <c r="IEF99" s="2735"/>
      <c r="IEG99" s="2735"/>
      <c r="IEH99" s="2735"/>
      <c r="IEI99" s="2735"/>
      <c r="IEJ99" s="2735"/>
      <c r="IEK99" s="2735"/>
      <c r="IEL99" s="2735"/>
      <c r="IEM99" s="2735"/>
      <c r="IEN99" s="2735"/>
      <c r="IEO99" s="2735"/>
      <c r="IEP99" s="2735"/>
      <c r="IEQ99" s="2735"/>
      <c r="IER99" s="2735"/>
      <c r="IES99" s="2735"/>
      <c r="IET99" s="2735"/>
      <c r="IEU99" s="2735"/>
      <c r="IEV99" s="2735"/>
      <c r="IEW99" s="2735"/>
      <c r="IEX99" s="2735"/>
      <c r="IEY99" s="2735"/>
      <c r="IEZ99" s="2735"/>
      <c r="IFA99" s="2735"/>
      <c r="IFB99" s="2735"/>
      <c r="IFC99" s="2735"/>
      <c r="IFD99" s="2735"/>
      <c r="IFE99" s="2735"/>
      <c r="IFF99" s="2735"/>
      <c r="IFG99" s="2735"/>
      <c r="IFH99" s="2735"/>
      <c r="IFI99" s="2735"/>
      <c r="IFJ99" s="2735"/>
      <c r="IFK99" s="2735"/>
      <c r="IFL99" s="2735"/>
      <c r="IFM99" s="2735"/>
      <c r="IFN99" s="2735"/>
      <c r="IFO99" s="2735"/>
      <c r="IFP99" s="2735"/>
      <c r="IFQ99" s="2735"/>
      <c r="IFR99" s="2735"/>
      <c r="IFS99" s="2735"/>
      <c r="IFT99" s="2735"/>
      <c r="IFU99" s="2735"/>
      <c r="IFV99" s="2735"/>
      <c r="IFW99" s="2735"/>
      <c r="IFX99" s="2735"/>
      <c r="IFY99" s="2735"/>
      <c r="IFZ99" s="2735"/>
      <c r="IGA99" s="2735"/>
      <c r="IGB99" s="2735"/>
      <c r="IGC99" s="2735"/>
      <c r="IGD99" s="2735"/>
      <c r="IGE99" s="2735"/>
      <c r="IGF99" s="2735"/>
      <c r="IGG99" s="2735"/>
      <c r="IGH99" s="2735"/>
      <c r="IGI99" s="2735"/>
      <c r="IGJ99" s="2735"/>
      <c r="IGK99" s="2735"/>
      <c r="IGL99" s="2735"/>
      <c r="IGM99" s="2735"/>
      <c r="IGN99" s="2735"/>
      <c r="IGO99" s="2735"/>
      <c r="IGP99" s="2735"/>
      <c r="IGQ99" s="2735"/>
      <c r="IGR99" s="2735"/>
      <c r="IGS99" s="2735"/>
      <c r="IGT99" s="2735"/>
      <c r="IGU99" s="2735"/>
      <c r="IGV99" s="2735"/>
      <c r="IGW99" s="2735"/>
      <c r="IGX99" s="2735"/>
      <c r="IGY99" s="2735"/>
      <c r="IGZ99" s="2735"/>
      <c r="IHA99" s="2735"/>
      <c r="IHB99" s="2735"/>
      <c r="IHC99" s="2735"/>
      <c r="IHD99" s="2735"/>
      <c r="IHE99" s="2735"/>
      <c r="IHF99" s="2735"/>
      <c r="IHG99" s="2735"/>
      <c r="IHH99" s="2735"/>
      <c r="IHI99" s="2735"/>
      <c r="IHJ99" s="2735"/>
      <c r="IHK99" s="2735"/>
      <c r="IHL99" s="2735"/>
      <c r="IHM99" s="2735"/>
      <c r="IHN99" s="2735"/>
      <c r="IHO99" s="2735"/>
      <c r="IHP99" s="2735"/>
      <c r="IHQ99" s="2735"/>
      <c r="IHR99" s="2735"/>
      <c r="IHS99" s="2735"/>
      <c r="IHT99" s="2735"/>
      <c r="IHU99" s="2735"/>
      <c r="IHV99" s="2735"/>
      <c r="IHW99" s="2735"/>
      <c r="IHX99" s="2735"/>
      <c r="IHY99" s="2735"/>
      <c r="IHZ99" s="2735"/>
      <c r="IIA99" s="2735"/>
      <c r="IIB99" s="2735"/>
      <c r="IIC99" s="2735"/>
      <c r="IID99" s="2735"/>
      <c r="IIE99" s="2735"/>
      <c r="IIF99" s="2735"/>
      <c r="IIG99" s="2735"/>
      <c r="IIH99" s="2735"/>
      <c r="III99" s="2735"/>
      <c r="IIJ99" s="2735"/>
      <c r="IIK99" s="2735"/>
      <c r="IIL99" s="2735"/>
      <c r="IIM99" s="2735"/>
      <c r="IIN99" s="2735"/>
      <c r="IIO99" s="2735"/>
      <c r="IIP99" s="2735"/>
      <c r="IIQ99" s="2735"/>
      <c r="IIR99" s="2735"/>
      <c r="IIS99" s="2735"/>
      <c r="IIT99" s="2735"/>
      <c r="IIU99" s="2735"/>
      <c r="IIV99" s="2735"/>
      <c r="IIW99" s="2735"/>
      <c r="IIX99" s="2735"/>
      <c r="IIY99" s="2735"/>
      <c r="IIZ99" s="2735"/>
      <c r="IJA99" s="2735"/>
      <c r="IJB99" s="2735"/>
      <c r="IJC99" s="2735"/>
      <c r="IJD99" s="2735"/>
      <c r="IJE99" s="2735"/>
      <c r="IJF99" s="2735"/>
      <c r="IJG99" s="2735"/>
      <c r="IJH99" s="2735"/>
      <c r="IJI99" s="2735"/>
      <c r="IJJ99" s="2735"/>
      <c r="IJK99" s="2735"/>
      <c r="IJL99" s="2735"/>
      <c r="IJM99" s="2735"/>
      <c r="IJN99" s="2735"/>
      <c r="IJO99" s="2735"/>
      <c r="IJP99" s="2735"/>
      <c r="IJQ99" s="2735"/>
      <c r="IJR99" s="2735"/>
      <c r="IJS99" s="2735"/>
      <c r="IJT99" s="2735"/>
      <c r="IJU99" s="2735"/>
      <c r="IJV99" s="2735"/>
      <c r="IJW99" s="2735"/>
      <c r="IJX99" s="2735"/>
      <c r="IJY99" s="2735"/>
      <c r="IJZ99" s="2735"/>
      <c r="IKA99" s="2735"/>
      <c r="IKB99" s="2735"/>
      <c r="IKC99" s="2735"/>
      <c r="IKD99" s="2735"/>
      <c r="IKE99" s="2735"/>
      <c r="IKF99" s="2735"/>
      <c r="IKG99" s="2735"/>
      <c r="IKH99" s="2735"/>
      <c r="IKI99" s="2735"/>
      <c r="IKJ99" s="2735"/>
      <c r="IKK99" s="2735"/>
      <c r="IKL99" s="2735"/>
      <c r="IKM99" s="2735"/>
      <c r="IKN99" s="2735"/>
      <c r="IKO99" s="2735"/>
      <c r="IKP99" s="2735"/>
      <c r="IKQ99" s="2735"/>
      <c r="IKR99" s="2735"/>
      <c r="IKS99" s="2735"/>
      <c r="IKT99" s="2735"/>
      <c r="IKU99" s="2735"/>
      <c r="IKV99" s="2735"/>
      <c r="IKW99" s="2735"/>
      <c r="IKX99" s="2735"/>
      <c r="IKY99" s="2735"/>
      <c r="IKZ99" s="2735"/>
      <c r="ILA99" s="2735"/>
      <c r="ILB99" s="2735"/>
      <c r="ILC99" s="2735"/>
      <c r="ILD99" s="2735"/>
      <c r="ILE99" s="2735"/>
      <c r="ILF99" s="2735"/>
      <c r="ILG99" s="2735"/>
      <c r="ILH99" s="2735"/>
      <c r="ILI99" s="2735"/>
      <c r="ILJ99" s="2735"/>
      <c r="ILK99" s="2735"/>
      <c r="ILL99" s="2735"/>
      <c r="ILM99" s="2735"/>
      <c r="ILN99" s="2735"/>
      <c r="ILO99" s="2735"/>
      <c r="ILP99" s="2735"/>
      <c r="ILQ99" s="2735"/>
      <c r="ILR99" s="2735"/>
      <c r="ILS99" s="2735"/>
      <c r="ILT99" s="2735"/>
      <c r="ILU99" s="2735"/>
      <c r="ILV99" s="2735"/>
      <c r="ILW99" s="2735"/>
      <c r="ILX99" s="2735"/>
      <c r="ILY99" s="2735"/>
      <c r="ILZ99" s="2735"/>
      <c r="IMA99" s="2735"/>
      <c r="IMB99" s="2735"/>
      <c r="IMC99" s="2735"/>
      <c r="IMD99" s="2735"/>
      <c r="IME99" s="2735"/>
      <c r="IMF99" s="2735"/>
      <c r="IMG99" s="2735"/>
      <c r="IMH99" s="2735"/>
      <c r="IMI99" s="2735"/>
      <c r="IMJ99" s="2735"/>
      <c r="IMK99" s="2735"/>
      <c r="IML99" s="2735"/>
      <c r="IMM99" s="2735"/>
      <c r="IMN99" s="2735"/>
      <c r="IMO99" s="2735"/>
      <c r="IMP99" s="2735"/>
      <c r="IMQ99" s="2735"/>
      <c r="IMR99" s="2735"/>
      <c r="IMS99" s="2735"/>
      <c r="IMT99" s="2735"/>
      <c r="IMU99" s="2735"/>
      <c r="IMV99" s="2735"/>
      <c r="IMW99" s="2735"/>
      <c r="IMX99" s="2735"/>
      <c r="IMY99" s="2735"/>
      <c r="IMZ99" s="2735"/>
      <c r="INA99" s="2735"/>
      <c r="INB99" s="2735"/>
      <c r="INC99" s="2735"/>
      <c r="IND99" s="2735"/>
      <c r="INE99" s="2735"/>
      <c r="INF99" s="2735"/>
      <c r="ING99" s="2735"/>
      <c r="INH99" s="2735"/>
      <c r="INI99" s="2735"/>
      <c r="INJ99" s="2735"/>
      <c r="INK99" s="2735"/>
      <c r="INL99" s="2735"/>
      <c r="INM99" s="2735"/>
      <c r="INN99" s="2735"/>
      <c r="INO99" s="2735"/>
      <c r="INP99" s="2735"/>
      <c r="INQ99" s="2735"/>
      <c r="INR99" s="2735"/>
      <c r="INS99" s="2735"/>
      <c r="INT99" s="2735"/>
      <c r="INU99" s="2735"/>
      <c r="INV99" s="2735"/>
      <c r="INW99" s="2735"/>
      <c r="INX99" s="2735"/>
      <c r="INY99" s="2735"/>
      <c r="INZ99" s="2735"/>
      <c r="IOA99" s="2735"/>
      <c r="IOB99" s="2735"/>
      <c r="IOC99" s="2735"/>
      <c r="IOD99" s="2735"/>
      <c r="IOE99" s="2735"/>
      <c r="IOF99" s="2735"/>
      <c r="IOG99" s="2735"/>
      <c r="IOH99" s="2735"/>
      <c r="IOI99" s="2735"/>
      <c r="IOJ99" s="2735"/>
      <c r="IOK99" s="2735"/>
      <c r="IOL99" s="2735"/>
      <c r="IOM99" s="2735"/>
      <c r="ION99" s="2735"/>
      <c r="IOO99" s="2735"/>
      <c r="IOP99" s="2735"/>
      <c r="IOQ99" s="2735"/>
      <c r="IOR99" s="2735"/>
      <c r="IOS99" s="2735"/>
      <c r="IOT99" s="2735"/>
      <c r="IOU99" s="2735"/>
      <c r="IOV99" s="2735"/>
      <c r="IOW99" s="2735"/>
      <c r="IOX99" s="2735"/>
      <c r="IOY99" s="2735"/>
      <c r="IOZ99" s="2735"/>
      <c r="IPA99" s="2735"/>
      <c r="IPB99" s="2735"/>
      <c r="IPC99" s="2735"/>
      <c r="IPD99" s="2735"/>
      <c r="IPE99" s="2735"/>
      <c r="IPF99" s="2735"/>
      <c r="IPG99" s="2735"/>
      <c r="IPH99" s="2735"/>
      <c r="IPI99" s="2735"/>
      <c r="IPJ99" s="2735"/>
      <c r="IPK99" s="2735"/>
      <c r="IPL99" s="2735"/>
      <c r="IPM99" s="2735"/>
      <c r="IPN99" s="2735"/>
      <c r="IPO99" s="2735"/>
      <c r="IPP99" s="2735"/>
      <c r="IPQ99" s="2735"/>
      <c r="IPR99" s="2735"/>
      <c r="IPS99" s="2735"/>
      <c r="IPT99" s="2735"/>
      <c r="IPU99" s="2735"/>
      <c r="IPV99" s="2735"/>
      <c r="IPW99" s="2735"/>
      <c r="IPX99" s="2735"/>
      <c r="IPY99" s="2735"/>
      <c r="IPZ99" s="2735"/>
      <c r="IQA99" s="2735"/>
      <c r="IQB99" s="2735"/>
      <c r="IQC99" s="2735"/>
      <c r="IQD99" s="2735"/>
      <c r="IQE99" s="2735"/>
      <c r="IQF99" s="2735"/>
      <c r="IQG99" s="2735"/>
      <c r="IQH99" s="2735"/>
      <c r="IQI99" s="2735"/>
      <c r="IQJ99" s="2735"/>
      <c r="IQK99" s="2735"/>
      <c r="IQL99" s="2735"/>
      <c r="IQM99" s="2735"/>
      <c r="IQN99" s="2735"/>
      <c r="IQO99" s="2735"/>
      <c r="IQP99" s="2735"/>
      <c r="IQQ99" s="2735"/>
      <c r="IQR99" s="2735"/>
      <c r="IQS99" s="2735"/>
      <c r="IQT99" s="2735"/>
      <c r="IQU99" s="2735"/>
      <c r="IQV99" s="2735"/>
      <c r="IQW99" s="2735"/>
      <c r="IQX99" s="2735"/>
      <c r="IQY99" s="2735"/>
      <c r="IQZ99" s="2735"/>
      <c r="IRA99" s="2735"/>
      <c r="IRB99" s="2735"/>
      <c r="IRC99" s="2735"/>
      <c r="IRD99" s="2735"/>
      <c r="IRE99" s="2735"/>
      <c r="IRF99" s="2735"/>
      <c r="IRG99" s="2735"/>
      <c r="IRH99" s="2735"/>
      <c r="IRI99" s="2735"/>
      <c r="IRJ99" s="2735"/>
      <c r="IRK99" s="2735"/>
      <c r="IRL99" s="2735"/>
      <c r="IRM99" s="2735"/>
      <c r="IRN99" s="2735"/>
      <c r="IRO99" s="2735"/>
      <c r="IRP99" s="2735"/>
      <c r="IRQ99" s="2735"/>
      <c r="IRR99" s="2735"/>
      <c r="IRS99" s="2735"/>
      <c r="IRT99" s="2735"/>
      <c r="IRU99" s="2735"/>
      <c r="IRV99" s="2735"/>
      <c r="IRW99" s="2735"/>
      <c r="IRX99" s="2735"/>
      <c r="IRY99" s="2735"/>
      <c r="IRZ99" s="2735"/>
      <c r="ISA99" s="2735"/>
      <c r="ISB99" s="2735"/>
      <c r="ISC99" s="2735"/>
      <c r="ISD99" s="2735"/>
      <c r="ISE99" s="2735"/>
      <c r="ISF99" s="2735"/>
      <c r="ISG99" s="2735"/>
      <c r="ISH99" s="2735"/>
      <c r="ISI99" s="2735"/>
      <c r="ISJ99" s="2735"/>
      <c r="ISK99" s="2735"/>
      <c r="ISL99" s="2735"/>
      <c r="ISM99" s="2735"/>
      <c r="ISN99" s="2735"/>
      <c r="ISO99" s="2735"/>
      <c r="ISP99" s="2735"/>
      <c r="ISQ99" s="2735"/>
      <c r="ISR99" s="2735"/>
      <c r="ISS99" s="2735"/>
      <c r="IST99" s="2735"/>
      <c r="ISU99" s="2735"/>
      <c r="ISV99" s="2735"/>
      <c r="ISW99" s="2735"/>
      <c r="ISX99" s="2735"/>
      <c r="ISY99" s="2735"/>
      <c r="ISZ99" s="2735"/>
      <c r="ITA99" s="2735"/>
      <c r="ITB99" s="2735"/>
      <c r="ITC99" s="2735"/>
      <c r="ITD99" s="2735"/>
      <c r="ITE99" s="2735"/>
      <c r="ITF99" s="2735"/>
      <c r="ITG99" s="2735"/>
      <c r="ITH99" s="2735"/>
      <c r="ITI99" s="2735"/>
      <c r="ITJ99" s="2735"/>
      <c r="ITK99" s="2735"/>
      <c r="ITL99" s="2735"/>
      <c r="ITM99" s="2735"/>
      <c r="ITN99" s="2735"/>
      <c r="ITO99" s="2735"/>
      <c r="ITP99" s="2735"/>
      <c r="ITQ99" s="2735"/>
      <c r="ITR99" s="2735"/>
      <c r="ITS99" s="2735"/>
      <c r="ITT99" s="2735"/>
      <c r="ITU99" s="2735"/>
      <c r="ITV99" s="2735"/>
      <c r="ITW99" s="2735"/>
      <c r="ITX99" s="2735"/>
      <c r="ITY99" s="2735"/>
      <c r="ITZ99" s="2735"/>
      <c r="IUA99" s="2735"/>
      <c r="IUB99" s="2735"/>
      <c r="IUC99" s="2735"/>
      <c r="IUD99" s="2735"/>
      <c r="IUE99" s="2735"/>
      <c r="IUF99" s="2735"/>
      <c r="IUG99" s="2735"/>
      <c r="IUH99" s="2735"/>
      <c r="IUI99" s="2735"/>
      <c r="IUJ99" s="2735"/>
      <c r="IUK99" s="2735"/>
      <c r="IUL99" s="2735"/>
      <c r="IUM99" s="2735"/>
      <c r="IUN99" s="2735"/>
      <c r="IUO99" s="2735"/>
      <c r="IUP99" s="2735"/>
      <c r="IUQ99" s="2735"/>
      <c r="IUR99" s="2735"/>
      <c r="IUS99" s="2735"/>
      <c r="IUT99" s="2735"/>
      <c r="IUU99" s="2735"/>
      <c r="IUV99" s="2735"/>
      <c r="IUW99" s="2735"/>
      <c r="IUX99" s="2735"/>
      <c r="IUY99" s="2735"/>
      <c r="IUZ99" s="2735"/>
      <c r="IVA99" s="2735"/>
      <c r="IVB99" s="2735"/>
      <c r="IVC99" s="2735"/>
      <c r="IVD99" s="2735"/>
      <c r="IVE99" s="2735"/>
      <c r="IVF99" s="2735"/>
      <c r="IVG99" s="2735"/>
      <c r="IVH99" s="2735"/>
      <c r="IVI99" s="2735"/>
      <c r="IVJ99" s="2735"/>
      <c r="IVK99" s="2735"/>
      <c r="IVL99" s="2735"/>
      <c r="IVM99" s="2735"/>
      <c r="IVN99" s="2735"/>
      <c r="IVO99" s="2735"/>
      <c r="IVP99" s="2735"/>
      <c r="IVQ99" s="2735"/>
      <c r="IVR99" s="2735"/>
      <c r="IVS99" s="2735"/>
      <c r="IVT99" s="2735"/>
      <c r="IVU99" s="2735"/>
      <c r="IVV99" s="2735"/>
      <c r="IVW99" s="2735"/>
      <c r="IVX99" s="2735"/>
      <c r="IVY99" s="2735"/>
      <c r="IVZ99" s="2735"/>
      <c r="IWA99" s="2735"/>
      <c r="IWB99" s="2735"/>
      <c r="IWC99" s="2735"/>
      <c r="IWD99" s="2735"/>
      <c r="IWE99" s="2735"/>
      <c r="IWF99" s="2735"/>
      <c r="IWG99" s="2735"/>
      <c r="IWH99" s="2735"/>
      <c r="IWI99" s="2735"/>
      <c r="IWJ99" s="2735"/>
      <c r="IWK99" s="2735"/>
      <c r="IWL99" s="2735"/>
      <c r="IWM99" s="2735"/>
      <c r="IWN99" s="2735"/>
      <c r="IWO99" s="2735"/>
      <c r="IWP99" s="2735"/>
      <c r="IWQ99" s="2735"/>
      <c r="IWR99" s="2735"/>
      <c r="IWS99" s="2735"/>
      <c r="IWT99" s="2735"/>
      <c r="IWU99" s="2735"/>
      <c r="IWV99" s="2735"/>
      <c r="IWW99" s="2735"/>
      <c r="IWX99" s="2735"/>
      <c r="IWY99" s="2735"/>
      <c r="IWZ99" s="2735"/>
      <c r="IXA99" s="2735"/>
      <c r="IXB99" s="2735"/>
      <c r="IXC99" s="2735"/>
      <c r="IXD99" s="2735"/>
      <c r="IXE99" s="2735"/>
      <c r="IXF99" s="2735"/>
      <c r="IXG99" s="2735"/>
      <c r="IXH99" s="2735"/>
      <c r="IXI99" s="2735"/>
      <c r="IXJ99" s="2735"/>
      <c r="IXK99" s="2735"/>
      <c r="IXL99" s="2735"/>
      <c r="IXM99" s="2735"/>
      <c r="IXN99" s="2735"/>
      <c r="IXO99" s="2735"/>
      <c r="IXP99" s="2735"/>
      <c r="IXQ99" s="2735"/>
      <c r="IXR99" s="2735"/>
      <c r="IXS99" s="2735"/>
      <c r="IXT99" s="2735"/>
      <c r="IXU99" s="2735"/>
      <c r="IXV99" s="2735"/>
      <c r="IXW99" s="2735"/>
      <c r="IXX99" s="2735"/>
      <c r="IXY99" s="2735"/>
      <c r="IXZ99" s="2735"/>
      <c r="IYA99" s="2735"/>
      <c r="IYB99" s="2735"/>
      <c r="IYC99" s="2735"/>
      <c r="IYD99" s="2735"/>
      <c r="IYE99" s="2735"/>
      <c r="IYF99" s="2735"/>
      <c r="IYG99" s="2735"/>
      <c r="IYH99" s="2735"/>
      <c r="IYI99" s="2735"/>
      <c r="IYJ99" s="2735"/>
      <c r="IYK99" s="2735"/>
      <c r="IYL99" s="2735"/>
      <c r="IYM99" s="2735"/>
      <c r="IYN99" s="2735"/>
      <c r="IYO99" s="2735"/>
      <c r="IYP99" s="2735"/>
      <c r="IYQ99" s="2735"/>
      <c r="IYR99" s="2735"/>
      <c r="IYS99" s="2735"/>
      <c r="IYT99" s="2735"/>
      <c r="IYU99" s="2735"/>
      <c r="IYV99" s="2735"/>
      <c r="IYW99" s="2735"/>
      <c r="IYX99" s="2735"/>
      <c r="IYY99" s="2735"/>
      <c r="IYZ99" s="2735"/>
      <c r="IZA99" s="2735"/>
      <c r="IZB99" s="2735"/>
      <c r="IZC99" s="2735"/>
      <c r="IZD99" s="2735"/>
      <c r="IZE99" s="2735"/>
      <c r="IZF99" s="2735"/>
      <c r="IZG99" s="2735"/>
      <c r="IZH99" s="2735"/>
      <c r="IZI99" s="2735"/>
      <c r="IZJ99" s="2735"/>
      <c r="IZK99" s="2735"/>
      <c r="IZL99" s="2735"/>
      <c r="IZM99" s="2735"/>
      <c r="IZN99" s="2735"/>
      <c r="IZO99" s="2735"/>
      <c r="IZP99" s="2735"/>
      <c r="IZQ99" s="2735"/>
      <c r="IZR99" s="2735"/>
      <c r="IZS99" s="2735"/>
      <c r="IZT99" s="2735"/>
      <c r="IZU99" s="2735"/>
      <c r="IZV99" s="2735"/>
      <c r="IZW99" s="2735"/>
      <c r="IZX99" s="2735"/>
      <c r="IZY99" s="2735"/>
      <c r="IZZ99" s="2735"/>
      <c r="JAA99" s="2735"/>
      <c r="JAB99" s="2735"/>
      <c r="JAC99" s="2735"/>
      <c r="JAD99" s="2735"/>
      <c r="JAE99" s="2735"/>
      <c r="JAF99" s="2735"/>
      <c r="JAG99" s="2735"/>
      <c r="JAH99" s="2735"/>
      <c r="JAI99" s="2735"/>
      <c r="JAJ99" s="2735"/>
      <c r="JAK99" s="2735"/>
      <c r="JAL99" s="2735"/>
      <c r="JAM99" s="2735"/>
      <c r="JAN99" s="2735"/>
      <c r="JAO99" s="2735"/>
      <c r="JAP99" s="2735"/>
      <c r="JAQ99" s="2735"/>
      <c r="JAR99" s="2735"/>
      <c r="JAS99" s="2735"/>
      <c r="JAT99" s="2735"/>
      <c r="JAU99" s="2735"/>
      <c r="JAV99" s="2735"/>
      <c r="JAW99" s="2735"/>
      <c r="JAX99" s="2735"/>
      <c r="JAY99" s="2735"/>
      <c r="JAZ99" s="2735"/>
      <c r="JBA99" s="2735"/>
      <c r="JBB99" s="2735"/>
      <c r="JBC99" s="2735"/>
      <c r="JBD99" s="2735"/>
      <c r="JBE99" s="2735"/>
      <c r="JBF99" s="2735"/>
      <c r="JBG99" s="2735"/>
      <c r="JBH99" s="2735"/>
      <c r="JBI99" s="2735"/>
      <c r="JBJ99" s="2735"/>
      <c r="JBK99" s="2735"/>
      <c r="JBL99" s="2735"/>
      <c r="JBM99" s="2735"/>
      <c r="JBN99" s="2735"/>
      <c r="JBO99" s="2735"/>
      <c r="JBP99" s="2735"/>
      <c r="JBQ99" s="2735"/>
      <c r="JBR99" s="2735"/>
      <c r="JBS99" s="2735"/>
      <c r="JBT99" s="2735"/>
      <c r="JBU99" s="2735"/>
      <c r="JBV99" s="2735"/>
      <c r="JBW99" s="2735"/>
      <c r="JBX99" s="2735"/>
      <c r="JBY99" s="2735"/>
      <c r="JBZ99" s="2735"/>
      <c r="JCA99" s="2735"/>
      <c r="JCB99" s="2735"/>
      <c r="JCC99" s="2735"/>
      <c r="JCD99" s="2735"/>
      <c r="JCE99" s="2735"/>
      <c r="JCF99" s="2735"/>
      <c r="JCG99" s="2735"/>
      <c r="JCH99" s="2735"/>
      <c r="JCI99" s="2735"/>
      <c r="JCJ99" s="2735"/>
      <c r="JCK99" s="2735"/>
      <c r="JCL99" s="2735"/>
      <c r="JCM99" s="2735"/>
      <c r="JCN99" s="2735"/>
      <c r="JCO99" s="2735"/>
      <c r="JCP99" s="2735"/>
      <c r="JCQ99" s="2735"/>
      <c r="JCR99" s="2735"/>
      <c r="JCS99" s="2735"/>
      <c r="JCT99" s="2735"/>
      <c r="JCU99" s="2735"/>
      <c r="JCV99" s="2735"/>
      <c r="JCW99" s="2735"/>
      <c r="JCX99" s="2735"/>
      <c r="JCY99" s="2735"/>
      <c r="JCZ99" s="2735"/>
      <c r="JDA99" s="2735"/>
      <c r="JDB99" s="2735"/>
      <c r="JDC99" s="2735"/>
      <c r="JDD99" s="2735"/>
      <c r="JDE99" s="2735"/>
      <c r="JDF99" s="2735"/>
      <c r="JDG99" s="2735"/>
      <c r="JDH99" s="2735"/>
      <c r="JDI99" s="2735"/>
      <c r="JDJ99" s="2735"/>
      <c r="JDK99" s="2735"/>
      <c r="JDL99" s="2735"/>
      <c r="JDM99" s="2735"/>
      <c r="JDN99" s="2735"/>
      <c r="JDO99" s="2735"/>
      <c r="JDP99" s="2735"/>
      <c r="JDQ99" s="2735"/>
      <c r="JDR99" s="2735"/>
      <c r="JDS99" s="2735"/>
      <c r="JDT99" s="2735"/>
      <c r="JDU99" s="2735"/>
      <c r="JDV99" s="2735"/>
      <c r="JDW99" s="2735"/>
      <c r="JDX99" s="2735"/>
      <c r="JDY99" s="2735"/>
      <c r="JDZ99" s="2735"/>
      <c r="JEA99" s="2735"/>
      <c r="JEB99" s="2735"/>
      <c r="JEC99" s="2735"/>
      <c r="JED99" s="2735"/>
      <c r="JEE99" s="2735"/>
      <c r="JEF99" s="2735"/>
      <c r="JEG99" s="2735"/>
      <c r="JEH99" s="2735"/>
      <c r="JEI99" s="2735"/>
      <c r="JEJ99" s="2735"/>
      <c r="JEK99" s="2735"/>
      <c r="JEL99" s="2735"/>
      <c r="JEM99" s="2735"/>
      <c r="JEN99" s="2735"/>
      <c r="JEO99" s="2735"/>
      <c r="JEP99" s="2735"/>
      <c r="JEQ99" s="2735"/>
      <c r="JER99" s="2735"/>
      <c r="JES99" s="2735"/>
      <c r="JET99" s="2735"/>
      <c r="JEU99" s="2735"/>
      <c r="JEV99" s="2735"/>
      <c r="JEW99" s="2735"/>
      <c r="JEX99" s="2735"/>
      <c r="JEY99" s="2735"/>
      <c r="JEZ99" s="2735"/>
      <c r="JFA99" s="2735"/>
      <c r="JFB99" s="2735"/>
      <c r="JFC99" s="2735"/>
      <c r="JFD99" s="2735"/>
      <c r="JFE99" s="2735"/>
      <c r="JFF99" s="2735"/>
      <c r="JFG99" s="2735"/>
      <c r="JFH99" s="2735"/>
      <c r="JFI99" s="2735"/>
      <c r="JFJ99" s="2735"/>
      <c r="JFK99" s="2735"/>
      <c r="JFL99" s="2735"/>
      <c r="JFM99" s="2735"/>
      <c r="JFN99" s="2735"/>
      <c r="JFO99" s="2735"/>
      <c r="JFP99" s="2735"/>
      <c r="JFQ99" s="2735"/>
      <c r="JFR99" s="2735"/>
      <c r="JFS99" s="2735"/>
      <c r="JFT99" s="2735"/>
      <c r="JFU99" s="2735"/>
      <c r="JFV99" s="2735"/>
      <c r="JFW99" s="2735"/>
      <c r="JFX99" s="2735"/>
      <c r="JFY99" s="2735"/>
      <c r="JFZ99" s="2735"/>
      <c r="JGA99" s="2735"/>
      <c r="JGB99" s="2735"/>
      <c r="JGC99" s="2735"/>
      <c r="JGD99" s="2735"/>
      <c r="JGE99" s="2735"/>
      <c r="JGF99" s="2735"/>
      <c r="JGG99" s="2735"/>
      <c r="JGH99" s="2735"/>
      <c r="JGI99" s="2735"/>
      <c r="JGJ99" s="2735"/>
      <c r="JGK99" s="2735"/>
      <c r="JGL99" s="2735"/>
      <c r="JGM99" s="2735"/>
      <c r="JGN99" s="2735"/>
      <c r="JGO99" s="2735"/>
      <c r="JGP99" s="2735"/>
      <c r="JGQ99" s="2735"/>
      <c r="JGR99" s="2735"/>
      <c r="JGS99" s="2735"/>
      <c r="JGT99" s="2735"/>
      <c r="JGU99" s="2735"/>
      <c r="JGV99" s="2735"/>
      <c r="JGW99" s="2735"/>
      <c r="JGX99" s="2735"/>
      <c r="JGY99" s="2735"/>
      <c r="JGZ99" s="2735"/>
      <c r="JHA99" s="2735"/>
      <c r="JHB99" s="2735"/>
      <c r="JHC99" s="2735"/>
      <c r="JHD99" s="2735"/>
      <c r="JHE99" s="2735"/>
      <c r="JHF99" s="2735"/>
      <c r="JHG99" s="2735"/>
      <c r="JHH99" s="2735"/>
      <c r="JHI99" s="2735"/>
      <c r="JHJ99" s="2735"/>
      <c r="JHK99" s="2735"/>
      <c r="JHL99" s="2735"/>
      <c r="JHM99" s="2735"/>
      <c r="JHN99" s="2735"/>
      <c r="JHO99" s="2735"/>
      <c r="JHP99" s="2735"/>
      <c r="JHQ99" s="2735"/>
      <c r="JHR99" s="2735"/>
      <c r="JHS99" s="2735"/>
      <c r="JHT99" s="2735"/>
      <c r="JHU99" s="2735"/>
      <c r="JHV99" s="2735"/>
      <c r="JHW99" s="2735"/>
      <c r="JHX99" s="2735"/>
      <c r="JHY99" s="2735"/>
      <c r="JHZ99" s="2735"/>
      <c r="JIA99" s="2735"/>
      <c r="JIB99" s="2735"/>
      <c r="JIC99" s="2735"/>
      <c r="JID99" s="2735"/>
      <c r="JIE99" s="2735"/>
      <c r="JIF99" s="2735"/>
      <c r="JIG99" s="2735"/>
      <c r="JIH99" s="2735"/>
      <c r="JII99" s="2735"/>
      <c r="JIJ99" s="2735"/>
      <c r="JIK99" s="2735"/>
      <c r="JIL99" s="2735"/>
      <c r="JIM99" s="2735"/>
      <c r="JIN99" s="2735"/>
      <c r="JIO99" s="2735"/>
      <c r="JIP99" s="2735"/>
      <c r="JIQ99" s="2735"/>
      <c r="JIR99" s="2735"/>
      <c r="JIS99" s="2735"/>
      <c r="JIT99" s="2735"/>
      <c r="JIU99" s="2735"/>
      <c r="JIV99" s="2735"/>
      <c r="JIW99" s="2735"/>
      <c r="JIX99" s="2735"/>
      <c r="JIY99" s="2735"/>
      <c r="JIZ99" s="2735"/>
      <c r="JJA99" s="2735"/>
      <c r="JJB99" s="2735"/>
      <c r="JJC99" s="2735"/>
      <c r="JJD99" s="2735"/>
      <c r="JJE99" s="2735"/>
      <c r="JJF99" s="2735"/>
      <c r="JJG99" s="2735"/>
      <c r="JJH99" s="2735"/>
      <c r="JJI99" s="2735"/>
      <c r="JJJ99" s="2735"/>
      <c r="JJK99" s="2735"/>
      <c r="JJL99" s="2735"/>
      <c r="JJM99" s="2735"/>
      <c r="JJN99" s="2735"/>
      <c r="JJO99" s="2735"/>
      <c r="JJP99" s="2735"/>
      <c r="JJQ99" s="2735"/>
      <c r="JJR99" s="2735"/>
      <c r="JJS99" s="2735"/>
      <c r="JJT99" s="2735"/>
      <c r="JJU99" s="2735"/>
      <c r="JJV99" s="2735"/>
      <c r="JJW99" s="2735"/>
      <c r="JJX99" s="2735"/>
      <c r="JJY99" s="2735"/>
      <c r="JJZ99" s="2735"/>
      <c r="JKA99" s="2735"/>
      <c r="JKB99" s="2735"/>
      <c r="JKC99" s="2735"/>
      <c r="JKD99" s="2735"/>
      <c r="JKE99" s="2735"/>
      <c r="JKF99" s="2735"/>
      <c r="JKG99" s="2735"/>
      <c r="JKH99" s="2735"/>
      <c r="JKI99" s="2735"/>
      <c r="JKJ99" s="2735"/>
      <c r="JKK99" s="2735"/>
      <c r="JKL99" s="2735"/>
      <c r="JKM99" s="2735"/>
      <c r="JKN99" s="2735"/>
      <c r="JKO99" s="2735"/>
      <c r="JKP99" s="2735"/>
      <c r="JKQ99" s="2735"/>
      <c r="JKR99" s="2735"/>
      <c r="JKS99" s="2735"/>
      <c r="JKT99" s="2735"/>
      <c r="JKU99" s="2735"/>
      <c r="JKV99" s="2735"/>
      <c r="JKW99" s="2735"/>
      <c r="JKX99" s="2735"/>
      <c r="JKY99" s="2735"/>
      <c r="JKZ99" s="2735"/>
      <c r="JLA99" s="2735"/>
      <c r="JLB99" s="2735"/>
      <c r="JLC99" s="2735"/>
      <c r="JLD99" s="2735"/>
      <c r="JLE99" s="2735"/>
      <c r="JLF99" s="2735"/>
      <c r="JLG99" s="2735"/>
      <c r="JLH99" s="2735"/>
      <c r="JLI99" s="2735"/>
      <c r="JLJ99" s="2735"/>
      <c r="JLK99" s="2735"/>
      <c r="JLL99" s="2735"/>
      <c r="JLM99" s="2735"/>
      <c r="JLN99" s="2735"/>
      <c r="JLO99" s="2735"/>
      <c r="JLP99" s="2735"/>
      <c r="JLQ99" s="2735"/>
      <c r="JLR99" s="2735"/>
      <c r="JLS99" s="2735"/>
      <c r="JLT99" s="2735"/>
      <c r="JLU99" s="2735"/>
      <c r="JLV99" s="2735"/>
      <c r="JLW99" s="2735"/>
      <c r="JLX99" s="2735"/>
      <c r="JLY99" s="2735"/>
      <c r="JLZ99" s="2735"/>
      <c r="JMA99" s="2735"/>
      <c r="JMB99" s="2735"/>
      <c r="JMC99" s="2735"/>
      <c r="JMD99" s="2735"/>
      <c r="JME99" s="2735"/>
      <c r="JMF99" s="2735"/>
      <c r="JMG99" s="2735"/>
      <c r="JMH99" s="2735"/>
      <c r="JMI99" s="2735"/>
      <c r="JMJ99" s="2735"/>
      <c r="JMK99" s="2735"/>
      <c r="JML99" s="2735"/>
      <c r="JMM99" s="2735"/>
      <c r="JMN99" s="2735"/>
      <c r="JMO99" s="2735"/>
      <c r="JMP99" s="2735"/>
      <c r="JMQ99" s="2735"/>
      <c r="JMR99" s="2735"/>
      <c r="JMS99" s="2735"/>
      <c r="JMT99" s="2735"/>
      <c r="JMU99" s="2735"/>
      <c r="JMV99" s="2735"/>
      <c r="JMW99" s="2735"/>
      <c r="JMX99" s="2735"/>
      <c r="JMY99" s="2735"/>
      <c r="JMZ99" s="2735"/>
      <c r="JNA99" s="2735"/>
      <c r="JNB99" s="2735"/>
      <c r="JNC99" s="2735"/>
      <c r="JND99" s="2735"/>
      <c r="JNE99" s="2735"/>
      <c r="JNF99" s="2735"/>
      <c r="JNG99" s="2735"/>
      <c r="JNH99" s="2735"/>
      <c r="JNI99" s="2735"/>
      <c r="JNJ99" s="2735"/>
      <c r="JNK99" s="2735"/>
      <c r="JNL99" s="2735"/>
      <c r="JNM99" s="2735"/>
      <c r="JNN99" s="2735"/>
      <c r="JNO99" s="2735"/>
      <c r="JNP99" s="2735"/>
      <c r="JNQ99" s="2735"/>
      <c r="JNR99" s="2735"/>
      <c r="JNS99" s="2735"/>
      <c r="JNT99" s="2735"/>
      <c r="JNU99" s="2735"/>
      <c r="JNV99" s="2735"/>
      <c r="JNW99" s="2735"/>
      <c r="JNX99" s="2735"/>
      <c r="JNY99" s="2735"/>
      <c r="JNZ99" s="2735"/>
      <c r="JOA99" s="2735"/>
      <c r="JOB99" s="2735"/>
      <c r="JOC99" s="2735"/>
      <c r="JOD99" s="2735"/>
      <c r="JOE99" s="2735"/>
      <c r="JOF99" s="2735"/>
      <c r="JOG99" s="2735"/>
      <c r="JOH99" s="2735"/>
      <c r="JOI99" s="2735"/>
      <c r="JOJ99" s="2735"/>
      <c r="JOK99" s="2735"/>
      <c r="JOL99" s="2735"/>
      <c r="JOM99" s="2735"/>
      <c r="JON99" s="2735"/>
      <c r="JOO99" s="2735"/>
      <c r="JOP99" s="2735"/>
      <c r="JOQ99" s="2735"/>
      <c r="JOR99" s="2735"/>
      <c r="JOS99" s="2735"/>
      <c r="JOT99" s="2735"/>
      <c r="JOU99" s="2735"/>
      <c r="JOV99" s="2735"/>
      <c r="JOW99" s="2735"/>
      <c r="JOX99" s="2735"/>
      <c r="JOY99" s="2735"/>
      <c r="JOZ99" s="2735"/>
      <c r="JPA99" s="2735"/>
      <c r="JPB99" s="2735"/>
      <c r="JPC99" s="2735"/>
      <c r="JPD99" s="2735"/>
      <c r="JPE99" s="2735"/>
      <c r="JPF99" s="2735"/>
      <c r="JPG99" s="2735"/>
      <c r="JPH99" s="2735"/>
      <c r="JPI99" s="2735"/>
      <c r="JPJ99" s="2735"/>
      <c r="JPK99" s="2735"/>
      <c r="JPL99" s="2735"/>
      <c r="JPM99" s="2735"/>
      <c r="JPN99" s="2735"/>
      <c r="JPO99" s="2735"/>
      <c r="JPP99" s="2735"/>
      <c r="JPQ99" s="2735"/>
      <c r="JPR99" s="2735"/>
      <c r="JPS99" s="2735"/>
      <c r="JPT99" s="2735"/>
      <c r="JPU99" s="2735"/>
      <c r="JPV99" s="2735"/>
      <c r="JPW99" s="2735"/>
      <c r="JPX99" s="2735"/>
      <c r="JPY99" s="2735"/>
      <c r="JPZ99" s="2735"/>
      <c r="JQA99" s="2735"/>
      <c r="JQB99" s="2735"/>
      <c r="JQC99" s="2735"/>
      <c r="JQD99" s="2735"/>
      <c r="JQE99" s="2735"/>
      <c r="JQF99" s="2735"/>
      <c r="JQG99" s="2735"/>
      <c r="JQH99" s="2735"/>
      <c r="JQI99" s="2735"/>
      <c r="JQJ99" s="2735"/>
      <c r="JQK99" s="2735"/>
      <c r="JQL99" s="2735"/>
      <c r="JQM99" s="2735"/>
      <c r="JQN99" s="2735"/>
      <c r="JQO99" s="2735"/>
      <c r="JQP99" s="2735"/>
      <c r="JQQ99" s="2735"/>
      <c r="JQR99" s="2735"/>
      <c r="JQS99" s="2735"/>
      <c r="JQT99" s="2735"/>
      <c r="JQU99" s="2735"/>
      <c r="JQV99" s="2735"/>
      <c r="JQW99" s="2735"/>
      <c r="JQX99" s="2735"/>
      <c r="JQY99" s="2735"/>
      <c r="JQZ99" s="2735"/>
      <c r="JRA99" s="2735"/>
      <c r="JRB99" s="2735"/>
      <c r="JRC99" s="2735"/>
      <c r="JRD99" s="2735"/>
      <c r="JRE99" s="2735"/>
      <c r="JRF99" s="2735"/>
      <c r="JRG99" s="2735"/>
      <c r="JRH99" s="2735"/>
      <c r="JRI99" s="2735"/>
      <c r="JRJ99" s="2735"/>
      <c r="JRK99" s="2735"/>
      <c r="JRL99" s="2735"/>
      <c r="JRM99" s="2735"/>
      <c r="JRN99" s="2735"/>
      <c r="JRO99" s="2735"/>
      <c r="JRP99" s="2735"/>
      <c r="JRQ99" s="2735"/>
      <c r="JRR99" s="2735"/>
      <c r="JRS99" s="2735"/>
      <c r="JRT99" s="2735"/>
      <c r="JRU99" s="2735"/>
      <c r="JRV99" s="2735"/>
      <c r="JRW99" s="2735"/>
      <c r="JRX99" s="2735"/>
      <c r="JRY99" s="2735"/>
      <c r="JRZ99" s="2735"/>
      <c r="JSA99" s="2735"/>
      <c r="JSB99" s="2735"/>
      <c r="JSC99" s="2735"/>
      <c r="JSD99" s="2735"/>
      <c r="JSE99" s="2735"/>
      <c r="JSF99" s="2735"/>
      <c r="JSG99" s="2735"/>
      <c r="JSH99" s="2735"/>
      <c r="JSI99" s="2735"/>
      <c r="JSJ99" s="2735"/>
      <c r="JSK99" s="2735"/>
      <c r="JSL99" s="2735"/>
      <c r="JSM99" s="2735"/>
      <c r="JSN99" s="2735"/>
      <c r="JSO99" s="2735"/>
      <c r="JSP99" s="2735"/>
      <c r="JSQ99" s="2735"/>
      <c r="JSR99" s="2735"/>
      <c r="JSS99" s="2735"/>
      <c r="JST99" s="2735"/>
      <c r="JSU99" s="2735"/>
      <c r="JSV99" s="2735"/>
      <c r="JSW99" s="2735"/>
      <c r="JSX99" s="2735"/>
      <c r="JSY99" s="2735"/>
      <c r="JSZ99" s="2735"/>
      <c r="JTA99" s="2735"/>
      <c r="JTB99" s="2735"/>
      <c r="JTC99" s="2735"/>
      <c r="JTD99" s="2735"/>
      <c r="JTE99" s="2735"/>
      <c r="JTF99" s="2735"/>
      <c r="JTG99" s="2735"/>
      <c r="JTH99" s="2735"/>
      <c r="JTI99" s="2735"/>
      <c r="JTJ99" s="2735"/>
      <c r="JTK99" s="2735"/>
      <c r="JTL99" s="2735"/>
      <c r="JTM99" s="2735"/>
      <c r="JTN99" s="2735"/>
      <c r="JTO99" s="2735"/>
      <c r="JTP99" s="2735"/>
      <c r="JTQ99" s="2735"/>
      <c r="JTR99" s="2735"/>
      <c r="JTS99" s="2735"/>
      <c r="JTT99" s="2735"/>
      <c r="JTU99" s="2735"/>
      <c r="JTV99" s="2735"/>
      <c r="JTW99" s="2735"/>
      <c r="JTX99" s="2735"/>
      <c r="JTY99" s="2735"/>
      <c r="JTZ99" s="2735"/>
      <c r="JUA99" s="2735"/>
      <c r="JUB99" s="2735"/>
      <c r="JUC99" s="2735"/>
      <c r="JUD99" s="2735"/>
      <c r="JUE99" s="2735"/>
      <c r="JUF99" s="2735"/>
      <c r="JUG99" s="2735"/>
      <c r="JUH99" s="2735"/>
      <c r="JUI99" s="2735"/>
      <c r="JUJ99" s="2735"/>
      <c r="JUK99" s="2735"/>
      <c r="JUL99" s="2735"/>
      <c r="JUM99" s="2735"/>
      <c r="JUN99" s="2735"/>
      <c r="JUO99" s="2735"/>
      <c r="JUP99" s="2735"/>
      <c r="JUQ99" s="2735"/>
      <c r="JUR99" s="2735"/>
      <c r="JUS99" s="2735"/>
      <c r="JUT99" s="2735"/>
      <c r="JUU99" s="2735"/>
      <c r="JUV99" s="2735"/>
      <c r="JUW99" s="2735"/>
      <c r="JUX99" s="2735"/>
      <c r="JUY99" s="2735"/>
      <c r="JUZ99" s="2735"/>
      <c r="JVA99" s="2735"/>
      <c r="JVB99" s="2735"/>
      <c r="JVC99" s="2735"/>
      <c r="JVD99" s="2735"/>
      <c r="JVE99" s="2735"/>
      <c r="JVF99" s="2735"/>
      <c r="JVG99" s="2735"/>
      <c r="JVH99" s="2735"/>
      <c r="JVI99" s="2735"/>
      <c r="JVJ99" s="2735"/>
      <c r="JVK99" s="2735"/>
      <c r="JVL99" s="2735"/>
      <c r="JVM99" s="2735"/>
      <c r="JVN99" s="2735"/>
      <c r="JVO99" s="2735"/>
      <c r="JVP99" s="2735"/>
      <c r="JVQ99" s="2735"/>
      <c r="JVR99" s="2735"/>
      <c r="JVS99" s="2735"/>
      <c r="JVT99" s="2735"/>
      <c r="JVU99" s="2735"/>
      <c r="JVV99" s="2735"/>
      <c r="JVW99" s="2735"/>
      <c r="JVX99" s="2735"/>
      <c r="JVY99" s="2735"/>
      <c r="JVZ99" s="2735"/>
      <c r="JWA99" s="2735"/>
      <c r="JWB99" s="2735"/>
      <c r="JWC99" s="2735"/>
      <c r="JWD99" s="2735"/>
      <c r="JWE99" s="2735"/>
      <c r="JWF99" s="2735"/>
      <c r="JWG99" s="2735"/>
      <c r="JWH99" s="2735"/>
      <c r="JWI99" s="2735"/>
      <c r="JWJ99" s="2735"/>
      <c r="JWK99" s="2735"/>
      <c r="JWL99" s="2735"/>
      <c r="JWM99" s="2735"/>
      <c r="JWN99" s="2735"/>
      <c r="JWO99" s="2735"/>
      <c r="JWP99" s="2735"/>
      <c r="JWQ99" s="2735"/>
      <c r="JWR99" s="2735"/>
      <c r="JWS99" s="2735"/>
      <c r="JWT99" s="2735"/>
      <c r="JWU99" s="2735"/>
      <c r="JWV99" s="2735"/>
      <c r="JWW99" s="2735"/>
      <c r="JWX99" s="2735"/>
      <c r="JWY99" s="2735"/>
      <c r="JWZ99" s="2735"/>
      <c r="JXA99" s="2735"/>
      <c r="JXB99" s="2735"/>
      <c r="JXC99" s="2735"/>
      <c r="JXD99" s="2735"/>
      <c r="JXE99" s="2735"/>
      <c r="JXF99" s="2735"/>
      <c r="JXG99" s="2735"/>
      <c r="JXH99" s="2735"/>
      <c r="JXI99" s="2735"/>
      <c r="JXJ99" s="2735"/>
      <c r="JXK99" s="2735"/>
      <c r="JXL99" s="2735"/>
      <c r="JXM99" s="2735"/>
      <c r="JXN99" s="2735"/>
      <c r="JXO99" s="2735"/>
      <c r="JXP99" s="2735"/>
      <c r="JXQ99" s="2735"/>
      <c r="JXR99" s="2735"/>
      <c r="JXS99" s="2735"/>
      <c r="JXT99" s="2735"/>
      <c r="JXU99" s="2735"/>
      <c r="JXV99" s="2735"/>
      <c r="JXW99" s="2735"/>
      <c r="JXX99" s="2735"/>
      <c r="JXY99" s="2735"/>
      <c r="JXZ99" s="2735"/>
      <c r="JYA99" s="2735"/>
      <c r="JYB99" s="2735"/>
      <c r="JYC99" s="2735"/>
      <c r="JYD99" s="2735"/>
      <c r="JYE99" s="2735"/>
      <c r="JYF99" s="2735"/>
      <c r="JYG99" s="2735"/>
      <c r="JYH99" s="2735"/>
      <c r="JYI99" s="2735"/>
      <c r="JYJ99" s="2735"/>
      <c r="JYK99" s="2735"/>
      <c r="JYL99" s="2735"/>
      <c r="JYM99" s="2735"/>
      <c r="JYN99" s="2735"/>
      <c r="JYO99" s="2735"/>
      <c r="JYP99" s="2735"/>
      <c r="JYQ99" s="2735"/>
      <c r="JYR99" s="2735"/>
      <c r="JYS99" s="2735"/>
      <c r="JYT99" s="2735"/>
      <c r="JYU99" s="2735"/>
      <c r="JYV99" s="2735"/>
      <c r="JYW99" s="2735"/>
      <c r="JYX99" s="2735"/>
      <c r="JYY99" s="2735"/>
      <c r="JYZ99" s="2735"/>
      <c r="JZA99" s="2735"/>
      <c r="JZB99" s="2735"/>
      <c r="JZC99" s="2735"/>
      <c r="JZD99" s="2735"/>
      <c r="JZE99" s="2735"/>
      <c r="JZF99" s="2735"/>
      <c r="JZG99" s="2735"/>
      <c r="JZH99" s="2735"/>
      <c r="JZI99" s="2735"/>
      <c r="JZJ99" s="2735"/>
      <c r="JZK99" s="2735"/>
      <c r="JZL99" s="2735"/>
      <c r="JZM99" s="2735"/>
      <c r="JZN99" s="2735"/>
      <c r="JZO99" s="2735"/>
      <c r="JZP99" s="2735"/>
      <c r="JZQ99" s="2735"/>
      <c r="JZR99" s="2735"/>
      <c r="JZS99" s="2735"/>
      <c r="JZT99" s="2735"/>
      <c r="JZU99" s="2735"/>
      <c r="JZV99" s="2735"/>
      <c r="JZW99" s="2735"/>
      <c r="JZX99" s="2735"/>
      <c r="JZY99" s="2735"/>
      <c r="JZZ99" s="2735"/>
      <c r="KAA99" s="2735"/>
      <c r="KAB99" s="2735"/>
      <c r="KAC99" s="2735"/>
      <c r="KAD99" s="2735"/>
      <c r="KAE99" s="2735"/>
      <c r="KAF99" s="2735"/>
      <c r="KAG99" s="2735"/>
      <c r="KAH99" s="2735"/>
      <c r="KAI99" s="2735"/>
      <c r="KAJ99" s="2735"/>
      <c r="KAK99" s="2735"/>
      <c r="KAL99" s="2735"/>
      <c r="KAM99" s="2735"/>
      <c r="KAN99" s="2735"/>
      <c r="KAO99" s="2735"/>
      <c r="KAP99" s="2735"/>
      <c r="KAQ99" s="2735"/>
      <c r="KAR99" s="2735"/>
      <c r="KAS99" s="2735"/>
      <c r="KAT99" s="2735"/>
      <c r="KAU99" s="2735"/>
      <c r="KAV99" s="2735"/>
      <c r="KAW99" s="2735"/>
      <c r="KAX99" s="2735"/>
      <c r="KAY99" s="2735"/>
      <c r="KAZ99" s="2735"/>
      <c r="KBA99" s="2735"/>
      <c r="KBB99" s="2735"/>
      <c r="KBC99" s="2735"/>
      <c r="KBD99" s="2735"/>
      <c r="KBE99" s="2735"/>
      <c r="KBF99" s="2735"/>
      <c r="KBG99" s="2735"/>
      <c r="KBH99" s="2735"/>
      <c r="KBI99" s="2735"/>
      <c r="KBJ99" s="2735"/>
      <c r="KBK99" s="2735"/>
      <c r="KBL99" s="2735"/>
      <c r="KBM99" s="2735"/>
      <c r="KBN99" s="2735"/>
      <c r="KBO99" s="2735"/>
      <c r="KBP99" s="2735"/>
      <c r="KBQ99" s="2735"/>
      <c r="KBR99" s="2735"/>
      <c r="KBS99" s="2735"/>
      <c r="KBT99" s="2735"/>
      <c r="KBU99" s="2735"/>
      <c r="KBV99" s="2735"/>
      <c r="KBW99" s="2735"/>
      <c r="KBX99" s="2735"/>
      <c r="KBY99" s="2735"/>
      <c r="KBZ99" s="2735"/>
      <c r="KCA99" s="2735"/>
      <c r="KCB99" s="2735"/>
      <c r="KCC99" s="2735"/>
      <c r="KCD99" s="2735"/>
      <c r="KCE99" s="2735"/>
      <c r="KCF99" s="2735"/>
      <c r="KCG99" s="2735"/>
      <c r="KCH99" s="2735"/>
      <c r="KCI99" s="2735"/>
      <c r="KCJ99" s="2735"/>
      <c r="KCK99" s="2735"/>
      <c r="KCL99" s="2735"/>
      <c r="KCM99" s="2735"/>
      <c r="KCN99" s="2735"/>
      <c r="KCO99" s="2735"/>
      <c r="KCP99" s="2735"/>
      <c r="KCQ99" s="2735"/>
      <c r="KCR99" s="2735"/>
      <c r="KCS99" s="2735"/>
      <c r="KCT99" s="2735"/>
      <c r="KCU99" s="2735"/>
      <c r="KCV99" s="2735"/>
      <c r="KCW99" s="2735"/>
      <c r="KCX99" s="2735"/>
      <c r="KCY99" s="2735"/>
      <c r="KCZ99" s="2735"/>
      <c r="KDA99" s="2735"/>
      <c r="KDB99" s="2735"/>
      <c r="KDC99" s="2735"/>
      <c r="KDD99" s="2735"/>
      <c r="KDE99" s="2735"/>
      <c r="KDF99" s="2735"/>
      <c r="KDG99" s="2735"/>
      <c r="KDH99" s="2735"/>
      <c r="KDI99" s="2735"/>
      <c r="KDJ99" s="2735"/>
      <c r="KDK99" s="2735"/>
      <c r="KDL99" s="2735"/>
      <c r="KDM99" s="2735"/>
      <c r="KDN99" s="2735"/>
      <c r="KDO99" s="2735"/>
      <c r="KDP99" s="2735"/>
      <c r="KDQ99" s="2735"/>
      <c r="KDR99" s="2735"/>
      <c r="KDS99" s="2735"/>
      <c r="KDT99" s="2735"/>
      <c r="KDU99" s="2735"/>
      <c r="KDV99" s="2735"/>
      <c r="KDW99" s="2735"/>
      <c r="KDX99" s="2735"/>
      <c r="KDY99" s="2735"/>
      <c r="KDZ99" s="2735"/>
      <c r="KEA99" s="2735"/>
      <c r="KEB99" s="2735"/>
      <c r="KEC99" s="2735"/>
      <c r="KED99" s="2735"/>
      <c r="KEE99" s="2735"/>
      <c r="KEF99" s="2735"/>
      <c r="KEG99" s="2735"/>
      <c r="KEH99" s="2735"/>
      <c r="KEI99" s="2735"/>
      <c r="KEJ99" s="2735"/>
      <c r="KEK99" s="2735"/>
      <c r="KEL99" s="2735"/>
      <c r="KEM99" s="2735"/>
      <c r="KEN99" s="2735"/>
      <c r="KEO99" s="2735"/>
      <c r="KEP99" s="2735"/>
      <c r="KEQ99" s="2735"/>
      <c r="KER99" s="2735"/>
      <c r="KES99" s="2735"/>
      <c r="KET99" s="2735"/>
      <c r="KEU99" s="2735"/>
      <c r="KEV99" s="2735"/>
      <c r="KEW99" s="2735"/>
      <c r="KEX99" s="2735"/>
      <c r="KEY99" s="2735"/>
      <c r="KEZ99" s="2735"/>
      <c r="KFA99" s="2735"/>
      <c r="KFB99" s="2735"/>
      <c r="KFC99" s="2735"/>
      <c r="KFD99" s="2735"/>
      <c r="KFE99" s="2735"/>
      <c r="KFF99" s="2735"/>
      <c r="KFG99" s="2735"/>
      <c r="KFH99" s="2735"/>
      <c r="KFI99" s="2735"/>
      <c r="KFJ99" s="2735"/>
      <c r="KFK99" s="2735"/>
      <c r="KFL99" s="2735"/>
      <c r="KFM99" s="2735"/>
      <c r="KFN99" s="2735"/>
      <c r="KFO99" s="2735"/>
      <c r="KFP99" s="2735"/>
      <c r="KFQ99" s="2735"/>
      <c r="KFR99" s="2735"/>
      <c r="KFS99" s="2735"/>
      <c r="KFT99" s="2735"/>
      <c r="KFU99" s="2735"/>
      <c r="KFV99" s="2735"/>
      <c r="KFW99" s="2735"/>
      <c r="KFX99" s="2735"/>
      <c r="KFY99" s="2735"/>
      <c r="KFZ99" s="2735"/>
      <c r="KGA99" s="2735"/>
      <c r="KGB99" s="2735"/>
      <c r="KGC99" s="2735"/>
      <c r="KGD99" s="2735"/>
      <c r="KGE99" s="2735"/>
      <c r="KGF99" s="2735"/>
      <c r="KGG99" s="2735"/>
      <c r="KGH99" s="2735"/>
      <c r="KGI99" s="2735"/>
      <c r="KGJ99" s="2735"/>
      <c r="KGK99" s="2735"/>
      <c r="KGL99" s="2735"/>
      <c r="KGM99" s="2735"/>
      <c r="KGN99" s="2735"/>
      <c r="KGO99" s="2735"/>
      <c r="KGP99" s="2735"/>
      <c r="KGQ99" s="2735"/>
      <c r="KGR99" s="2735"/>
      <c r="KGS99" s="2735"/>
      <c r="KGT99" s="2735"/>
      <c r="KGU99" s="2735"/>
      <c r="KGV99" s="2735"/>
      <c r="KGW99" s="2735"/>
      <c r="KGX99" s="2735"/>
      <c r="KGY99" s="2735"/>
      <c r="KGZ99" s="2735"/>
      <c r="KHA99" s="2735"/>
      <c r="KHB99" s="2735"/>
      <c r="KHC99" s="2735"/>
      <c r="KHD99" s="2735"/>
      <c r="KHE99" s="2735"/>
      <c r="KHF99" s="2735"/>
      <c r="KHG99" s="2735"/>
      <c r="KHH99" s="2735"/>
      <c r="KHI99" s="2735"/>
      <c r="KHJ99" s="2735"/>
      <c r="KHK99" s="2735"/>
      <c r="KHL99" s="2735"/>
      <c r="KHM99" s="2735"/>
      <c r="KHN99" s="2735"/>
      <c r="KHO99" s="2735"/>
      <c r="KHP99" s="2735"/>
      <c r="KHQ99" s="2735"/>
      <c r="KHR99" s="2735"/>
      <c r="KHS99" s="2735"/>
      <c r="KHT99" s="2735"/>
      <c r="KHU99" s="2735"/>
      <c r="KHV99" s="2735"/>
      <c r="KHW99" s="2735"/>
      <c r="KHX99" s="2735"/>
      <c r="KHY99" s="2735"/>
      <c r="KHZ99" s="2735"/>
      <c r="KIA99" s="2735"/>
      <c r="KIB99" s="2735"/>
      <c r="KIC99" s="2735"/>
      <c r="KID99" s="2735"/>
      <c r="KIE99" s="2735"/>
      <c r="KIF99" s="2735"/>
      <c r="KIG99" s="2735"/>
      <c r="KIH99" s="2735"/>
      <c r="KII99" s="2735"/>
      <c r="KIJ99" s="2735"/>
      <c r="KIK99" s="2735"/>
      <c r="KIL99" s="2735"/>
      <c r="KIM99" s="2735"/>
      <c r="KIN99" s="2735"/>
      <c r="KIO99" s="2735"/>
      <c r="KIP99" s="2735"/>
      <c r="KIQ99" s="2735"/>
      <c r="KIR99" s="2735"/>
      <c r="KIS99" s="2735"/>
      <c r="KIT99" s="2735"/>
      <c r="KIU99" s="2735"/>
      <c r="KIV99" s="2735"/>
      <c r="KIW99" s="2735"/>
      <c r="KIX99" s="2735"/>
      <c r="KIY99" s="2735"/>
      <c r="KIZ99" s="2735"/>
      <c r="KJA99" s="2735"/>
      <c r="KJB99" s="2735"/>
      <c r="KJC99" s="2735"/>
      <c r="KJD99" s="2735"/>
      <c r="KJE99" s="2735"/>
      <c r="KJF99" s="2735"/>
      <c r="KJG99" s="2735"/>
      <c r="KJH99" s="2735"/>
      <c r="KJI99" s="2735"/>
      <c r="KJJ99" s="2735"/>
      <c r="KJK99" s="2735"/>
      <c r="KJL99" s="2735"/>
      <c r="KJM99" s="2735"/>
      <c r="KJN99" s="2735"/>
      <c r="KJO99" s="2735"/>
      <c r="KJP99" s="2735"/>
      <c r="KJQ99" s="2735"/>
      <c r="KJR99" s="2735"/>
      <c r="KJS99" s="2735"/>
      <c r="KJT99" s="2735"/>
      <c r="KJU99" s="2735"/>
      <c r="KJV99" s="2735"/>
      <c r="KJW99" s="2735"/>
      <c r="KJX99" s="2735"/>
      <c r="KJY99" s="2735"/>
      <c r="KJZ99" s="2735"/>
      <c r="KKA99" s="2735"/>
      <c r="KKB99" s="2735"/>
      <c r="KKC99" s="2735"/>
      <c r="KKD99" s="2735"/>
      <c r="KKE99" s="2735"/>
      <c r="KKF99" s="2735"/>
      <c r="KKG99" s="2735"/>
      <c r="KKH99" s="2735"/>
      <c r="KKI99" s="2735"/>
      <c r="KKJ99" s="2735"/>
      <c r="KKK99" s="2735"/>
      <c r="KKL99" s="2735"/>
      <c r="KKM99" s="2735"/>
      <c r="KKN99" s="2735"/>
      <c r="KKO99" s="2735"/>
      <c r="KKP99" s="2735"/>
      <c r="KKQ99" s="2735"/>
      <c r="KKR99" s="2735"/>
      <c r="KKS99" s="2735"/>
      <c r="KKT99" s="2735"/>
      <c r="KKU99" s="2735"/>
      <c r="KKV99" s="2735"/>
      <c r="KKW99" s="2735"/>
      <c r="KKX99" s="2735"/>
      <c r="KKY99" s="2735"/>
      <c r="KKZ99" s="2735"/>
      <c r="KLA99" s="2735"/>
      <c r="KLB99" s="2735"/>
      <c r="KLC99" s="2735"/>
      <c r="KLD99" s="2735"/>
      <c r="KLE99" s="2735"/>
      <c r="KLF99" s="2735"/>
      <c r="KLG99" s="2735"/>
      <c r="KLH99" s="2735"/>
      <c r="KLI99" s="2735"/>
      <c r="KLJ99" s="2735"/>
      <c r="KLK99" s="2735"/>
      <c r="KLL99" s="2735"/>
      <c r="KLM99" s="2735"/>
      <c r="KLN99" s="2735"/>
      <c r="KLO99" s="2735"/>
      <c r="KLP99" s="2735"/>
      <c r="KLQ99" s="2735"/>
      <c r="KLR99" s="2735"/>
      <c r="KLS99" s="2735"/>
      <c r="KLT99" s="2735"/>
      <c r="KLU99" s="2735"/>
      <c r="KLV99" s="2735"/>
      <c r="KLW99" s="2735"/>
      <c r="KLX99" s="2735"/>
      <c r="KLY99" s="2735"/>
      <c r="KLZ99" s="2735"/>
      <c r="KMA99" s="2735"/>
      <c r="KMB99" s="2735"/>
      <c r="KMC99" s="2735"/>
      <c r="KMD99" s="2735"/>
      <c r="KME99" s="2735"/>
      <c r="KMF99" s="2735"/>
      <c r="KMG99" s="2735"/>
      <c r="KMH99" s="2735"/>
      <c r="KMI99" s="2735"/>
      <c r="KMJ99" s="2735"/>
      <c r="KMK99" s="2735"/>
      <c r="KML99" s="2735"/>
      <c r="KMM99" s="2735"/>
      <c r="KMN99" s="2735"/>
      <c r="KMO99" s="2735"/>
      <c r="KMP99" s="2735"/>
      <c r="KMQ99" s="2735"/>
      <c r="KMR99" s="2735"/>
      <c r="KMS99" s="2735"/>
      <c r="KMT99" s="2735"/>
      <c r="KMU99" s="2735"/>
      <c r="KMV99" s="2735"/>
      <c r="KMW99" s="2735"/>
      <c r="KMX99" s="2735"/>
      <c r="KMY99" s="2735"/>
      <c r="KMZ99" s="2735"/>
      <c r="KNA99" s="2735"/>
      <c r="KNB99" s="2735"/>
      <c r="KNC99" s="2735"/>
      <c r="KND99" s="2735"/>
      <c r="KNE99" s="2735"/>
      <c r="KNF99" s="2735"/>
      <c r="KNG99" s="2735"/>
      <c r="KNH99" s="2735"/>
      <c r="KNI99" s="2735"/>
      <c r="KNJ99" s="2735"/>
      <c r="KNK99" s="2735"/>
      <c r="KNL99" s="2735"/>
      <c r="KNM99" s="2735"/>
      <c r="KNN99" s="2735"/>
      <c r="KNO99" s="2735"/>
      <c r="KNP99" s="2735"/>
      <c r="KNQ99" s="2735"/>
      <c r="KNR99" s="2735"/>
      <c r="KNS99" s="2735"/>
      <c r="KNT99" s="2735"/>
      <c r="KNU99" s="2735"/>
      <c r="KNV99" s="2735"/>
      <c r="KNW99" s="2735"/>
      <c r="KNX99" s="2735"/>
      <c r="KNY99" s="2735"/>
      <c r="KNZ99" s="2735"/>
      <c r="KOA99" s="2735"/>
      <c r="KOB99" s="2735"/>
      <c r="KOC99" s="2735"/>
      <c r="KOD99" s="2735"/>
      <c r="KOE99" s="2735"/>
      <c r="KOF99" s="2735"/>
      <c r="KOG99" s="2735"/>
      <c r="KOH99" s="2735"/>
      <c r="KOI99" s="2735"/>
      <c r="KOJ99" s="2735"/>
      <c r="KOK99" s="2735"/>
      <c r="KOL99" s="2735"/>
      <c r="KOM99" s="2735"/>
      <c r="KON99" s="2735"/>
      <c r="KOO99" s="2735"/>
      <c r="KOP99" s="2735"/>
      <c r="KOQ99" s="2735"/>
      <c r="KOR99" s="2735"/>
      <c r="KOS99" s="2735"/>
      <c r="KOT99" s="2735"/>
      <c r="KOU99" s="2735"/>
      <c r="KOV99" s="2735"/>
      <c r="KOW99" s="2735"/>
      <c r="KOX99" s="2735"/>
      <c r="KOY99" s="2735"/>
      <c r="KOZ99" s="2735"/>
      <c r="KPA99" s="2735"/>
      <c r="KPB99" s="2735"/>
      <c r="KPC99" s="2735"/>
      <c r="KPD99" s="2735"/>
      <c r="KPE99" s="2735"/>
      <c r="KPF99" s="2735"/>
      <c r="KPG99" s="2735"/>
      <c r="KPH99" s="2735"/>
      <c r="KPI99" s="2735"/>
      <c r="KPJ99" s="2735"/>
      <c r="KPK99" s="2735"/>
      <c r="KPL99" s="2735"/>
      <c r="KPM99" s="2735"/>
      <c r="KPN99" s="2735"/>
      <c r="KPO99" s="2735"/>
      <c r="KPP99" s="2735"/>
      <c r="KPQ99" s="2735"/>
      <c r="KPR99" s="2735"/>
      <c r="KPS99" s="2735"/>
      <c r="KPT99" s="2735"/>
      <c r="KPU99" s="2735"/>
      <c r="KPV99" s="2735"/>
      <c r="KPW99" s="2735"/>
      <c r="KPX99" s="2735"/>
      <c r="KPY99" s="2735"/>
      <c r="KPZ99" s="2735"/>
      <c r="KQA99" s="2735"/>
      <c r="KQB99" s="2735"/>
      <c r="KQC99" s="2735"/>
      <c r="KQD99" s="2735"/>
      <c r="KQE99" s="2735"/>
      <c r="KQF99" s="2735"/>
      <c r="KQG99" s="2735"/>
      <c r="KQH99" s="2735"/>
      <c r="KQI99" s="2735"/>
      <c r="KQJ99" s="2735"/>
      <c r="KQK99" s="2735"/>
      <c r="KQL99" s="2735"/>
      <c r="KQM99" s="2735"/>
      <c r="KQN99" s="2735"/>
      <c r="KQO99" s="2735"/>
      <c r="KQP99" s="2735"/>
      <c r="KQQ99" s="2735"/>
      <c r="KQR99" s="2735"/>
      <c r="KQS99" s="2735"/>
      <c r="KQT99" s="2735"/>
      <c r="KQU99" s="2735"/>
      <c r="KQV99" s="2735"/>
      <c r="KQW99" s="2735"/>
      <c r="KQX99" s="2735"/>
      <c r="KQY99" s="2735"/>
      <c r="KQZ99" s="2735"/>
      <c r="KRA99" s="2735"/>
      <c r="KRB99" s="2735"/>
      <c r="KRC99" s="2735"/>
      <c r="KRD99" s="2735"/>
      <c r="KRE99" s="2735"/>
      <c r="KRF99" s="2735"/>
      <c r="KRG99" s="2735"/>
      <c r="KRH99" s="2735"/>
      <c r="KRI99" s="2735"/>
      <c r="KRJ99" s="2735"/>
      <c r="KRK99" s="2735"/>
      <c r="KRL99" s="2735"/>
      <c r="KRM99" s="2735"/>
      <c r="KRN99" s="2735"/>
      <c r="KRO99" s="2735"/>
      <c r="KRP99" s="2735"/>
      <c r="KRQ99" s="2735"/>
      <c r="KRR99" s="2735"/>
      <c r="KRS99" s="2735"/>
      <c r="KRT99" s="2735"/>
      <c r="KRU99" s="2735"/>
      <c r="KRV99" s="2735"/>
      <c r="KRW99" s="2735"/>
      <c r="KRX99" s="2735"/>
      <c r="KRY99" s="2735"/>
      <c r="KRZ99" s="2735"/>
      <c r="KSA99" s="2735"/>
      <c r="KSB99" s="2735"/>
      <c r="KSC99" s="2735"/>
      <c r="KSD99" s="2735"/>
      <c r="KSE99" s="2735"/>
      <c r="KSF99" s="2735"/>
      <c r="KSG99" s="2735"/>
      <c r="KSH99" s="2735"/>
      <c r="KSI99" s="2735"/>
      <c r="KSJ99" s="2735"/>
      <c r="KSK99" s="2735"/>
      <c r="KSL99" s="2735"/>
      <c r="KSM99" s="2735"/>
      <c r="KSN99" s="2735"/>
      <c r="KSO99" s="2735"/>
      <c r="KSP99" s="2735"/>
      <c r="KSQ99" s="2735"/>
      <c r="KSR99" s="2735"/>
      <c r="KSS99" s="2735"/>
      <c r="KST99" s="2735"/>
      <c r="KSU99" s="2735"/>
      <c r="KSV99" s="2735"/>
      <c r="KSW99" s="2735"/>
      <c r="KSX99" s="2735"/>
      <c r="KSY99" s="2735"/>
      <c r="KSZ99" s="2735"/>
      <c r="KTA99" s="2735"/>
      <c r="KTB99" s="2735"/>
      <c r="KTC99" s="2735"/>
      <c r="KTD99" s="2735"/>
      <c r="KTE99" s="2735"/>
      <c r="KTF99" s="2735"/>
      <c r="KTG99" s="2735"/>
      <c r="KTH99" s="2735"/>
      <c r="KTI99" s="2735"/>
      <c r="KTJ99" s="2735"/>
      <c r="KTK99" s="2735"/>
      <c r="KTL99" s="2735"/>
      <c r="KTM99" s="2735"/>
      <c r="KTN99" s="2735"/>
      <c r="KTO99" s="2735"/>
      <c r="KTP99" s="2735"/>
      <c r="KTQ99" s="2735"/>
      <c r="KTR99" s="2735"/>
      <c r="KTS99" s="2735"/>
      <c r="KTT99" s="2735"/>
      <c r="KTU99" s="2735"/>
      <c r="KTV99" s="2735"/>
      <c r="KTW99" s="2735"/>
      <c r="KTX99" s="2735"/>
      <c r="KTY99" s="2735"/>
      <c r="KTZ99" s="2735"/>
      <c r="KUA99" s="2735"/>
      <c r="KUB99" s="2735"/>
      <c r="KUC99" s="2735"/>
      <c r="KUD99" s="2735"/>
      <c r="KUE99" s="2735"/>
      <c r="KUF99" s="2735"/>
      <c r="KUG99" s="2735"/>
      <c r="KUH99" s="2735"/>
      <c r="KUI99" s="2735"/>
      <c r="KUJ99" s="2735"/>
      <c r="KUK99" s="2735"/>
      <c r="KUL99" s="2735"/>
      <c r="KUM99" s="2735"/>
      <c r="KUN99" s="2735"/>
      <c r="KUO99" s="2735"/>
      <c r="KUP99" s="2735"/>
      <c r="KUQ99" s="2735"/>
      <c r="KUR99" s="2735"/>
      <c r="KUS99" s="2735"/>
      <c r="KUT99" s="2735"/>
      <c r="KUU99" s="2735"/>
      <c r="KUV99" s="2735"/>
      <c r="KUW99" s="2735"/>
      <c r="KUX99" s="2735"/>
      <c r="KUY99" s="2735"/>
      <c r="KUZ99" s="2735"/>
      <c r="KVA99" s="2735"/>
      <c r="KVB99" s="2735"/>
      <c r="KVC99" s="2735"/>
      <c r="KVD99" s="2735"/>
      <c r="KVE99" s="2735"/>
      <c r="KVF99" s="2735"/>
      <c r="KVG99" s="2735"/>
      <c r="KVH99" s="2735"/>
      <c r="KVI99" s="2735"/>
      <c r="KVJ99" s="2735"/>
      <c r="KVK99" s="2735"/>
      <c r="KVL99" s="2735"/>
      <c r="KVM99" s="2735"/>
      <c r="KVN99" s="2735"/>
      <c r="KVO99" s="2735"/>
      <c r="KVP99" s="2735"/>
      <c r="KVQ99" s="2735"/>
      <c r="KVR99" s="2735"/>
      <c r="KVS99" s="2735"/>
      <c r="KVT99" s="2735"/>
      <c r="KVU99" s="2735"/>
      <c r="KVV99" s="2735"/>
      <c r="KVW99" s="2735"/>
      <c r="KVX99" s="2735"/>
      <c r="KVY99" s="2735"/>
      <c r="KVZ99" s="2735"/>
      <c r="KWA99" s="2735"/>
      <c r="KWB99" s="2735"/>
      <c r="KWC99" s="2735"/>
      <c r="KWD99" s="2735"/>
      <c r="KWE99" s="2735"/>
      <c r="KWF99" s="2735"/>
      <c r="KWG99" s="2735"/>
      <c r="KWH99" s="2735"/>
      <c r="KWI99" s="2735"/>
      <c r="KWJ99" s="2735"/>
      <c r="KWK99" s="2735"/>
      <c r="KWL99" s="2735"/>
      <c r="KWM99" s="2735"/>
      <c r="KWN99" s="2735"/>
      <c r="KWO99" s="2735"/>
      <c r="KWP99" s="2735"/>
      <c r="KWQ99" s="2735"/>
      <c r="KWR99" s="2735"/>
      <c r="KWS99" s="2735"/>
      <c r="KWT99" s="2735"/>
      <c r="KWU99" s="2735"/>
      <c r="KWV99" s="2735"/>
      <c r="KWW99" s="2735"/>
      <c r="KWX99" s="2735"/>
      <c r="KWY99" s="2735"/>
      <c r="KWZ99" s="2735"/>
      <c r="KXA99" s="2735"/>
      <c r="KXB99" s="2735"/>
      <c r="KXC99" s="2735"/>
      <c r="KXD99" s="2735"/>
      <c r="KXE99" s="2735"/>
      <c r="KXF99" s="2735"/>
      <c r="KXG99" s="2735"/>
      <c r="KXH99" s="2735"/>
      <c r="KXI99" s="2735"/>
      <c r="KXJ99" s="2735"/>
      <c r="KXK99" s="2735"/>
      <c r="KXL99" s="2735"/>
      <c r="KXM99" s="2735"/>
      <c r="KXN99" s="2735"/>
      <c r="KXO99" s="2735"/>
      <c r="KXP99" s="2735"/>
      <c r="KXQ99" s="2735"/>
      <c r="KXR99" s="2735"/>
      <c r="KXS99" s="2735"/>
      <c r="KXT99" s="2735"/>
      <c r="KXU99" s="2735"/>
      <c r="KXV99" s="2735"/>
      <c r="KXW99" s="2735"/>
      <c r="KXX99" s="2735"/>
      <c r="KXY99" s="2735"/>
      <c r="KXZ99" s="2735"/>
      <c r="KYA99" s="2735"/>
      <c r="KYB99" s="2735"/>
      <c r="KYC99" s="2735"/>
      <c r="KYD99" s="2735"/>
      <c r="KYE99" s="2735"/>
      <c r="KYF99" s="2735"/>
      <c r="KYG99" s="2735"/>
      <c r="KYH99" s="2735"/>
      <c r="KYI99" s="2735"/>
      <c r="KYJ99" s="2735"/>
      <c r="KYK99" s="2735"/>
      <c r="KYL99" s="2735"/>
      <c r="KYM99" s="2735"/>
      <c r="KYN99" s="2735"/>
      <c r="KYO99" s="2735"/>
      <c r="KYP99" s="2735"/>
      <c r="KYQ99" s="2735"/>
      <c r="KYR99" s="2735"/>
      <c r="KYS99" s="2735"/>
      <c r="KYT99" s="2735"/>
      <c r="KYU99" s="2735"/>
      <c r="KYV99" s="2735"/>
      <c r="KYW99" s="2735"/>
      <c r="KYX99" s="2735"/>
      <c r="KYY99" s="2735"/>
      <c r="KYZ99" s="2735"/>
      <c r="KZA99" s="2735"/>
      <c r="KZB99" s="2735"/>
      <c r="KZC99" s="2735"/>
      <c r="KZD99" s="2735"/>
      <c r="KZE99" s="2735"/>
      <c r="KZF99" s="2735"/>
      <c r="KZG99" s="2735"/>
      <c r="KZH99" s="2735"/>
      <c r="KZI99" s="2735"/>
      <c r="KZJ99" s="2735"/>
      <c r="KZK99" s="2735"/>
      <c r="KZL99" s="2735"/>
      <c r="KZM99" s="2735"/>
      <c r="KZN99" s="2735"/>
      <c r="KZO99" s="2735"/>
      <c r="KZP99" s="2735"/>
      <c r="KZQ99" s="2735"/>
      <c r="KZR99" s="2735"/>
      <c r="KZS99" s="2735"/>
      <c r="KZT99" s="2735"/>
      <c r="KZU99" s="2735"/>
      <c r="KZV99" s="2735"/>
      <c r="KZW99" s="2735"/>
      <c r="KZX99" s="2735"/>
      <c r="KZY99" s="2735"/>
      <c r="KZZ99" s="2735"/>
      <c r="LAA99" s="2735"/>
      <c r="LAB99" s="2735"/>
      <c r="LAC99" s="2735"/>
      <c r="LAD99" s="2735"/>
      <c r="LAE99" s="2735"/>
      <c r="LAF99" s="2735"/>
      <c r="LAG99" s="2735"/>
      <c r="LAH99" s="2735"/>
      <c r="LAI99" s="2735"/>
      <c r="LAJ99" s="2735"/>
      <c r="LAK99" s="2735"/>
      <c r="LAL99" s="2735"/>
      <c r="LAM99" s="2735"/>
      <c r="LAN99" s="2735"/>
      <c r="LAO99" s="2735"/>
      <c r="LAP99" s="2735"/>
      <c r="LAQ99" s="2735"/>
      <c r="LAR99" s="2735"/>
      <c r="LAS99" s="2735"/>
      <c r="LAT99" s="2735"/>
      <c r="LAU99" s="2735"/>
      <c r="LAV99" s="2735"/>
      <c r="LAW99" s="2735"/>
      <c r="LAX99" s="2735"/>
      <c r="LAY99" s="2735"/>
      <c r="LAZ99" s="2735"/>
      <c r="LBA99" s="2735"/>
      <c r="LBB99" s="2735"/>
      <c r="LBC99" s="2735"/>
      <c r="LBD99" s="2735"/>
      <c r="LBE99" s="2735"/>
      <c r="LBF99" s="2735"/>
      <c r="LBG99" s="2735"/>
      <c r="LBH99" s="2735"/>
      <c r="LBI99" s="2735"/>
      <c r="LBJ99" s="2735"/>
      <c r="LBK99" s="2735"/>
      <c r="LBL99" s="2735"/>
      <c r="LBM99" s="2735"/>
      <c r="LBN99" s="2735"/>
      <c r="LBO99" s="2735"/>
      <c r="LBP99" s="2735"/>
      <c r="LBQ99" s="2735"/>
      <c r="LBR99" s="2735"/>
      <c r="LBS99" s="2735"/>
      <c r="LBT99" s="2735"/>
      <c r="LBU99" s="2735"/>
      <c r="LBV99" s="2735"/>
      <c r="LBW99" s="2735"/>
      <c r="LBX99" s="2735"/>
      <c r="LBY99" s="2735"/>
      <c r="LBZ99" s="2735"/>
      <c r="LCA99" s="2735"/>
      <c r="LCB99" s="2735"/>
      <c r="LCC99" s="2735"/>
      <c r="LCD99" s="2735"/>
      <c r="LCE99" s="2735"/>
      <c r="LCF99" s="2735"/>
      <c r="LCG99" s="2735"/>
      <c r="LCH99" s="2735"/>
      <c r="LCI99" s="2735"/>
      <c r="LCJ99" s="2735"/>
      <c r="LCK99" s="2735"/>
      <c r="LCL99" s="2735"/>
      <c r="LCM99" s="2735"/>
      <c r="LCN99" s="2735"/>
      <c r="LCO99" s="2735"/>
      <c r="LCP99" s="2735"/>
      <c r="LCQ99" s="2735"/>
      <c r="LCR99" s="2735"/>
      <c r="LCS99" s="2735"/>
      <c r="LCT99" s="2735"/>
      <c r="LCU99" s="2735"/>
      <c r="LCV99" s="2735"/>
      <c r="LCW99" s="2735"/>
      <c r="LCX99" s="2735"/>
      <c r="LCY99" s="2735"/>
      <c r="LCZ99" s="2735"/>
      <c r="LDA99" s="2735"/>
      <c r="LDB99" s="2735"/>
      <c r="LDC99" s="2735"/>
      <c r="LDD99" s="2735"/>
      <c r="LDE99" s="2735"/>
      <c r="LDF99" s="2735"/>
      <c r="LDG99" s="2735"/>
      <c r="LDH99" s="2735"/>
      <c r="LDI99" s="2735"/>
      <c r="LDJ99" s="2735"/>
      <c r="LDK99" s="2735"/>
      <c r="LDL99" s="2735"/>
      <c r="LDM99" s="2735"/>
      <c r="LDN99" s="2735"/>
      <c r="LDO99" s="2735"/>
      <c r="LDP99" s="2735"/>
      <c r="LDQ99" s="2735"/>
      <c r="LDR99" s="2735"/>
      <c r="LDS99" s="2735"/>
      <c r="LDT99" s="2735"/>
      <c r="LDU99" s="2735"/>
      <c r="LDV99" s="2735"/>
      <c r="LDW99" s="2735"/>
      <c r="LDX99" s="2735"/>
      <c r="LDY99" s="2735"/>
      <c r="LDZ99" s="2735"/>
      <c r="LEA99" s="2735"/>
      <c r="LEB99" s="2735"/>
      <c r="LEC99" s="2735"/>
      <c r="LED99" s="2735"/>
      <c r="LEE99" s="2735"/>
      <c r="LEF99" s="2735"/>
      <c r="LEG99" s="2735"/>
      <c r="LEH99" s="2735"/>
      <c r="LEI99" s="2735"/>
      <c r="LEJ99" s="2735"/>
      <c r="LEK99" s="2735"/>
      <c r="LEL99" s="2735"/>
      <c r="LEM99" s="2735"/>
      <c r="LEN99" s="2735"/>
      <c r="LEO99" s="2735"/>
      <c r="LEP99" s="2735"/>
      <c r="LEQ99" s="2735"/>
      <c r="LER99" s="2735"/>
      <c r="LES99" s="2735"/>
      <c r="LET99" s="2735"/>
      <c r="LEU99" s="2735"/>
      <c r="LEV99" s="2735"/>
      <c r="LEW99" s="2735"/>
      <c r="LEX99" s="2735"/>
      <c r="LEY99" s="2735"/>
      <c r="LEZ99" s="2735"/>
      <c r="LFA99" s="2735"/>
      <c r="LFB99" s="2735"/>
      <c r="LFC99" s="2735"/>
      <c r="LFD99" s="2735"/>
      <c r="LFE99" s="2735"/>
      <c r="LFF99" s="2735"/>
      <c r="LFG99" s="2735"/>
      <c r="LFH99" s="2735"/>
      <c r="LFI99" s="2735"/>
      <c r="LFJ99" s="2735"/>
      <c r="LFK99" s="2735"/>
      <c r="LFL99" s="2735"/>
      <c r="LFM99" s="2735"/>
      <c r="LFN99" s="2735"/>
      <c r="LFO99" s="2735"/>
      <c r="LFP99" s="2735"/>
      <c r="LFQ99" s="2735"/>
      <c r="LFR99" s="2735"/>
      <c r="LFS99" s="2735"/>
      <c r="LFT99" s="2735"/>
      <c r="LFU99" s="2735"/>
      <c r="LFV99" s="2735"/>
      <c r="LFW99" s="2735"/>
      <c r="LFX99" s="2735"/>
      <c r="LFY99" s="2735"/>
      <c r="LFZ99" s="2735"/>
      <c r="LGA99" s="2735"/>
      <c r="LGB99" s="2735"/>
      <c r="LGC99" s="2735"/>
      <c r="LGD99" s="2735"/>
      <c r="LGE99" s="2735"/>
      <c r="LGF99" s="2735"/>
      <c r="LGG99" s="2735"/>
      <c r="LGH99" s="2735"/>
      <c r="LGI99" s="2735"/>
      <c r="LGJ99" s="2735"/>
      <c r="LGK99" s="2735"/>
      <c r="LGL99" s="2735"/>
      <c r="LGM99" s="2735"/>
      <c r="LGN99" s="2735"/>
      <c r="LGO99" s="2735"/>
      <c r="LGP99" s="2735"/>
      <c r="LGQ99" s="2735"/>
      <c r="LGR99" s="2735"/>
      <c r="LGS99" s="2735"/>
      <c r="LGT99" s="2735"/>
      <c r="LGU99" s="2735"/>
      <c r="LGV99" s="2735"/>
      <c r="LGW99" s="2735"/>
      <c r="LGX99" s="2735"/>
      <c r="LGY99" s="2735"/>
      <c r="LGZ99" s="2735"/>
      <c r="LHA99" s="2735"/>
      <c r="LHB99" s="2735"/>
      <c r="LHC99" s="2735"/>
      <c r="LHD99" s="2735"/>
      <c r="LHE99" s="2735"/>
      <c r="LHF99" s="2735"/>
      <c r="LHG99" s="2735"/>
      <c r="LHH99" s="2735"/>
      <c r="LHI99" s="2735"/>
      <c r="LHJ99" s="2735"/>
      <c r="LHK99" s="2735"/>
      <c r="LHL99" s="2735"/>
      <c r="LHM99" s="2735"/>
      <c r="LHN99" s="2735"/>
      <c r="LHO99" s="2735"/>
      <c r="LHP99" s="2735"/>
      <c r="LHQ99" s="2735"/>
      <c r="LHR99" s="2735"/>
      <c r="LHS99" s="2735"/>
      <c r="LHT99" s="2735"/>
      <c r="LHU99" s="2735"/>
      <c r="LHV99" s="2735"/>
      <c r="LHW99" s="2735"/>
      <c r="LHX99" s="2735"/>
      <c r="LHY99" s="2735"/>
      <c r="LHZ99" s="2735"/>
      <c r="LIA99" s="2735"/>
      <c r="LIB99" s="2735"/>
      <c r="LIC99" s="2735"/>
      <c r="LID99" s="2735"/>
      <c r="LIE99" s="2735"/>
      <c r="LIF99" s="2735"/>
      <c r="LIG99" s="2735"/>
      <c r="LIH99" s="2735"/>
      <c r="LII99" s="2735"/>
      <c r="LIJ99" s="2735"/>
      <c r="LIK99" s="2735"/>
      <c r="LIL99" s="2735"/>
      <c r="LIM99" s="2735"/>
      <c r="LIN99" s="2735"/>
      <c r="LIO99" s="2735"/>
      <c r="LIP99" s="2735"/>
      <c r="LIQ99" s="2735"/>
      <c r="LIR99" s="2735"/>
      <c r="LIS99" s="2735"/>
      <c r="LIT99" s="2735"/>
      <c r="LIU99" s="2735"/>
      <c r="LIV99" s="2735"/>
      <c r="LIW99" s="2735"/>
      <c r="LIX99" s="2735"/>
      <c r="LIY99" s="2735"/>
      <c r="LIZ99" s="2735"/>
      <c r="LJA99" s="2735"/>
      <c r="LJB99" s="2735"/>
      <c r="LJC99" s="2735"/>
      <c r="LJD99" s="2735"/>
      <c r="LJE99" s="2735"/>
      <c r="LJF99" s="2735"/>
      <c r="LJG99" s="2735"/>
      <c r="LJH99" s="2735"/>
      <c r="LJI99" s="2735"/>
      <c r="LJJ99" s="2735"/>
      <c r="LJK99" s="2735"/>
      <c r="LJL99" s="2735"/>
      <c r="LJM99" s="2735"/>
      <c r="LJN99" s="2735"/>
      <c r="LJO99" s="2735"/>
      <c r="LJP99" s="2735"/>
      <c r="LJQ99" s="2735"/>
      <c r="LJR99" s="2735"/>
      <c r="LJS99" s="2735"/>
      <c r="LJT99" s="2735"/>
      <c r="LJU99" s="2735"/>
      <c r="LJV99" s="2735"/>
      <c r="LJW99" s="2735"/>
      <c r="LJX99" s="2735"/>
      <c r="LJY99" s="2735"/>
      <c r="LJZ99" s="2735"/>
      <c r="LKA99" s="2735"/>
      <c r="LKB99" s="2735"/>
      <c r="LKC99" s="2735"/>
      <c r="LKD99" s="2735"/>
      <c r="LKE99" s="2735"/>
      <c r="LKF99" s="2735"/>
      <c r="LKG99" s="2735"/>
      <c r="LKH99" s="2735"/>
      <c r="LKI99" s="2735"/>
      <c r="LKJ99" s="2735"/>
      <c r="LKK99" s="2735"/>
      <c r="LKL99" s="2735"/>
      <c r="LKM99" s="2735"/>
      <c r="LKN99" s="2735"/>
      <c r="LKO99" s="2735"/>
      <c r="LKP99" s="2735"/>
      <c r="LKQ99" s="2735"/>
      <c r="LKR99" s="2735"/>
      <c r="LKS99" s="2735"/>
      <c r="LKT99" s="2735"/>
      <c r="LKU99" s="2735"/>
      <c r="LKV99" s="2735"/>
      <c r="LKW99" s="2735"/>
      <c r="LKX99" s="2735"/>
      <c r="LKY99" s="2735"/>
      <c r="LKZ99" s="2735"/>
      <c r="LLA99" s="2735"/>
      <c r="LLB99" s="2735"/>
      <c r="LLC99" s="2735"/>
      <c r="LLD99" s="2735"/>
      <c r="LLE99" s="2735"/>
      <c r="LLF99" s="2735"/>
      <c r="LLG99" s="2735"/>
      <c r="LLH99" s="2735"/>
      <c r="LLI99" s="2735"/>
      <c r="LLJ99" s="2735"/>
      <c r="LLK99" s="2735"/>
      <c r="LLL99" s="2735"/>
      <c r="LLM99" s="2735"/>
      <c r="LLN99" s="2735"/>
      <c r="LLO99" s="2735"/>
      <c r="LLP99" s="2735"/>
      <c r="LLQ99" s="2735"/>
      <c r="LLR99" s="2735"/>
      <c r="LLS99" s="2735"/>
      <c r="LLT99" s="2735"/>
      <c r="LLU99" s="2735"/>
      <c r="LLV99" s="2735"/>
      <c r="LLW99" s="2735"/>
      <c r="LLX99" s="2735"/>
      <c r="LLY99" s="2735"/>
      <c r="LLZ99" s="2735"/>
      <c r="LMA99" s="2735"/>
      <c r="LMB99" s="2735"/>
      <c r="LMC99" s="2735"/>
      <c r="LMD99" s="2735"/>
      <c r="LME99" s="2735"/>
      <c r="LMF99" s="2735"/>
      <c r="LMG99" s="2735"/>
      <c r="LMH99" s="2735"/>
      <c r="LMI99" s="2735"/>
      <c r="LMJ99" s="2735"/>
      <c r="LMK99" s="2735"/>
      <c r="LML99" s="2735"/>
      <c r="LMM99" s="2735"/>
      <c r="LMN99" s="2735"/>
      <c r="LMO99" s="2735"/>
      <c r="LMP99" s="2735"/>
      <c r="LMQ99" s="2735"/>
      <c r="LMR99" s="2735"/>
      <c r="LMS99" s="2735"/>
      <c r="LMT99" s="2735"/>
      <c r="LMU99" s="2735"/>
      <c r="LMV99" s="2735"/>
      <c r="LMW99" s="2735"/>
      <c r="LMX99" s="2735"/>
      <c r="LMY99" s="2735"/>
      <c r="LMZ99" s="2735"/>
      <c r="LNA99" s="2735"/>
      <c r="LNB99" s="2735"/>
      <c r="LNC99" s="2735"/>
      <c r="LND99" s="2735"/>
      <c r="LNE99" s="2735"/>
      <c r="LNF99" s="2735"/>
      <c r="LNG99" s="2735"/>
      <c r="LNH99" s="2735"/>
      <c r="LNI99" s="2735"/>
      <c r="LNJ99" s="2735"/>
      <c r="LNK99" s="2735"/>
      <c r="LNL99" s="2735"/>
      <c r="LNM99" s="2735"/>
      <c r="LNN99" s="2735"/>
      <c r="LNO99" s="2735"/>
      <c r="LNP99" s="2735"/>
      <c r="LNQ99" s="2735"/>
      <c r="LNR99" s="2735"/>
      <c r="LNS99" s="2735"/>
      <c r="LNT99" s="2735"/>
      <c r="LNU99" s="2735"/>
      <c r="LNV99" s="2735"/>
      <c r="LNW99" s="2735"/>
      <c r="LNX99" s="2735"/>
      <c r="LNY99" s="2735"/>
      <c r="LNZ99" s="2735"/>
      <c r="LOA99" s="2735"/>
      <c r="LOB99" s="2735"/>
      <c r="LOC99" s="2735"/>
      <c r="LOD99" s="2735"/>
      <c r="LOE99" s="2735"/>
      <c r="LOF99" s="2735"/>
      <c r="LOG99" s="2735"/>
      <c r="LOH99" s="2735"/>
      <c r="LOI99" s="2735"/>
      <c r="LOJ99" s="2735"/>
      <c r="LOK99" s="2735"/>
      <c r="LOL99" s="2735"/>
      <c r="LOM99" s="2735"/>
      <c r="LON99" s="2735"/>
      <c r="LOO99" s="2735"/>
      <c r="LOP99" s="2735"/>
      <c r="LOQ99" s="2735"/>
      <c r="LOR99" s="2735"/>
      <c r="LOS99" s="2735"/>
      <c r="LOT99" s="2735"/>
      <c r="LOU99" s="2735"/>
      <c r="LOV99" s="2735"/>
      <c r="LOW99" s="2735"/>
      <c r="LOX99" s="2735"/>
      <c r="LOY99" s="2735"/>
      <c r="LOZ99" s="2735"/>
      <c r="LPA99" s="2735"/>
      <c r="LPB99" s="2735"/>
      <c r="LPC99" s="2735"/>
      <c r="LPD99" s="2735"/>
      <c r="LPE99" s="2735"/>
      <c r="LPF99" s="2735"/>
      <c r="LPG99" s="2735"/>
      <c r="LPH99" s="2735"/>
      <c r="LPI99" s="2735"/>
      <c r="LPJ99" s="2735"/>
      <c r="LPK99" s="2735"/>
      <c r="LPL99" s="2735"/>
      <c r="LPM99" s="2735"/>
      <c r="LPN99" s="2735"/>
      <c r="LPO99" s="2735"/>
      <c r="LPP99" s="2735"/>
      <c r="LPQ99" s="2735"/>
      <c r="LPR99" s="2735"/>
      <c r="LPS99" s="2735"/>
      <c r="LPT99" s="2735"/>
      <c r="LPU99" s="2735"/>
      <c r="LPV99" s="2735"/>
      <c r="LPW99" s="2735"/>
      <c r="LPX99" s="2735"/>
      <c r="LPY99" s="2735"/>
      <c r="LPZ99" s="2735"/>
      <c r="LQA99" s="2735"/>
      <c r="LQB99" s="2735"/>
      <c r="LQC99" s="2735"/>
      <c r="LQD99" s="2735"/>
      <c r="LQE99" s="2735"/>
      <c r="LQF99" s="2735"/>
      <c r="LQG99" s="2735"/>
      <c r="LQH99" s="2735"/>
      <c r="LQI99" s="2735"/>
      <c r="LQJ99" s="2735"/>
      <c r="LQK99" s="2735"/>
      <c r="LQL99" s="2735"/>
      <c r="LQM99" s="2735"/>
      <c r="LQN99" s="2735"/>
      <c r="LQO99" s="2735"/>
      <c r="LQP99" s="2735"/>
      <c r="LQQ99" s="2735"/>
      <c r="LQR99" s="2735"/>
      <c r="LQS99" s="2735"/>
      <c r="LQT99" s="2735"/>
      <c r="LQU99" s="2735"/>
      <c r="LQV99" s="2735"/>
      <c r="LQW99" s="2735"/>
      <c r="LQX99" s="2735"/>
      <c r="LQY99" s="2735"/>
      <c r="LQZ99" s="2735"/>
      <c r="LRA99" s="2735"/>
      <c r="LRB99" s="2735"/>
      <c r="LRC99" s="2735"/>
      <c r="LRD99" s="2735"/>
      <c r="LRE99" s="2735"/>
      <c r="LRF99" s="2735"/>
      <c r="LRG99" s="2735"/>
      <c r="LRH99" s="2735"/>
      <c r="LRI99" s="2735"/>
      <c r="LRJ99" s="2735"/>
      <c r="LRK99" s="2735"/>
      <c r="LRL99" s="2735"/>
      <c r="LRM99" s="2735"/>
      <c r="LRN99" s="2735"/>
      <c r="LRO99" s="2735"/>
      <c r="LRP99" s="2735"/>
      <c r="LRQ99" s="2735"/>
      <c r="LRR99" s="2735"/>
      <c r="LRS99" s="2735"/>
      <c r="LRT99" s="2735"/>
      <c r="LRU99" s="2735"/>
      <c r="LRV99" s="2735"/>
      <c r="LRW99" s="2735"/>
      <c r="LRX99" s="2735"/>
      <c r="LRY99" s="2735"/>
      <c r="LRZ99" s="2735"/>
      <c r="LSA99" s="2735"/>
      <c r="LSB99" s="2735"/>
      <c r="LSC99" s="2735"/>
      <c r="LSD99" s="2735"/>
      <c r="LSE99" s="2735"/>
      <c r="LSF99" s="2735"/>
      <c r="LSG99" s="2735"/>
      <c r="LSH99" s="2735"/>
      <c r="LSI99" s="2735"/>
      <c r="LSJ99" s="2735"/>
      <c r="LSK99" s="2735"/>
      <c r="LSL99" s="2735"/>
      <c r="LSM99" s="2735"/>
      <c r="LSN99" s="2735"/>
      <c r="LSO99" s="2735"/>
      <c r="LSP99" s="2735"/>
      <c r="LSQ99" s="2735"/>
      <c r="LSR99" s="2735"/>
      <c r="LSS99" s="2735"/>
      <c r="LST99" s="2735"/>
      <c r="LSU99" s="2735"/>
      <c r="LSV99" s="2735"/>
      <c r="LSW99" s="2735"/>
      <c r="LSX99" s="2735"/>
      <c r="LSY99" s="2735"/>
      <c r="LSZ99" s="2735"/>
      <c r="LTA99" s="2735"/>
      <c r="LTB99" s="2735"/>
      <c r="LTC99" s="2735"/>
      <c r="LTD99" s="2735"/>
      <c r="LTE99" s="2735"/>
      <c r="LTF99" s="2735"/>
      <c r="LTG99" s="2735"/>
      <c r="LTH99" s="2735"/>
      <c r="LTI99" s="2735"/>
      <c r="LTJ99" s="2735"/>
      <c r="LTK99" s="2735"/>
      <c r="LTL99" s="2735"/>
      <c r="LTM99" s="2735"/>
      <c r="LTN99" s="2735"/>
      <c r="LTO99" s="2735"/>
      <c r="LTP99" s="2735"/>
      <c r="LTQ99" s="2735"/>
      <c r="LTR99" s="2735"/>
      <c r="LTS99" s="2735"/>
      <c r="LTT99" s="2735"/>
      <c r="LTU99" s="2735"/>
      <c r="LTV99" s="2735"/>
      <c r="LTW99" s="2735"/>
      <c r="LTX99" s="2735"/>
      <c r="LTY99" s="2735"/>
      <c r="LTZ99" s="2735"/>
      <c r="LUA99" s="2735"/>
      <c r="LUB99" s="2735"/>
      <c r="LUC99" s="2735"/>
      <c r="LUD99" s="2735"/>
      <c r="LUE99" s="2735"/>
      <c r="LUF99" s="2735"/>
      <c r="LUG99" s="2735"/>
      <c r="LUH99" s="2735"/>
      <c r="LUI99" s="2735"/>
      <c r="LUJ99" s="2735"/>
      <c r="LUK99" s="2735"/>
      <c r="LUL99" s="2735"/>
      <c r="LUM99" s="2735"/>
      <c r="LUN99" s="2735"/>
      <c r="LUO99" s="2735"/>
      <c r="LUP99" s="2735"/>
      <c r="LUQ99" s="2735"/>
      <c r="LUR99" s="2735"/>
      <c r="LUS99" s="2735"/>
      <c r="LUT99" s="2735"/>
      <c r="LUU99" s="2735"/>
      <c r="LUV99" s="2735"/>
      <c r="LUW99" s="2735"/>
      <c r="LUX99" s="2735"/>
      <c r="LUY99" s="2735"/>
      <c r="LUZ99" s="2735"/>
      <c r="LVA99" s="2735"/>
      <c r="LVB99" s="2735"/>
      <c r="LVC99" s="2735"/>
      <c r="LVD99" s="2735"/>
      <c r="LVE99" s="2735"/>
      <c r="LVF99" s="2735"/>
      <c r="LVG99" s="2735"/>
      <c r="LVH99" s="2735"/>
      <c r="LVI99" s="2735"/>
      <c r="LVJ99" s="2735"/>
      <c r="LVK99" s="2735"/>
      <c r="LVL99" s="2735"/>
      <c r="LVM99" s="2735"/>
      <c r="LVN99" s="2735"/>
      <c r="LVO99" s="2735"/>
      <c r="LVP99" s="2735"/>
      <c r="LVQ99" s="2735"/>
      <c r="LVR99" s="2735"/>
      <c r="LVS99" s="2735"/>
      <c r="LVT99" s="2735"/>
      <c r="LVU99" s="2735"/>
      <c r="LVV99" s="2735"/>
      <c r="LVW99" s="2735"/>
      <c r="LVX99" s="2735"/>
      <c r="LVY99" s="2735"/>
      <c r="LVZ99" s="2735"/>
      <c r="LWA99" s="2735"/>
      <c r="LWB99" s="2735"/>
      <c r="LWC99" s="2735"/>
      <c r="LWD99" s="2735"/>
      <c r="LWE99" s="2735"/>
      <c r="LWF99" s="2735"/>
      <c r="LWG99" s="2735"/>
      <c r="LWH99" s="2735"/>
      <c r="LWI99" s="2735"/>
      <c r="LWJ99" s="2735"/>
      <c r="LWK99" s="2735"/>
      <c r="LWL99" s="2735"/>
      <c r="LWM99" s="2735"/>
      <c r="LWN99" s="2735"/>
      <c r="LWO99" s="2735"/>
      <c r="LWP99" s="2735"/>
      <c r="LWQ99" s="2735"/>
      <c r="LWR99" s="2735"/>
      <c r="LWS99" s="2735"/>
      <c r="LWT99" s="2735"/>
      <c r="LWU99" s="2735"/>
      <c r="LWV99" s="2735"/>
      <c r="LWW99" s="2735"/>
      <c r="LWX99" s="2735"/>
      <c r="LWY99" s="2735"/>
      <c r="LWZ99" s="2735"/>
      <c r="LXA99" s="2735"/>
      <c r="LXB99" s="2735"/>
      <c r="LXC99" s="2735"/>
      <c r="LXD99" s="2735"/>
      <c r="LXE99" s="2735"/>
      <c r="LXF99" s="2735"/>
      <c r="LXG99" s="2735"/>
      <c r="LXH99" s="2735"/>
      <c r="LXI99" s="2735"/>
      <c r="LXJ99" s="2735"/>
      <c r="LXK99" s="2735"/>
      <c r="LXL99" s="2735"/>
      <c r="LXM99" s="2735"/>
      <c r="LXN99" s="2735"/>
      <c r="LXO99" s="2735"/>
      <c r="LXP99" s="2735"/>
      <c r="LXQ99" s="2735"/>
      <c r="LXR99" s="2735"/>
      <c r="LXS99" s="2735"/>
      <c r="LXT99" s="2735"/>
      <c r="LXU99" s="2735"/>
      <c r="LXV99" s="2735"/>
      <c r="LXW99" s="2735"/>
      <c r="LXX99" s="2735"/>
      <c r="LXY99" s="2735"/>
      <c r="LXZ99" s="2735"/>
      <c r="LYA99" s="2735"/>
      <c r="LYB99" s="2735"/>
      <c r="LYC99" s="2735"/>
      <c r="LYD99" s="2735"/>
      <c r="LYE99" s="2735"/>
      <c r="LYF99" s="2735"/>
      <c r="LYG99" s="2735"/>
      <c r="LYH99" s="2735"/>
      <c r="LYI99" s="2735"/>
      <c r="LYJ99" s="2735"/>
      <c r="LYK99" s="2735"/>
      <c r="LYL99" s="2735"/>
      <c r="LYM99" s="2735"/>
      <c r="LYN99" s="2735"/>
      <c r="LYO99" s="2735"/>
      <c r="LYP99" s="2735"/>
      <c r="LYQ99" s="2735"/>
      <c r="LYR99" s="2735"/>
      <c r="LYS99" s="2735"/>
      <c r="LYT99" s="2735"/>
      <c r="LYU99" s="2735"/>
      <c r="LYV99" s="2735"/>
      <c r="LYW99" s="2735"/>
      <c r="LYX99" s="2735"/>
      <c r="LYY99" s="2735"/>
      <c r="LYZ99" s="2735"/>
      <c r="LZA99" s="2735"/>
      <c r="LZB99" s="2735"/>
      <c r="LZC99" s="2735"/>
      <c r="LZD99" s="2735"/>
      <c r="LZE99" s="2735"/>
      <c r="LZF99" s="2735"/>
      <c r="LZG99" s="2735"/>
      <c r="LZH99" s="2735"/>
      <c r="LZI99" s="2735"/>
      <c r="LZJ99" s="2735"/>
      <c r="LZK99" s="2735"/>
      <c r="LZL99" s="2735"/>
      <c r="LZM99" s="2735"/>
      <c r="LZN99" s="2735"/>
      <c r="LZO99" s="2735"/>
      <c r="LZP99" s="2735"/>
      <c r="LZQ99" s="2735"/>
      <c r="LZR99" s="2735"/>
      <c r="LZS99" s="2735"/>
      <c r="LZT99" s="2735"/>
      <c r="LZU99" s="2735"/>
      <c r="LZV99" s="2735"/>
      <c r="LZW99" s="2735"/>
      <c r="LZX99" s="2735"/>
      <c r="LZY99" s="2735"/>
      <c r="LZZ99" s="2735"/>
      <c r="MAA99" s="2735"/>
      <c r="MAB99" s="2735"/>
      <c r="MAC99" s="2735"/>
      <c r="MAD99" s="2735"/>
      <c r="MAE99" s="2735"/>
      <c r="MAF99" s="2735"/>
      <c r="MAG99" s="2735"/>
      <c r="MAH99" s="2735"/>
      <c r="MAI99" s="2735"/>
      <c r="MAJ99" s="2735"/>
      <c r="MAK99" s="2735"/>
      <c r="MAL99" s="2735"/>
      <c r="MAM99" s="2735"/>
      <c r="MAN99" s="2735"/>
      <c r="MAO99" s="2735"/>
      <c r="MAP99" s="2735"/>
      <c r="MAQ99" s="2735"/>
      <c r="MAR99" s="2735"/>
      <c r="MAS99" s="2735"/>
      <c r="MAT99" s="2735"/>
      <c r="MAU99" s="2735"/>
      <c r="MAV99" s="2735"/>
      <c r="MAW99" s="2735"/>
      <c r="MAX99" s="2735"/>
      <c r="MAY99" s="2735"/>
      <c r="MAZ99" s="2735"/>
      <c r="MBA99" s="2735"/>
      <c r="MBB99" s="2735"/>
      <c r="MBC99" s="2735"/>
      <c r="MBD99" s="2735"/>
      <c r="MBE99" s="2735"/>
      <c r="MBF99" s="2735"/>
      <c r="MBG99" s="2735"/>
      <c r="MBH99" s="2735"/>
      <c r="MBI99" s="2735"/>
      <c r="MBJ99" s="2735"/>
      <c r="MBK99" s="2735"/>
      <c r="MBL99" s="2735"/>
      <c r="MBM99" s="2735"/>
      <c r="MBN99" s="2735"/>
      <c r="MBO99" s="2735"/>
      <c r="MBP99" s="2735"/>
      <c r="MBQ99" s="2735"/>
      <c r="MBR99" s="2735"/>
      <c r="MBS99" s="2735"/>
      <c r="MBT99" s="2735"/>
      <c r="MBU99" s="2735"/>
      <c r="MBV99" s="2735"/>
      <c r="MBW99" s="2735"/>
      <c r="MBX99" s="2735"/>
      <c r="MBY99" s="2735"/>
      <c r="MBZ99" s="2735"/>
      <c r="MCA99" s="2735"/>
      <c r="MCB99" s="2735"/>
      <c r="MCC99" s="2735"/>
      <c r="MCD99" s="2735"/>
      <c r="MCE99" s="2735"/>
      <c r="MCF99" s="2735"/>
      <c r="MCG99" s="2735"/>
      <c r="MCH99" s="2735"/>
      <c r="MCI99" s="2735"/>
      <c r="MCJ99" s="2735"/>
      <c r="MCK99" s="2735"/>
      <c r="MCL99" s="2735"/>
      <c r="MCM99" s="2735"/>
      <c r="MCN99" s="2735"/>
      <c r="MCO99" s="2735"/>
      <c r="MCP99" s="2735"/>
      <c r="MCQ99" s="2735"/>
      <c r="MCR99" s="2735"/>
      <c r="MCS99" s="2735"/>
      <c r="MCT99" s="2735"/>
      <c r="MCU99" s="2735"/>
      <c r="MCV99" s="2735"/>
      <c r="MCW99" s="2735"/>
      <c r="MCX99" s="2735"/>
      <c r="MCY99" s="2735"/>
      <c r="MCZ99" s="2735"/>
      <c r="MDA99" s="2735"/>
      <c r="MDB99" s="2735"/>
      <c r="MDC99" s="2735"/>
      <c r="MDD99" s="2735"/>
      <c r="MDE99" s="2735"/>
      <c r="MDF99" s="2735"/>
      <c r="MDG99" s="2735"/>
      <c r="MDH99" s="2735"/>
      <c r="MDI99" s="2735"/>
      <c r="MDJ99" s="2735"/>
      <c r="MDK99" s="2735"/>
      <c r="MDL99" s="2735"/>
      <c r="MDM99" s="2735"/>
      <c r="MDN99" s="2735"/>
      <c r="MDO99" s="2735"/>
      <c r="MDP99" s="2735"/>
      <c r="MDQ99" s="2735"/>
      <c r="MDR99" s="2735"/>
      <c r="MDS99" s="2735"/>
      <c r="MDT99" s="2735"/>
      <c r="MDU99" s="2735"/>
      <c r="MDV99" s="2735"/>
      <c r="MDW99" s="2735"/>
      <c r="MDX99" s="2735"/>
      <c r="MDY99" s="2735"/>
      <c r="MDZ99" s="2735"/>
      <c r="MEA99" s="2735"/>
      <c r="MEB99" s="2735"/>
      <c r="MEC99" s="2735"/>
      <c r="MED99" s="2735"/>
      <c r="MEE99" s="2735"/>
      <c r="MEF99" s="2735"/>
      <c r="MEG99" s="2735"/>
      <c r="MEH99" s="2735"/>
      <c r="MEI99" s="2735"/>
      <c r="MEJ99" s="2735"/>
      <c r="MEK99" s="2735"/>
      <c r="MEL99" s="2735"/>
      <c r="MEM99" s="2735"/>
      <c r="MEN99" s="2735"/>
      <c r="MEO99" s="2735"/>
      <c r="MEP99" s="2735"/>
      <c r="MEQ99" s="2735"/>
      <c r="MER99" s="2735"/>
      <c r="MES99" s="2735"/>
      <c r="MET99" s="2735"/>
      <c r="MEU99" s="2735"/>
      <c r="MEV99" s="2735"/>
      <c r="MEW99" s="2735"/>
      <c r="MEX99" s="2735"/>
      <c r="MEY99" s="2735"/>
      <c r="MEZ99" s="2735"/>
      <c r="MFA99" s="2735"/>
      <c r="MFB99" s="2735"/>
      <c r="MFC99" s="2735"/>
      <c r="MFD99" s="2735"/>
      <c r="MFE99" s="2735"/>
      <c r="MFF99" s="2735"/>
      <c r="MFG99" s="2735"/>
      <c r="MFH99" s="2735"/>
      <c r="MFI99" s="2735"/>
      <c r="MFJ99" s="2735"/>
      <c r="MFK99" s="2735"/>
      <c r="MFL99" s="2735"/>
      <c r="MFM99" s="2735"/>
      <c r="MFN99" s="2735"/>
      <c r="MFO99" s="2735"/>
      <c r="MFP99" s="2735"/>
      <c r="MFQ99" s="2735"/>
      <c r="MFR99" s="2735"/>
      <c r="MFS99" s="2735"/>
      <c r="MFT99" s="2735"/>
      <c r="MFU99" s="2735"/>
      <c r="MFV99" s="2735"/>
      <c r="MFW99" s="2735"/>
      <c r="MFX99" s="2735"/>
      <c r="MFY99" s="2735"/>
      <c r="MFZ99" s="2735"/>
      <c r="MGA99" s="2735"/>
      <c r="MGB99" s="2735"/>
      <c r="MGC99" s="2735"/>
      <c r="MGD99" s="2735"/>
      <c r="MGE99" s="2735"/>
      <c r="MGF99" s="2735"/>
      <c r="MGG99" s="2735"/>
      <c r="MGH99" s="2735"/>
      <c r="MGI99" s="2735"/>
      <c r="MGJ99" s="2735"/>
      <c r="MGK99" s="2735"/>
      <c r="MGL99" s="2735"/>
      <c r="MGM99" s="2735"/>
      <c r="MGN99" s="2735"/>
      <c r="MGO99" s="2735"/>
      <c r="MGP99" s="2735"/>
      <c r="MGQ99" s="2735"/>
      <c r="MGR99" s="2735"/>
      <c r="MGS99" s="2735"/>
      <c r="MGT99" s="2735"/>
      <c r="MGU99" s="2735"/>
      <c r="MGV99" s="2735"/>
      <c r="MGW99" s="2735"/>
      <c r="MGX99" s="2735"/>
      <c r="MGY99" s="2735"/>
      <c r="MGZ99" s="2735"/>
      <c r="MHA99" s="2735"/>
      <c r="MHB99" s="2735"/>
      <c r="MHC99" s="2735"/>
      <c r="MHD99" s="2735"/>
      <c r="MHE99" s="2735"/>
      <c r="MHF99" s="2735"/>
      <c r="MHG99" s="2735"/>
      <c r="MHH99" s="2735"/>
      <c r="MHI99" s="2735"/>
      <c r="MHJ99" s="2735"/>
      <c r="MHK99" s="2735"/>
      <c r="MHL99" s="2735"/>
      <c r="MHM99" s="2735"/>
      <c r="MHN99" s="2735"/>
      <c r="MHO99" s="2735"/>
      <c r="MHP99" s="2735"/>
      <c r="MHQ99" s="2735"/>
      <c r="MHR99" s="2735"/>
      <c r="MHS99" s="2735"/>
      <c r="MHT99" s="2735"/>
      <c r="MHU99" s="2735"/>
      <c r="MHV99" s="2735"/>
      <c r="MHW99" s="2735"/>
      <c r="MHX99" s="2735"/>
      <c r="MHY99" s="2735"/>
      <c r="MHZ99" s="2735"/>
      <c r="MIA99" s="2735"/>
      <c r="MIB99" s="2735"/>
      <c r="MIC99" s="2735"/>
      <c r="MID99" s="2735"/>
      <c r="MIE99" s="2735"/>
      <c r="MIF99" s="2735"/>
      <c r="MIG99" s="2735"/>
      <c r="MIH99" s="2735"/>
      <c r="MII99" s="2735"/>
      <c r="MIJ99" s="2735"/>
      <c r="MIK99" s="2735"/>
      <c r="MIL99" s="2735"/>
      <c r="MIM99" s="2735"/>
      <c r="MIN99" s="2735"/>
      <c r="MIO99" s="2735"/>
      <c r="MIP99" s="2735"/>
      <c r="MIQ99" s="2735"/>
      <c r="MIR99" s="2735"/>
      <c r="MIS99" s="2735"/>
      <c r="MIT99" s="2735"/>
      <c r="MIU99" s="2735"/>
      <c r="MIV99" s="2735"/>
      <c r="MIW99" s="2735"/>
      <c r="MIX99" s="2735"/>
      <c r="MIY99" s="2735"/>
      <c r="MIZ99" s="2735"/>
      <c r="MJA99" s="2735"/>
      <c r="MJB99" s="2735"/>
      <c r="MJC99" s="2735"/>
      <c r="MJD99" s="2735"/>
      <c r="MJE99" s="2735"/>
      <c r="MJF99" s="2735"/>
      <c r="MJG99" s="2735"/>
      <c r="MJH99" s="2735"/>
      <c r="MJI99" s="2735"/>
      <c r="MJJ99" s="2735"/>
      <c r="MJK99" s="2735"/>
      <c r="MJL99" s="2735"/>
      <c r="MJM99" s="2735"/>
      <c r="MJN99" s="2735"/>
      <c r="MJO99" s="2735"/>
      <c r="MJP99" s="2735"/>
      <c r="MJQ99" s="2735"/>
      <c r="MJR99" s="2735"/>
      <c r="MJS99" s="2735"/>
      <c r="MJT99" s="2735"/>
      <c r="MJU99" s="2735"/>
      <c r="MJV99" s="2735"/>
      <c r="MJW99" s="2735"/>
      <c r="MJX99" s="2735"/>
      <c r="MJY99" s="2735"/>
      <c r="MJZ99" s="2735"/>
      <c r="MKA99" s="2735"/>
      <c r="MKB99" s="2735"/>
      <c r="MKC99" s="2735"/>
      <c r="MKD99" s="2735"/>
      <c r="MKE99" s="2735"/>
      <c r="MKF99" s="2735"/>
      <c r="MKG99" s="2735"/>
      <c r="MKH99" s="2735"/>
      <c r="MKI99" s="2735"/>
      <c r="MKJ99" s="2735"/>
      <c r="MKK99" s="2735"/>
      <c r="MKL99" s="2735"/>
      <c r="MKM99" s="2735"/>
      <c r="MKN99" s="2735"/>
      <c r="MKO99" s="2735"/>
      <c r="MKP99" s="2735"/>
      <c r="MKQ99" s="2735"/>
      <c r="MKR99" s="2735"/>
      <c r="MKS99" s="2735"/>
      <c r="MKT99" s="2735"/>
      <c r="MKU99" s="2735"/>
      <c r="MKV99" s="2735"/>
      <c r="MKW99" s="2735"/>
      <c r="MKX99" s="2735"/>
      <c r="MKY99" s="2735"/>
      <c r="MKZ99" s="2735"/>
      <c r="MLA99" s="2735"/>
      <c r="MLB99" s="2735"/>
      <c r="MLC99" s="2735"/>
      <c r="MLD99" s="2735"/>
      <c r="MLE99" s="2735"/>
      <c r="MLF99" s="2735"/>
      <c r="MLG99" s="2735"/>
      <c r="MLH99" s="2735"/>
      <c r="MLI99" s="2735"/>
      <c r="MLJ99" s="2735"/>
      <c r="MLK99" s="2735"/>
      <c r="MLL99" s="2735"/>
      <c r="MLM99" s="2735"/>
      <c r="MLN99" s="2735"/>
      <c r="MLO99" s="2735"/>
      <c r="MLP99" s="2735"/>
      <c r="MLQ99" s="2735"/>
      <c r="MLR99" s="2735"/>
      <c r="MLS99" s="2735"/>
      <c r="MLT99" s="2735"/>
      <c r="MLU99" s="2735"/>
      <c r="MLV99" s="2735"/>
      <c r="MLW99" s="2735"/>
      <c r="MLX99" s="2735"/>
      <c r="MLY99" s="2735"/>
      <c r="MLZ99" s="2735"/>
      <c r="MMA99" s="2735"/>
      <c r="MMB99" s="2735"/>
      <c r="MMC99" s="2735"/>
      <c r="MMD99" s="2735"/>
      <c r="MME99" s="2735"/>
      <c r="MMF99" s="2735"/>
      <c r="MMG99" s="2735"/>
      <c r="MMH99" s="2735"/>
      <c r="MMI99" s="2735"/>
      <c r="MMJ99" s="2735"/>
      <c r="MMK99" s="2735"/>
      <c r="MML99" s="2735"/>
      <c r="MMM99" s="2735"/>
      <c r="MMN99" s="2735"/>
      <c r="MMO99" s="2735"/>
      <c r="MMP99" s="2735"/>
      <c r="MMQ99" s="2735"/>
      <c r="MMR99" s="2735"/>
      <c r="MMS99" s="2735"/>
      <c r="MMT99" s="2735"/>
      <c r="MMU99" s="2735"/>
      <c r="MMV99" s="2735"/>
      <c r="MMW99" s="2735"/>
      <c r="MMX99" s="2735"/>
      <c r="MMY99" s="2735"/>
      <c r="MMZ99" s="2735"/>
      <c r="MNA99" s="2735"/>
      <c r="MNB99" s="2735"/>
      <c r="MNC99" s="2735"/>
      <c r="MND99" s="2735"/>
      <c r="MNE99" s="2735"/>
      <c r="MNF99" s="2735"/>
      <c r="MNG99" s="2735"/>
      <c r="MNH99" s="2735"/>
      <c r="MNI99" s="2735"/>
      <c r="MNJ99" s="2735"/>
      <c r="MNK99" s="2735"/>
      <c r="MNL99" s="2735"/>
      <c r="MNM99" s="2735"/>
      <c r="MNN99" s="2735"/>
      <c r="MNO99" s="2735"/>
      <c r="MNP99" s="2735"/>
      <c r="MNQ99" s="2735"/>
      <c r="MNR99" s="2735"/>
      <c r="MNS99" s="2735"/>
      <c r="MNT99" s="2735"/>
      <c r="MNU99" s="2735"/>
      <c r="MNV99" s="2735"/>
      <c r="MNW99" s="2735"/>
      <c r="MNX99" s="2735"/>
      <c r="MNY99" s="2735"/>
      <c r="MNZ99" s="2735"/>
      <c r="MOA99" s="2735"/>
      <c r="MOB99" s="2735"/>
      <c r="MOC99" s="2735"/>
      <c r="MOD99" s="2735"/>
      <c r="MOE99" s="2735"/>
      <c r="MOF99" s="2735"/>
      <c r="MOG99" s="2735"/>
      <c r="MOH99" s="2735"/>
      <c r="MOI99" s="2735"/>
      <c r="MOJ99" s="2735"/>
      <c r="MOK99" s="2735"/>
      <c r="MOL99" s="2735"/>
      <c r="MOM99" s="2735"/>
      <c r="MON99" s="2735"/>
      <c r="MOO99" s="2735"/>
      <c r="MOP99" s="2735"/>
      <c r="MOQ99" s="2735"/>
      <c r="MOR99" s="2735"/>
      <c r="MOS99" s="2735"/>
      <c r="MOT99" s="2735"/>
      <c r="MOU99" s="2735"/>
      <c r="MOV99" s="2735"/>
      <c r="MOW99" s="2735"/>
      <c r="MOX99" s="2735"/>
      <c r="MOY99" s="2735"/>
      <c r="MOZ99" s="2735"/>
      <c r="MPA99" s="2735"/>
      <c r="MPB99" s="2735"/>
      <c r="MPC99" s="2735"/>
      <c r="MPD99" s="2735"/>
      <c r="MPE99" s="2735"/>
      <c r="MPF99" s="2735"/>
      <c r="MPG99" s="2735"/>
      <c r="MPH99" s="2735"/>
      <c r="MPI99" s="2735"/>
      <c r="MPJ99" s="2735"/>
      <c r="MPK99" s="2735"/>
      <c r="MPL99" s="2735"/>
      <c r="MPM99" s="2735"/>
      <c r="MPN99" s="2735"/>
      <c r="MPO99" s="2735"/>
      <c r="MPP99" s="2735"/>
      <c r="MPQ99" s="2735"/>
      <c r="MPR99" s="2735"/>
      <c r="MPS99" s="2735"/>
      <c r="MPT99" s="2735"/>
      <c r="MPU99" s="2735"/>
      <c r="MPV99" s="2735"/>
      <c r="MPW99" s="2735"/>
      <c r="MPX99" s="2735"/>
      <c r="MPY99" s="2735"/>
      <c r="MPZ99" s="2735"/>
      <c r="MQA99" s="2735"/>
      <c r="MQB99" s="2735"/>
      <c r="MQC99" s="2735"/>
      <c r="MQD99" s="2735"/>
      <c r="MQE99" s="2735"/>
      <c r="MQF99" s="2735"/>
      <c r="MQG99" s="2735"/>
      <c r="MQH99" s="2735"/>
      <c r="MQI99" s="2735"/>
      <c r="MQJ99" s="2735"/>
      <c r="MQK99" s="2735"/>
      <c r="MQL99" s="2735"/>
      <c r="MQM99" s="2735"/>
      <c r="MQN99" s="2735"/>
      <c r="MQO99" s="2735"/>
      <c r="MQP99" s="2735"/>
      <c r="MQQ99" s="2735"/>
      <c r="MQR99" s="2735"/>
      <c r="MQS99" s="2735"/>
      <c r="MQT99" s="2735"/>
      <c r="MQU99" s="2735"/>
      <c r="MQV99" s="2735"/>
      <c r="MQW99" s="2735"/>
      <c r="MQX99" s="2735"/>
      <c r="MQY99" s="2735"/>
      <c r="MQZ99" s="2735"/>
      <c r="MRA99" s="2735"/>
      <c r="MRB99" s="2735"/>
      <c r="MRC99" s="2735"/>
      <c r="MRD99" s="2735"/>
      <c r="MRE99" s="2735"/>
      <c r="MRF99" s="2735"/>
      <c r="MRG99" s="2735"/>
      <c r="MRH99" s="2735"/>
      <c r="MRI99" s="2735"/>
      <c r="MRJ99" s="2735"/>
      <c r="MRK99" s="2735"/>
      <c r="MRL99" s="2735"/>
      <c r="MRM99" s="2735"/>
      <c r="MRN99" s="2735"/>
      <c r="MRO99" s="2735"/>
      <c r="MRP99" s="2735"/>
      <c r="MRQ99" s="2735"/>
      <c r="MRR99" s="2735"/>
      <c r="MRS99" s="2735"/>
      <c r="MRT99" s="2735"/>
      <c r="MRU99" s="2735"/>
      <c r="MRV99" s="2735"/>
      <c r="MRW99" s="2735"/>
      <c r="MRX99" s="2735"/>
      <c r="MRY99" s="2735"/>
      <c r="MRZ99" s="2735"/>
      <c r="MSA99" s="2735"/>
      <c r="MSB99" s="2735"/>
      <c r="MSC99" s="2735"/>
      <c r="MSD99" s="2735"/>
      <c r="MSE99" s="2735"/>
      <c r="MSF99" s="2735"/>
      <c r="MSG99" s="2735"/>
      <c r="MSH99" s="2735"/>
      <c r="MSI99" s="2735"/>
      <c r="MSJ99" s="2735"/>
      <c r="MSK99" s="2735"/>
      <c r="MSL99" s="2735"/>
      <c r="MSM99" s="2735"/>
      <c r="MSN99" s="2735"/>
      <c r="MSO99" s="2735"/>
      <c r="MSP99" s="2735"/>
      <c r="MSQ99" s="2735"/>
      <c r="MSR99" s="2735"/>
      <c r="MSS99" s="2735"/>
      <c r="MST99" s="2735"/>
      <c r="MSU99" s="2735"/>
      <c r="MSV99" s="2735"/>
      <c r="MSW99" s="2735"/>
      <c r="MSX99" s="2735"/>
      <c r="MSY99" s="2735"/>
      <c r="MSZ99" s="2735"/>
      <c r="MTA99" s="2735"/>
      <c r="MTB99" s="2735"/>
      <c r="MTC99" s="2735"/>
      <c r="MTD99" s="2735"/>
      <c r="MTE99" s="2735"/>
      <c r="MTF99" s="2735"/>
      <c r="MTG99" s="2735"/>
      <c r="MTH99" s="2735"/>
      <c r="MTI99" s="2735"/>
      <c r="MTJ99" s="2735"/>
      <c r="MTK99" s="2735"/>
      <c r="MTL99" s="2735"/>
      <c r="MTM99" s="2735"/>
      <c r="MTN99" s="2735"/>
      <c r="MTO99" s="2735"/>
      <c r="MTP99" s="2735"/>
      <c r="MTQ99" s="2735"/>
      <c r="MTR99" s="2735"/>
      <c r="MTS99" s="2735"/>
      <c r="MTT99" s="2735"/>
      <c r="MTU99" s="2735"/>
      <c r="MTV99" s="2735"/>
      <c r="MTW99" s="2735"/>
      <c r="MTX99" s="2735"/>
      <c r="MTY99" s="2735"/>
      <c r="MTZ99" s="2735"/>
      <c r="MUA99" s="2735"/>
      <c r="MUB99" s="2735"/>
      <c r="MUC99" s="2735"/>
      <c r="MUD99" s="2735"/>
      <c r="MUE99" s="2735"/>
      <c r="MUF99" s="2735"/>
      <c r="MUG99" s="2735"/>
      <c r="MUH99" s="2735"/>
      <c r="MUI99" s="2735"/>
      <c r="MUJ99" s="2735"/>
      <c r="MUK99" s="2735"/>
      <c r="MUL99" s="2735"/>
      <c r="MUM99" s="2735"/>
      <c r="MUN99" s="2735"/>
      <c r="MUO99" s="2735"/>
      <c r="MUP99" s="2735"/>
      <c r="MUQ99" s="2735"/>
      <c r="MUR99" s="2735"/>
      <c r="MUS99" s="2735"/>
      <c r="MUT99" s="2735"/>
      <c r="MUU99" s="2735"/>
      <c r="MUV99" s="2735"/>
      <c r="MUW99" s="2735"/>
      <c r="MUX99" s="2735"/>
      <c r="MUY99" s="2735"/>
      <c r="MUZ99" s="2735"/>
      <c r="MVA99" s="2735"/>
      <c r="MVB99" s="2735"/>
      <c r="MVC99" s="2735"/>
      <c r="MVD99" s="2735"/>
      <c r="MVE99" s="2735"/>
      <c r="MVF99" s="2735"/>
      <c r="MVG99" s="2735"/>
      <c r="MVH99" s="2735"/>
      <c r="MVI99" s="2735"/>
      <c r="MVJ99" s="2735"/>
      <c r="MVK99" s="2735"/>
      <c r="MVL99" s="2735"/>
      <c r="MVM99" s="2735"/>
      <c r="MVN99" s="2735"/>
      <c r="MVO99" s="2735"/>
      <c r="MVP99" s="2735"/>
      <c r="MVQ99" s="2735"/>
      <c r="MVR99" s="2735"/>
      <c r="MVS99" s="2735"/>
      <c r="MVT99" s="2735"/>
      <c r="MVU99" s="2735"/>
      <c r="MVV99" s="2735"/>
      <c r="MVW99" s="2735"/>
      <c r="MVX99" s="2735"/>
      <c r="MVY99" s="2735"/>
      <c r="MVZ99" s="2735"/>
      <c r="MWA99" s="2735"/>
      <c r="MWB99" s="2735"/>
      <c r="MWC99" s="2735"/>
      <c r="MWD99" s="2735"/>
      <c r="MWE99" s="2735"/>
      <c r="MWF99" s="2735"/>
      <c r="MWG99" s="2735"/>
      <c r="MWH99" s="2735"/>
      <c r="MWI99" s="2735"/>
      <c r="MWJ99" s="2735"/>
      <c r="MWK99" s="2735"/>
      <c r="MWL99" s="2735"/>
      <c r="MWM99" s="2735"/>
      <c r="MWN99" s="2735"/>
      <c r="MWO99" s="2735"/>
      <c r="MWP99" s="2735"/>
      <c r="MWQ99" s="2735"/>
      <c r="MWR99" s="2735"/>
      <c r="MWS99" s="2735"/>
      <c r="MWT99" s="2735"/>
      <c r="MWU99" s="2735"/>
      <c r="MWV99" s="2735"/>
      <c r="MWW99" s="2735"/>
      <c r="MWX99" s="2735"/>
      <c r="MWY99" s="2735"/>
      <c r="MWZ99" s="2735"/>
      <c r="MXA99" s="2735"/>
      <c r="MXB99" s="2735"/>
      <c r="MXC99" s="2735"/>
      <c r="MXD99" s="2735"/>
      <c r="MXE99" s="2735"/>
      <c r="MXF99" s="2735"/>
      <c r="MXG99" s="2735"/>
      <c r="MXH99" s="2735"/>
      <c r="MXI99" s="2735"/>
      <c r="MXJ99" s="2735"/>
      <c r="MXK99" s="2735"/>
      <c r="MXL99" s="2735"/>
      <c r="MXM99" s="2735"/>
      <c r="MXN99" s="2735"/>
      <c r="MXO99" s="2735"/>
      <c r="MXP99" s="2735"/>
      <c r="MXQ99" s="2735"/>
      <c r="MXR99" s="2735"/>
      <c r="MXS99" s="2735"/>
      <c r="MXT99" s="2735"/>
      <c r="MXU99" s="2735"/>
      <c r="MXV99" s="2735"/>
      <c r="MXW99" s="2735"/>
      <c r="MXX99" s="2735"/>
      <c r="MXY99" s="2735"/>
      <c r="MXZ99" s="2735"/>
      <c r="MYA99" s="2735"/>
      <c r="MYB99" s="2735"/>
      <c r="MYC99" s="2735"/>
      <c r="MYD99" s="2735"/>
      <c r="MYE99" s="2735"/>
      <c r="MYF99" s="2735"/>
      <c r="MYG99" s="2735"/>
      <c r="MYH99" s="2735"/>
      <c r="MYI99" s="2735"/>
      <c r="MYJ99" s="2735"/>
      <c r="MYK99" s="2735"/>
      <c r="MYL99" s="2735"/>
      <c r="MYM99" s="2735"/>
      <c r="MYN99" s="2735"/>
      <c r="MYO99" s="2735"/>
      <c r="MYP99" s="2735"/>
      <c r="MYQ99" s="2735"/>
      <c r="MYR99" s="2735"/>
      <c r="MYS99" s="2735"/>
      <c r="MYT99" s="2735"/>
      <c r="MYU99" s="2735"/>
      <c r="MYV99" s="2735"/>
      <c r="MYW99" s="2735"/>
      <c r="MYX99" s="2735"/>
      <c r="MYY99" s="2735"/>
      <c r="MYZ99" s="2735"/>
      <c r="MZA99" s="2735"/>
      <c r="MZB99" s="2735"/>
      <c r="MZC99" s="2735"/>
      <c r="MZD99" s="2735"/>
      <c r="MZE99" s="2735"/>
      <c r="MZF99" s="2735"/>
      <c r="MZG99" s="2735"/>
      <c r="MZH99" s="2735"/>
      <c r="MZI99" s="2735"/>
      <c r="MZJ99" s="2735"/>
      <c r="MZK99" s="2735"/>
      <c r="MZL99" s="2735"/>
      <c r="MZM99" s="2735"/>
      <c r="MZN99" s="2735"/>
      <c r="MZO99" s="2735"/>
      <c r="MZP99" s="2735"/>
      <c r="MZQ99" s="2735"/>
      <c r="MZR99" s="2735"/>
      <c r="MZS99" s="2735"/>
      <c r="MZT99" s="2735"/>
      <c r="MZU99" s="2735"/>
      <c r="MZV99" s="2735"/>
      <c r="MZW99" s="2735"/>
      <c r="MZX99" s="2735"/>
      <c r="MZY99" s="2735"/>
      <c r="MZZ99" s="2735"/>
      <c r="NAA99" s="2735"/>
      <c r="NAB99" s="2735"/>
      <c r="NAC99" s="2735"/>
      <c r="NAD99" s="2735"/>
      <c r="NAE99" s="2735"/>
      <c r="NAF99" s="2735"/>
      <c r="NAG99" s="2735"/>
      <c r="NAH99" s="2735"/>
      <c r="NAI99" s="2735"/>
      <c r="NAJ99" s="2735"/>
      <c r="NAK99" s="2735"/>
      <c r="NAL99" s="2735"/>
      <c r="NAM99" s="2735"/>
      <c r="NAN99" s="2735"/>
      <c r="NAO99" s="2735"/>
      <c r="NAP99" s="2735"/>
      <c r="NAQ99" s="2735"/>
      <c r="NAR99" s="2735"/>
      <c r="NAS99" s="2735"/>
      <c r="NAT99" s="2735"/>
      <c r="NAU99" s="2735"/>
      <c r="NAV99" s="2735"/>
      <c r="NAW99" s="2735"/>
      <c r="NAX99" s="2735"/>
      <c r="NAY99" s="2735"/>
      <c r="NAZ99" s="2735"/>
      <c r="NBA99" s="2735"/>
      <c r="NBB99" s="2735"/>
      <c r="NBC99" s="2735"/>
      <c r="NBD99" s="2735"/>
      <c r="NBE99" s="2735"/>
      <c r="NBF99" s="2735"/>
      <c r="NBG99" s="2735"/>
      <c r="NBH99" s="2735"/>
      <c r="NBI99" s="2735"/>
      <c r="NBJ99" s="2735"/>
      <c r="NBK99" s="2735"/>
      <c r="NBL99" s="2735"/>
      <c r="NBM99" s="2735"/>
      <c r="NBN99" s="2735"/>
      <c r="NBO99" s="2735"/>
      <c r="NBP99" s="2735"/>
      <c r="NBQ99" s="2735"/>
      <c r="NBR99" s="2735"/>
      <c r="NBS99" s="2735"/>
      <c r="NBT99" s="2735"/>
      <c r="NBU99" s="2735"/>
      <c r="NBV99" s="2735"/>
      <c r="NBW99" s="2735"/>
      <c r="NBX99" s="2735"/>
      <c r="NBY99" s="2735"/>
      <c r="NBZ99" s="2735"/>
      <c r="NCA99" s="2735"/>
      <c r="NCB99" s="2735"/>
      <c r="NCC99" s="2735"/>
      <c r="NCD99" s="2735"/>
      <c r="NCE99" s="2735"/>
      <c r="NCF99" s="2735"/>
      <c r="NCG99" s="2735"/>
      <c r="NCH99" s="2735"/>
      <c r="NCI99" s="2735"/>
      <c r="NCJ99" s="2735"/>
      <c r="NCK99" s="2735"/>
      <c r="NCL99" s="2735"/>
      <c r="NCM99" s="2735"/>
      <c r="NCN99" s="2735"/>
      <c r="NCO99" s="2735"/>
      <c r="NCP99" s="2735"/>
      <c r="NCQ99" s="2735"/>
      <c r="NCR99" s="2735"/>
      <c r="NCS99" s="2735"/>
      <c r="NCT99" s="2735"/>
      <c r="NCU99" s="2735"/>
      <c r="NCV99" s="2735"/>
      <c r="NCW99" s="2735"/>
      <c r="NCX99" s="2735"/>
      <c r="NCY99" s="2735"/>
      <c r="NCZ99" s="2735"/>
      <c r="NDA99" s="2735"/>
      <c r="NDB99" s="2735"/>
      <c r="NDC99" s="2735"/>
      <c r="NDD99" s="2735"/>
      <c r="NDE99" s="2735"/>
      <c r="NDF99" s="2735"/>
      <c r="NDG99" s="2735"/>
      <c r="NDH99" s="2735"/>
      <c r="NDI99" s="2735"/>
      <c r="NDJ99" s="2735"/>
      <c r="NDK99" s="2735"/>
      <c r="NDL99" s="2735"/>
      <c r="NDM99" s="2735"/>
      <c r="NDN99" s="2735"/>
      <c r="NDO99" s="2735"/>
      <c r="NDP99" s="2735"/>
      <c r="NDQ99" s="2735"/>
      <c r="NDR99" s="2735"/>
      <c r="NDS99" s="2735"/>
      <c r="NDT99" s="2735"/>
      <c r="NDU99" s="2735"/>
      <c r="NDV99" s="2735"/>
      <c r="NDW99" s="2735"/>
      <c r="NDX99" s="2735"/>
      <c r="NDY99" s="2735"/>
      <c r="NDZ99" s="2735"/>
      <c r="NEA99" s="2735"/>
      <c r="NEB99" s="2735"/>
      <c r="NEC99" s="2735"/>
      <c r="NED99" s="2735"/>
      <c r="NEE99" s="2735"/>
      <c r="NEF99" s="2735"/>
      <c r="NEG99" s="2735"/>
      <c r="NEH99" s="2735"/>
      <c r="NEI99" s="2735"/>
      <c r="NEJ99" s="2735"/>
      <c r="NEK99" s="2735"/>
      <c r="NEL99" s="2735"/>
      <c r="NEM99" s="2735"/>
      <c r="NEN99" s="2735"/>
      <c r="NEO99" s="2735"/>
      <c r="NEP99" s="2735"/>
      <c r="NEQ99" s="2735"/>
      <c r="NER99" s="2735"/>
      <c r="NES99" s="2735"/>
      <c r="NET99" s="2735"/>
      <c r="NEU99" s="2735"/>
      <c r="NEV99" s="2735"/>
      <c r="NEW99" s="2735"/>
      <c r="NEX99" s="2735"/>
      <c r="NEY99" s="2735"/>
      <c r="NEZ99" s="2735"/>
      <c r="NFA99" s="2735"/>
      <c r="NFB99" s="2735"/>
      <c r="NFC99" s="2735"/>
      <c r="NFD99" s="2735"/>
      <c r="NFE99" s="2735"/>
      <c r="NFF99" s="2735"/>
      <c r="NFG99" s="2735"/>
      <c r="NFH99" s="2735"/>
      <c r="NFI99" s="2735"/>
      <c r="NFJ99" s="2735"/>
      <c r="NFK99" s="2735"/>
      <c r="NFL99" s="2735"/>
      <c r="NFM99" s="2735"/>
      <c r="NFN99" s="2735"/>
      <c r="NFO99" s="2735"/>
      <c r="NFP99" s="2735"/>
      <c r="NFQ99" s="2735"/>
      <c r="NFR99" s="2735"/>
      <c r="NFS99" s="2735"/>
      <c r="NFT99" s="2735"/>
      <c r="NFU99" s="2735"/>
      <c r="NFV99" s="2735"/>
      <c r="NFW99" s="2735"/>
      <c r="NFX99" s="2735"/>
      <c r="NFY99" s="2735"/>
      <c r="NFZ99" s="2735"/>
      <c r="NGA99" s="2735"/>
      <c r="NGB99" s="2735"/>
      <c r="NGC99" s="2735"/>
      <c r="NGD99" s="2735"/>
      <c r="NGE99" s="2735"/>
      <c r="NGF99" s="2735"/>
      <c r="NGG99" s="2735"/>
      <c r="NGH99" s="2735"/>
      <c r="NGI99" s="2735"/>
      <c r="NGJ99" s="2735"/>
      <c r="NGK99" s="2735"/>
      <c r="NGL99" s="2735"/>
      <c r="NGM99" s="2735"/>
      <c r="NGN99" s="2735"/>
      <c r="NGO99" s="2735"/>
      <c r="NGP99" s="2735"/>
      <c r="NGQ99" s="2735"/>
      <c r="NGR99" s="2735"/>
      <c r="NGS99" s="2735"/>
      <c r="NGT99" s="2735"/>
      <c r="NGU99" s="2735"/>
      <c r="NGV99" s="2735"/>
      <c r="NGW99" s="2735"/>
      <c r="NGX99" s="2735"/>
      <c r="NGY99" s="2735"/>
      <c r="NGZ99" s="2735"/>
      <c r="NHA99" s="2735"/>
      <c r="NHB99" s="2735"/>
      <c r="NHC99" s="2735"/>
      <c r="NHD99" s="2735"/>
      <c r="NHE99" s="2735"/>
      <c r="NHF99" s="2735"/>
      <c r="NHG99" s="2735"/>
      <c r="NHH99" s="2735"/>
      <c r="NHI99" s="2735"/>
      <c r="NHJ99" s="2735"/>
      <c r="NHK99" s="2735"/>
      <c r="NHL99" s="2735"/>
      <c r="NHM99" s="2735"/>
      <c r="NHN99" s="2735"/>
      <c r="NHO99" s="2735"/>
      <c r="NHP99" s="2735"/>
      <c r="NHQ99" s="2735"/>
      <c r="NHR99" s="2735"/>
      <c r="NHS99" s="2735"/>
      <c r="NHT99" s="2735"/>
      <c r="NHU99" s="2735"/>
      <c r="NHV99" s="2735"/>
      <c r="NHW99" s="2735"/>
      <c r="NHX99" s="2735"/>
      <c r="NHY99" s="2735"/>
      <c r="NHZ99" s="2735"/>
      <c r="NIA99" s="2735"/>
      <c r="NIB99" s="2735"/>
      <c r="NIC99" s="2735"/>
      <c r="NID99" s="2735"/>
      <c r="NIE99" s="2735"/>
      <c r="NIF99" s="2735"/>
      <c r="NIG99" s="2735"/>
      <c r="NIH99" s="2735"/>
      <c r="NII99" s="2735"/>
      <c r="NIJ99" s="2735"/>
      <c r="NIK99" s="2735"/>
      <c r="NIL99" s="2735"/>
      <c r="NIM99" s="2735"/>
      <c r="NIN99" s="2735"/>
      <c r="NIO99" s="2735"/>
      <c r="NIP99" s="2735"/>
      <c r="NIQ99" s="2735"/>
      <c r="NIR99" s="2735"/>
      <c r="NIS99" s="2735"/>
      <c r="NIT99" s="2735"/>
      <c r="NIU99" s="2735"/>
      <c r="NIV99" s="2735"/>
      <c r="NIW99" s="2735"/>
      <c r="NIX99" s="2735"/>
      <c r="NIY99" s="2735"/>
      <c r="NIZ99" s="2735"/>
      <c r="NJA99" s="2735"/>
      <c r="NJB99" s="2735"/>
      <c r="NJC99" s="2735"/>
      <c r="NJD99" s="2735"/>
      <c r="NJE99" s="2735"/>
      <c r="NJF99" s="2735"/>
      <c r="NJG99" s="2735"/>
      <c r="NJH99" s="2735"/>
      <c r="NJI99" s="2735"/>
      <c r="NJJ99" s="2735"/>
      <c r="NJK99" s="2735"/>
      <c r="NJL99" s="2735"/>
      <c r="NJM99" s="2735"/>
      <c r="NJN99" s="2735"/>
      <c r="NJO99" s="2735"/>
      <c r="NJP99" s="2735"/>
      <c r="NJQ99" s="2735"/>
      <c r="NJR99" s="2735"/>
      <c r="NJS99" s="2735"/>
      <c r="NJT99" s="2735"/>
      <c r="NJU99" s="2735"/>
      <c r="NJV99" s="2735"/>
      <c r="NJW99" s="2735"/>
      <c r="NJX99" s="2735"/>
      <c r="NJY99" s="2735"/>
      <c r="NJZ99" s="2735"/>
      <c r="NKA99" s="2735"/>
      <c r="NKB99" s="2735"/>
      <c r="NKC99" s="2735"/>
      <c r="NKD99" s="2735"/>
      <c r="NKE99" s="2735"/>
      <c r="NKF99" s="2735"/>
      <c r="NKG99" s="2735"/>
      <c r="NKH99" s="2735"/>
      <c r="NKI99" s="2735"/>
      <c r="NKJ99" s="2735"/>
      <c r="NKK99" s="2735"/>
      <c r="NKL99" s="2735"/>
      <c r="NKM99" s="2735"/>
      <c r="NKN99" s="2735"/>
      <c r="NKO99" s="2735"/>
      <c r="NKP99" s="2735"/>
      <c r="NKQ99" s="2735"/>
      <c r="NKR99" s="2735"/>
      <c r="NKS99" s="2735"/>
      <c r="NKT99" s="2735"/>
      <c r="NKU99" s="2735"/>
      <c r="NKV99" s="2735"/>
      <c r="NKW99" s="2735"/>
      <c r="NKX99" s="2735"/>
      <c r="NKY99" s="2735"/>
      <c r="NKZ99" s="2735"/>
      <c r="NLA99" s="2735"/>
      <c r="NLB99" s="2735"/>
      <c r="NLC99" s="2735"/>
      <c r="NLD99" s="2735"/>
      <c r="NLE99" s="2735"/>
      <c r="NLF99" s="2735"/>
      <c r="NLG99" s="2735"/>
      <c r="NLH99" s="2735"/>
      <c r="NLI99" s="2735"/>
      <c r="NLJ99" s="2735"/>
      <c r="NLK99" s="2735"/>
      <c r="NLL99" s="2735"/>
      <c r="NLM99" s="2735"/>
      <c r="NLN99" s="2735"/>
      <c r="NLO99" s="2735"/>
      <c r="NLP99" s="2735"/>
      <c r="NLQ99" s="2735"/>
      <c r="NLR99" s="2735"/>
      <c r="NLS99" s="2735"/>
      <c r="NLT99" s="2735"/>
      <c r="NLU99" s="2735"/>
      <c r="NLV99" s="2735"/>
      <c r="NLW99" s="2735"/>
      <c r="NLX99" s="2735"/>
      <c r="NLY99" s="2735"/>
      <c r="NLZ99" s="2735"/>
      <c r="NMA99" s="2735"/>
      <c r="NMB99" s="2735"/>
      <c r="NMC99" s="2735"/>
      <c r="NMD99" s="2735"/>
      <c r="NME99" s="2735"/>
      <c r="NMF99" s="2735"/>
      <c r="NMG99" s="2735"/>
      <c r="NMH99" s="2735"/>
      <c r="NMI99" s="2735"/>
      <c r="NMJ99" s="2735"/>
      <c r="NMK99" s="2735"/>
      <c r="NML99" s="2735"/>
      <c r="NMM99" s="2735"/>
      <c r="NMN99" s="2735"/>
      <c r="NMO99" s="2735"/>
      <c r="NMP99" s="2735"/>
      <c r="NMQ99" s="2735"/>
      <c r="NMR99" s="2735"/>
      <c r="NMS99" s="2735"/>
      <c r="NMT99" s="2735"/>
      <c r="NMU99" s="2735"/>
      <c r="NMV99" s="2735"/>
      <c r="NMW99" s="2735"/>
      <c r="NMX99" s="2735"/>
      <c r="NMY99" s="2735"/>
      <c r="NMZ99" s="2735"/>
      <c r="NNA99" s="2735"/>
      <c r="NNB99" s="2735"/>
      <c r="NNC99" s="2735"/>
      <c r="NND99" s="2735"/>
      <c r="NNE99" s="2735"/>
      <c r="NNF99" s="2735"/>
      <c r="NNG99" s="2735"/>
      <c r="NNH99" s="2735"/>
      <c r="NNI99" s="2735"/>
      <c r="NNJ99" s="2735"/>
      <c r="NNK99" s="2735"/>
      <c r="NNL99" s="2735"/>
      <c r="NNM99" s="2735"/>
      <c r="NNN99" s="2735"/>
      <c r="NNO99" s="2735"/>
      <c r="NNP99" s="2735"/>
      <c r="NNQ99" s="2735"/>
      <c r="NNR99" s="2735"/>
      <c r="NNS99" s="2735"/>
      <c r="NNT99" s="2735"/>
      <c r="NNU99" s="2735"/>
      <c r="NNV99" s="2735"/>
      <c r="NNW99" s="2735"/>
      <c r="NNX99" s="2735"/>
      <c r="NNY99" s="2735"/>
      <c r="NNZ99" s="2735"/>
      <c r="NOA99" s="2735"/>
      <c r="NOB99" s="2735"/>
      <c r="NOC99" s="2735"/>
      <c r="NOD99" s="2735"/>
      <c r="NOE99" s="2735"/>
      <c r="NOF99" s="2735"/>
      <c r="NOG99" s="2735"/>
      <c r="NOH99" s="2735"/>
      <c r="NOI99" s="2735"/>
      <c r="NOJ99" s="2735"/>
      <c r="NOK99" s="2735"/>
      <c r="NOL99" s="2735"/>
      <c r="NOM99" s="2735"/>
      <c r="NON99" s="2735"/>
      <c r="NOO99" s="2735"/>
      <c r="NOP99" s="2735"/>
      <c r="NOQ99" s="2735"/>
      <c r="NOR99" s="2735"/>
      <c r="NOS99" s="2735"/>
      <c r="NOT99" s="2735"/>
      <c r="NOU99" s="2735"/>
      <c r="NOV99" s="2735"/>
      <c r="NOW99" s="2735"/>
      <c r="NOX99" s="2735"/>
      <c r="NOY99" s="2735"/>
      <c r="NOZ99" s="2735"/>
      <c r="NPA99" s="2735"/>
      <c r="NPB99" s="2735"/>
      <c r="NPC99" s="2735"/>
      <c r="NPD99" s="2735"/>
      <c r="NPE99" s="2735"/>
      <c r="NPF99" s="2735"/>
      <c r="NPG99" s="2735"/>
      <c r="NPH99" s="2735"/>
      <c r="NPI99" s="2735"/>
      <c r="NPJ99" s="2735"/>
      <c r="NPK99" s="2735"/>
      <c r="NPL99" s="2735"/>
      <c r="NPM99" s="2735"/>
      <c r="NPN99" s="2735"/>
      <c r="NPO99" s="2735"/>
      <c r="NPP99" s="2735"/>
      <c r="NPQ99" s="2735"/>
      <c r="NPR99" s="2735"/>
      <c r="NPS99" s="2735"/>
      <c r="NPT99" s="2735"/>
      <c r="NPU99" s="2735"/>
      <c r="NPV99" s="2735"/>
      <c r="NPW99" s="2735"/>
      <c r="NPX99" s="2735"/>
      <c r="NPY99" s="2735"/>
      <c r="NPZ99" s="2735"/>
      <c r="NQA99" s="2735"/>
      <c r="NQB99" s="2735"/>
      <c r="NQC99" s="2735"/>
      <c r="NQD99" s="2735"/>
      <c r="NQE99" s="2735"/>
      <c r="NQF99" s="2735"/>
      <c r="NQG99" s="2735"/>
      <c r="NQH99" s="2735"/>
      <c r="NQI99" s="2735"/>
      <c r="NQJ99" s="2735"/>
      <c r="NQK99" s="2735"/>
      <c r="NQL99" s="2735"/>
      <c r="NQM99" s="2735"/>
      <c r="NQN99" s="2735"/>
      <c r="NQO99" s="2735"/>
      <c r="NQP99" s="2735"/>
      <c r="NQQ99" s="2735"/>
      <c r="NQR99" s="2735"/>
      <c r="NQS99" s="2735"/>
      <c r="NQT99" s="2735"/>
      <c r="NQU99" s="2735"/>
      <c r="NQV99" s="2735"/>
      <c r="NQW99" s="2735"/>
      <c r="NQX99" s="2735"/>
      <c r="NQY99" s="2735"/>
      <c r="NQZ99" s="2735"/>
      <c r="NRA99" s="2735"/>
      <c r="NRB99" s="2735"/>
      <c r="NRC99" s="2735"/>
      <c r="NRD99" s="2735"/>
      <c r="NRE99" s="2735"/>
      <c r="NRF99" s="2735"/>
      <c r="NRG99" s="2735"/>
      <c r="NRH99" s="2735"/>
      <c r="NRI99" s="2735"/>
      <c r="NRJ99" s="2735"/>
      <c r="NRK99" s="2735"/>
      <c r="NRL99" s="2735"/>
      <c r="NRM99" s="2735"/>
      <c r="NRN99" s="2735"/>
      <c r="NRO99" s="2735"/>
      <c r="NRP99" s="2735"/>
      <c r="NRQ99" s="2735"/>
      <c r="NRR99" s="2735"/>
      <c r="NRS99" s="2735"/>
      <c r="NRT99" s="2735"/>
      <c r="NRU99" s="2735"/>
      <c r="NRV99" s="2735"/>
      <c r="NRW99" s="2735"/>
      <c r="NRX99" s="2735"/>
      <c r="NRY99" s="2735"/>
      <c r="NRZ99" s="2735"/>
      <c r="NSA99" s="2735"/>
      <c r="NSB99" s="2735"/>
      <c r="NSC99" s="2735"/>
      <c r="NSD99" s="2735"/>
      <c r="NSE99" s="2735"/>
      <c r="NSF99" s="2735"/>
      <c r="NSG99" s="2735"/>
      <c r="NSH99" s="2735"/>
      <c r="NSI99" s="2735"/>
      <c r="NSJ99" s="2735"/>
      <c r="NSK99" s="2735"/>
      <c r="NSL99" s="2735"/>
      <c r="NSM99" s="2735"/>
      <c r="NSN99" s="2735"/>
      <c r="NSO99" s="2735"/>
      <c r="NSP99" s="2735"/>
      <c r="NSQ99" s="2735"/>
      <c r="NSR99" s="2735"/>
      <c r="NSS99" s="2735"/>
      <c r="NST99" s="2735"/>
      <c r="NSU99" s="2735"/>
      <c r="NSV99" s="2735"/>
      <c r="NSW99" s="2735"/>
      <c r="NSX99" s="2735"/>
      <c r="NSY99" s="2735"/>
      <c r="NSZ99" s="2735"/>
      <c r="NTA99" s="2735"/>
      <c r="NTB99" s="2735"/>
      <c r="NTC99" s="2735"/>
      <c r="NTD99" s="2735"/>
      <c r="NTE99" s="2735"/>
      <c r="NTF99" s="2735"/>
      <c r="NTG99" s="2735"/>
      <c r="NTH99" s="2735"/>
      <c r="NTI99" s="2735"/>
      <c r="NTJ99" s="2735"/>
      <c r="NTK99" s="2735"/>
      <c r="NTL99" s="2735"/>
      <c r="NTM99" s="2735"/>
      <c r="NTN99" s="2735"/>
      <c r="NTO99" s="2735"/>
      <c r="NTP99" s="2735"/>
      <c r="NTQ99" s="2735"/>
      <c r="NTR99" s="2735"/>
      <c r="NTS99" s="2735"/>
      <c r="NTT99" s="2735"/>
      <c r="NTU99" s="2735"/>
      <c r="NTV99" s="2735"/>
      <c r="NTW99" s="2735"/>
      <c r="NTX99" s="2735"/>
      <c r="NTY99" s="2735"/>
      <c r="NTZ99" s="2735"/>
      <c r="NUA99" s="2735"/>
      <c r="NUB99" s="2735"/>
      <c r="NUC99" s="2735"/>
      <c r="NUD99" s="2735"/>
      <c r="NUE99" s="2735"/>
      <c r="NUF99" s="2735"/>
      <c r="NUG99" s="2735"/>
      <c r="NUH99" s="2735"/>
      <c r="NUI99" s="2735"/>
      <c r="NUJ99" s="2735"/>
      <c r="NUK99" s="2735"/>
      <c r="NUL99" s="2735"/>
      <c r="NUM99" s="2735"/>
      <c r="NUN99" s="2735"/>
      <c r="NUO99" s="2735"/>
      <c r="NUP99" s="2735"/>
      <c r="NUQ99" s="2735"/>
      <c r="NUR99" s="2735"/>
      <c r="NUS99" s="2735"/>
      <c r="NUT99" s="2735"/>
      <c r="NUU99" s="2735"/>
      <c r="NUV99" s="2735"/>
      <c r="NUW99" s="2735"/>
      <c r="NUX99" s="2735"/>
      <c r="NUY99" s="2735"/>
      <c r="NUZ99" s="2735"/>
      <c r="NVA99" s="2735"/>
      <c r="NVB99" s="2735"/>
      <c r="NVC99" s="2735"/>
      <c r="NVD99" s="2735"/>
      <c r="NVE99" s="2735"/>
      <c r="NVF99" s="2735"/>
      <c r="NVG99" s="2735"/>
      <c r="NVH99" s="2735"/>
      <c r="NVI99" s="2735"/>
      <c r="NVJ99" s="2735"/>
      <c r="NVK99" s="2735"/>
      <c r="NVL99" s="2735"/>
      <c r="NVM99" s="2735"/>
      <c r="NVN99" s="2735"/>
      <c r="NVO99" s="2735"/>
      <c r="NVP99" s="2735"/>
      <c r="NVQ99" s="2735"/>
      <c r="NVR99" s="2735"/>
      <c r="NVS99" s="2735"/>
      <c r="NVT99" s="2735"/>
      <c r="NVU99" s="2735"/>
      <c r="NVV99" s="2735"/>
      <c r="NVW99" s="2735"/>
      <c r="NVX99" s="2735"/>
      <c r="NVY99" s="2735"/>
      <c r="NVZ99" s="2735"/>
      <c r="NWA99" s="2735"/>
      <c r="NWB99" s="2735"/>
      <c r="NWC99" s="2735"/>
      <c r="NWD99" s="2735"/>
      <c r="NWE99" s="2735"/>
      <c r="NWF99" s="2735"/>
      <c r="NWG99" s="2735"/>
      <c r="NWH99" s="2735"/>
      <c r="NWI99" s="2735"/>
      <c r="NWJ99" s="2735"/>
      <c r="NWK99" s="2735"/>
      <c r="NWL99" s="2735"/>
      <c r="NWM99" s="2735"/>
      <c r="NWN99" s="2735"/>
      <c r="NWO99" s="2735"/>
      <c r="NWP99" s="2735"/>
      <c r="NWQ99" s="2735"/>
      <c r="NWR99" s="2735"/>
      <c r="NWS99" s="2735"/>
      <c r="NWT99" s="2735"/>
      <c r="NWU99" s="2735"/>
      <c r="NWV99" s="2735"/>
      <c r="NWW99" s="2735"/>
      <c r="NWX99" s="2735"/>
      <c r="NWY99" s="2735"/>
      <c r="NWZ99" s="2735"/>
      <c r="NXA99" s="2735"/>
      <c r="NXB99" s="2735"/>
      <c r="NXC99" s="2735"/>
      <c r="NXD99" s="2735"/>
      <c r="NXE99" s="2735"/>
      <c r="NXF99" s="2735"/>
      <c r="NXG99" s="2735"/>
      <c r="NXH99" s="2735"/>
      <c r="NXI99" s="2735"/>
      <c r="NXJ99" s="2735"/>
      <c r="NXK99" s="2735"/>
      <c r="NXL99" s="2735"/>
      <c r="NXM99" s="2735"/>
      <c r="NXN99" s="2735"/>
      <c r="NXO99" s="2735"/>
      <c r="NXP99" s="2735"/>
      <c r="NXQ99" s="2735"/>
      <c r="NXR99" s="2735"/>
      <c r="NXS99" s="2735"/>
      <c r="NXT99" s="2735"/>
      <c r="NXU99" s="2735"/>
      <c r="NXV99" s="2735"/>
      <c r="NXW99" s="2735"/>
      <c r="NXX99" s="2735"/>
      <c r="NXY99" s="2735"/>
      <c r="NXZ99" s="2735"/>
      <c r="NYA99" s="2735"/>
      <c r="NYB99" s="2735"/>
      <c r="NYC99" s="2735"/>
      <c r="NYD99" s="2735"/>
      <c r="NYE99" s="2735"/>
      <c r="NYF99" s="2735"/>
      <c r="NYG99" s="2735"/>
      <c r="NYH99" s="2735"/>
      <c r="NYI99" s="2735"/>
      <c r="NYJ99" s="2735"/>
      <c r="NYK99" s="2735"/>
      <c r="NYL99" s="2735"/>
      <c r="NYM99" s="2735"/>
      <c r="NYN99" s="2735"/>
      <c r="NYO99" s="2735"/>
      <c r="NYP99" s="2735"/>
      <c r="NYQ99" s="2735"/>
      <c r="NYR99" s="2735"/>
      <c r="NYS99" s="2735"/>
      <c r="NYT99" s="2735"/>
      <c r="NYU99" s="2735"/>
      <c r="NYV99" s="2735"/>
      <c r="NYW99" s="2735"/>
      <c r="NYX99" s="2735"/>
      <c r="NYY99" s="2735"/>
      <c r="NYZ99" s="2735"/>
      <c r="NZA99" s="2735"/>
      <c r="NZB99" s="2735"/>
      <c r="NZC99" s="2735"/>
      <c r="NZD99" s="2735"/>
      <c r="NZE99" s="2735"/>
      <c r="NZF99" s="2735"/>
      <c r="NZG99" s="2735"/>
      <c r="NZH99" s="2735"/>
      <c r="NZI99" s="2735"/>
      <c r="NZJ99" s="2735"/>
      <c r="NZK99" s="2735"/>
      <c r="NZL99" s="2735"/>
      <c r="NZM99" s="2735"/>
      <c r="NZN99" s="2735"/>
      <c r="NZO99" s="2735"/>
      <c r="NZP99" s="2735"/>
      <c r="NZQ99" s="2735"/>
      <c r="NZR99" s="2735"/>
      <c r="NZS99" s="2735"/>
      <c r="NZT99" s="2735"/>
      <c r="NZU99" s="2735"/>
      <c r="NZV99" s="2735"/>
      <c r="NZW99" s="2735"/>
      <c r="NZX99" s="2735"/>
      <c r="NZY99" s="2735"/>
      <c r="NZZ99" s="2735"/>
      <c r="OAA99" s="2735"/>
      <c r="OAB99" s="2735"/>
      <c r="OAC99" s="2735"/>
      <c r="OAD99" s="2735"/>
      <c r="OAE99" s="2735"/>
      <c r="OAF99" s="2735"/>
      <c r="OAG99" s="2735"/>
      <c r="OAH99" s="2735"/>
      <c r="OAI99" s="2735"/>
      <c r="OAJ99" s="2735"/>
      <c r="OAK99" s="2735"/>
      <c r="OAL99" s="2735"/>
      <c r="OAM99" s="2735"/>
      <c r="OAN99" s="2735"/>
      <c r="OAO99" s="2735"/>
      <c r="OAP99" s="2735"/>
      <c r="OAQ99" s="2735"/>
      <c r="OAR99" s="2735"/>
      <c r="OAS99" s="2735"/>
      <c r="OAT99" s="2735"/>
      <c r="OAU99" s="2735"/>
      <c r="OAV99" s="2735"/>
      <c r="OAW99" s="2735"/>
      <c r="OAX99" s="2735"/>
      <c r="OAY99" s="2735"/>
      <c r="OAZ99" s="2735"/>
      <c r="OBA99" s="2735"/>
      <c r="OBB99" s="2735"/>
      <c r="OBC99" s="2735"/>
      <c r="OBD99" s="2735"/>
      <c r="OBE99" s="2735"/>
      <c r="OBF99" s="2735"/>
      <c r="OBG99" s="2735"/>
      <c r="OBH99" s="2735"/>
      <c r="OBI99" s="2735"/>
      <c r="OBJ99" s="2735"/>
      <c r="OBK99" s="2735"/>
      <c r="OBL99" s="2735"/>
      <c r="OBM99" s="2735"/>
      <c r="OBN99" s="2735"/>
      <c r="OBO99" s="2735"/>
      <c r="OBP99" s="2735"/>
      <c r="OBQ99" s="2735"/>
      <c r="OBR99" s="2735"/>
      <c r="OBS99" s="2735"/>
      <c r="OBT99" s="2735"/>
      <c r="OBU99" s="2735"/>
      <c r="OBV99" s="2735"/>
      <c r="OBW99" s="2735"/>
      <c r="OBX99" s="2735"/>
      <c r="OBY99" s="2735"/>
      <c r="OBZ99" s="2735"/>
      <c r="OCA99" s="2735"/>
      <c r="OCB99" s="2735"/>
      <c r="OCC99" s="2735"/>
      <c r="OCD99" s="2735"/>
      <c r="OCE99" s="2735"/>
      <c r="OCF99" s="2735"/>
      <c r="OCG99" s="2735"/>
      <c r="OCH99" s="2735"/>
      <c r="OCI99" s="2735"/>
      <c r="OCJ99" s="2735"/>
      <c r="OCK99" s="2735"/>
      <c r="OCL99" s="2735"/>
      <c r="OCM99" s="2735"/>
      <c r="OCN99" s="2735"/>
      <c r="OCO99" s="2735"/>
      <c r="OCP99" s="2735"/>
      <c r="OCQ99" s="2735"/>
      <c r="OCR99" s="2735"/>
      <c r="OCS99" s="2735"/>
      <c r="OCT99" s="2735"/>
      <c r="OCU99" s="2735"/>
      <c r="OCV99" s="2735"/>
      <c r="OCW99" s="2735"/>
      <c r="OCX99" s="2735"/>
      <c r="OCY99" s="2735"/>
      <c r="OCZ99" s="2735"/>
      <c r="ODA99" s="2735"/>
      <c r="ODB99" s="2735"/>
      <c r="ODC99" s="2735"/>
      <c r="ODD99" s="2735"/>
      <c r="ODE99" s="2735"/>
      <c r="ODF99" s="2735"/>
      <c r="ODG99" s="2735"/>
      <c r="ODH99" s="2735"/>
      <c r="ODI99" s="2735"/>
      <c r="ODJ99" s="2735"/>
      <c r="ODK99" s="2735"/>
      <c r="ODL99" s="2735"/>
      <c r="ODM99" s="2735"/>
      <c r="ODN99" s="2735"/>
      <c r="ODO99" s="2735"/>
      <c r="ODP99" s="2735"/>
      <c r="ODQ99" s="2735"/>
      <c r="ODR99" s="2735"/>
      <c r="ODS99" s="2735"/>
      <c r="ODT99" s="2735"/>
      <c r="ODU99" s="2735"/>
      <c r="ODV99" s="2735"/>
      <c r="ODW99" s="2735"/>
      <c r="ODX99" s="2735"/>
      <c r="ODY99" s="2735"/>
      <c r="ODZ99" s="2735"/>
      <c r="OEA99" s="2735"/>
      <c r="OEB99" s="2735"/>
      <c r="OEC99" s="2735"/>
      <c r="OED99" s="2735"/>
      <c r="OEE99" s="2735"/>
      <c r="OEF99" s="2735"/>
      <c r="OEG99" s="2735"/>
      <c r="OEH99" s="2735"/>
      <c r="OEI99" s="2735"/>
      <c r="OEJ99" s="2735"/>
      <c r="OEK99" s="2735"/>
      <c r="OEL99" s="2735"/>
      <c r="OEM99" s="2735"/>
      <c r="OEN99" s="2735"/>
      <c r="OEO99" s="2735"/>
      <c r="OEP99" s="2735"/>
      <c r="OEQ99" s="2735"/>
      <c r="OER99" s="2735"/>
      <c r="OES99" s="2735"/>
      <c r="OET99" s="2735"/>
      <c r="OEU99" s="2735"/>
      <c r="OEV99" s="2735"/>
      <c r="OEW99" s="2735"/>
      <c r="OEX99" s="2735"/>
      <c r="OEY99" s="2735"/>
      <c r="OEZ99" s="2735"/>
      <c r="OFA99" s="2735"/>
      <c r="OFB99" s="2735"/>
      <c r="OFC99" s="2735"/>
      <c r="OFD99" s="2735"/>
      <c r="OFE99" s="2735"/>
      <c r="OFF99" s="2735"/>
      <c r="OFG99" s="2735"/>
      <c r="OFH99" s="2735"/>
      <c r="OFI99" s="2735"/>
      <c r="OFJ99" s="2735"/>
      <c r="OFK99" s="2735"/>
      <c r="OFL99" s="2735"/>
      <c r="OFM99" s="2735"/>
      <c r="OFN99" s="2735"/>
      <c r="OFO99" s="2735"/>
      <c r="OFP99" s="2735"/>
      <c r="OFQ99" s="2735"/>
      <c r="OFR99" s="2735"/>
      <c r="OFS99" s="2735"/>
      <c r="OFT99" s="2735"/>
      <c r="OFU99" s="2735"/>
      <c r="OFV99" s="2735"/>
      <c r="OFW99" s="2735"/>
      <c r="OFX99" s="2735"/>
      <c r="OFY99" s="2735"/>
      <c r="OFZ99" s="2735"/>
      <c r="OGA99" s="2735"/>
      <c r="OGB99" s="2735"/>
      <c r="OGC99" s="2735"/>
      <c r="OGD99" s="2735"/>
      <c r="OGE99" s="2735"/>
      <c r="OGF99" s="2735"/>
      <c r="OGG99" s="2735"/>
      <c r="OGH99" s="2735"/>
      <c r="OGI99" s="2735"/>
      <c r="OGJ99" s="2735"/>
      <c r="OGK99" s="2735"/>
      <c r="OGL99" s="2735"/>
      <c r="OGM99" s="2735"/>
      <c r="OGN99" s="2735"/>
      <c r="OGO99" s="2735"/>
      <c r="OGP99" s="2735"/>
      <c r="OGQ99" s="2735"/>
      <c r="OGR99" s="2735"/>
      <c r="OGS99" s="2735"/>
      <c r="OGT99" s="2735"/>
      <c r="OGU99" s="2735"/>
      <c r="OGV99" s="2735"/>
      <c r="OGW99" s="2735"/>
      <c r="OGX99" s="2735"/>
      <c r="OGY99" s="2735"/>
      <c r="OGZ99" s="2735"/>
      <c r="OHA99" s="2735"/>
      <c r="OHB99" s="2735"/>
      <c r="OHC99" s="2735"/>
      <c r="OHD99" s="2735"/>
      <c r="OHE99" s="2735"/>
      <c r="OHF99" s="2735"/>
      <c r="OHG99" s="2735"/>
      <c r="OHH99" s="2735"/>
      <c r="OHI99" s="2735"/>
      <c r="OHJ99" s="2735"/>
      <c r="OHK99" s="2735"/>
      <c r="OHL99" s="2735"/>
      <c r="OHM99" s="2735"/>
      <c r="OHN99" s="2735"/>
      <c r="OHO99" s="2735"/>
      <c r="OHP99" s="2735"/>
      <c r="OHQ99" s="2735"/>
      <c r="OHR99" s="2735"/>
      <c r="OHS99" s="2735"/>
      <c r="OHT99" s="2735"/>
      <c r="OHU99" s="2735"/>
      <c r="OHV99" s="2735"/>
      <c r="OHW99" s="2735"/>
      <c r="OHX99" s="2735"/>
      <c r="OHY99" s="2735"/>
      <c r="OHZ99" s="2735"/>
      <c r="OIA99" s="2735"/>
      <c r="OIB99" s="2735"/>
      <c r="OIC99" s="2735"/>
      <c r="OID99" s="2735"/>
      <c r="OIE99" s="2735"/>
      <c r="OIF99" s="2735"/>
      <c r="OIG99" s="2735"/>
      <c r="OIH99" s="2735"/>
      <c r="OII99" s="2735"/>
      <c r="OIJ99" s="2735"/>
      <c r="OIK99" s="2735"/>
      <c r="OIL99" s="2735"/>
      <c r="OIM99" s="2735"/>
      <c r="OIN99" s="2735"/>
      <c r="OIO99" s="2735"/>
      <c r="OIP99" s="2735"/>
      <c r="OIQ99" s="2735"/>
      <c r="OIR99" s="2735"/>
      <c r="OIS99" s="2735"/>
      <c r="OIT99" s="2735"/>
      <c r="OIU99" s="2735"/>
      <c r="OIV99" s="2735"/>
      <c r="OIW99" s="2735"/>
      <c r="OIX99" s="2735"/>
      <c r="OIY99" s="2735"/>
      <c r="OIZ99" s="2735"/>
      <c r="OJA99" s="2735"/>
      <c r="OJB99" s="2735"/>
      <c r="OJC99" s="2735"/>
      <c r="OJD99" s="2735"/>
      <c r="OJE99" s="2735"/>
      <c r="OJF99" s="2735"/>
      <c r="OJG99" s="2735"/>
      <c r="OJH99" s="2735"/>
      <c r="OJI99" s="2735"/>
      <c r="OJJ99" s="2735"/>
      <c r="OJK99" s="2735"/>
      <c r="OJL99" s="2735"/>
      <c r="OJM99" s="2735"/>
      <c r="OJN99" s="2735"/>
      <c r="OJO99" s="2735"/>
      <c r="OJP99" s="2735"/>
      <c r="OJQ99" s="2735"/>
      <c r="OJR99" s="2735"/>
      <c r="OJS99" s="2735"/>
      <c r="OJT99" s="2735"/>
      <c r="OJU99" s="2735"/>
      <c r="OJV99" s="2735"/>
      <c r="OJW99" s="2735"/>
      <c r="OJX99" s="2735"/>
      <c r="OJY99" s="2735"/>
      <c r="OJZ99" s="2735"/>
      <c r="OKA99" s="2735"/>
      <c r="OKB99" s="2735"/>
      <c r="OKC99" s="2735"/>
      <c r="OKD99" s="2735"/>
      <c r="OKE99" s="2735"/>
      <c r="OKF99" s="2735"/>
      <c r="OKG99" s="2735"/>
      <c r="OKH99" s="2735"/>
      <c r="OKI99" s="2735"/>
      <c r="OKJ99" s="2735"/>
      <c r="OKK99" s="2735"/>
      <c r="OKL99" s="2735"/>
      <c r="OKM99" s="2735"/>
      <c r="OKN99" s="2735"/>
      <c r="OKO99" s="2735"/>
      <c r="OKP99" s="2735"/>
      <c r="OKQ99" s="2735"/>
      <c r="OKR99" s="2735"/>
      <c r="OKS99" s="2735"/>
      <c r="OKT99" s="2735"/>
      <c r="OKU99" s="2735"/>
      <c r="OKV99" s="2735"/>
      <c r="OKW99" s="2735"/>
      <c r="OKX99" s="2735"/>
      <c r="OKY99" s="2735"/>
      <c r="OKZ99" s="2735"/>
      <c r="OLA99" s="2735"/>
      <c r="OLB99" s="2735"/>
      <c r="OLC99" s="2735"/>
      <c r="OLD99" s="2735"/>
      <c r="OLE99" s="2735"/>
      <c r="OLF99" s="2735"/>
      <c r="OLG99" s="2735"/>
      <c r="OLH99" s="2735"/>
      <c r="OLI99" s="2735"/>
      <c r="OLJ99" s="2735"/>
      <c r="OLK99" s="2735"/>
      <c r="OLL99" s="2735"/>
      <c r="OLM99" s="2735"/>
      <c r="OLN99" s="2735"/>
      <c r="OLO99" s="2735"/>
      <c r="OLP99" s="2735"/>
      <c r="OLQ99" s="2735"/>
      <c r="OLR99" s="2735"/>
      <c r="OLS99" s="2735"/>
      <c r="OLT99" s="2735"/>
      <c r="OLU99" s="2735"/>
      <c r="OLV99" s="2735"/>
      <c r="OLW99" s="2735"/>
      <c r="OLX99" s="2735"/>
      <c r="OLY99" s="2735"/>
      <c r="OLZ99" s="2735"/>
      <c r="OMA99" s="2735"/>
      <c r="OMB99" s="2735"/>
      <c r="OMC99" s="2735"/>
      <c r="OMD99" s="2735"/>
      <c r="OME99" s="2735"/>
      <c r="OMF99" s="2735"/>
      <c r="OMG99" s="2735"/>
      <c r="OMH99" s="2735"/>
      <c r="OMI99" s="2735"/>
      <c r="OMJ99" s="2735"/>
      <c r="OMK99" s="2735"/>
      <c r="OML99" s="2735"/>
      <c r="OMM99" s="2735"/>
      <c r="OMN99" s="2735"/>
      <c r="OMO99" s="2735"/>
      <c r="OMP99" s="2735"/>
      <c r="OMQ99" s="2735"/>
      <c r="OMR99" s="2735"/>
      <c r="OMS99" s="2735"/>
      <c r="OMT99" s="2735"/>
      <c r="OMU99" s="2735"/>
      <c r="OMV99" s="2735"/>
      <c r="OMW99" s="2735"/>
      <c r="OMX99" s="2735"/>
      <c r="OMY99" s="2735"/>
      <c r="OMZ99" s="2735"/>
      <c r="ONA99" s="2735"/>
      <c r="ONB99" s="2735"/>
      <c r="ONC99" s="2735"/>
      <c r="OND99" s="2735"/>
      <c r="ONE99" s="2735"/>
      <c r="ONF99" s="2735"/>
      <c r="ONG99" s="2735"/>
      <c r="ONH99" s="2735"/>
      <c r="ONI99" s="2735"/>
      <c r="ONJ99" s="2735"/>
      <c r="ONK99" s="2735"/>
      <c r="ONL99" s="2735"/>
      <c r="ONM99" s="2735"/>
      <c r="ONN99" s="2735"/>
      <c r="ONO99" s="2735"/>
      <c r="ONP99" s="2735"/>
      <c r="ONQ99" s="2735"/>
      <c r="ONR99" s="2735"/>
      <c r="ONS99" s="2735"/>
      <c r="ONT99" s="2735"/>
      <c r="ONU99" s="2735"/>
      <c r="ONV99" s="2735"/>
      <c r="ONW99" s="2735"/>
      <c r="ONX99" s="2735"/>
      <c r="ONY99" s="2735"/>
      <c r="ONZ99" s="2735"/>
      <c r="OOA99" s="2735"/>
      <c r="OOB99" s="2735"/>
      <c r="OOC99" s="2735"/>
      <c r="OOD99" s="2735"/>
      <c r="OOE99" s="2735"/>
      <c r="OOF99" s="2735"/>
      <c r="OOG99" s="2735"/>
      <c r="OOH99" s="2735"/>
      <c r="OOI99" s="2735"/>
      <c r="OOJ99" s="2735"/>
      <c r="OOK99" s="2735"/>
      <c r="OOL99" s="2735"/>
      <c r="OOM99" s="2735"/>
      <c r="OON99" s="2735"/>
      <c r="OOO99" s="2735"/>
      <c r="OOP99" s="2735"/>
      <c r="OOQ99" s="2735"/>
      <c r="OOR99" s="2735"/>
      <c r="OOS99" s="2735"/>
      <c r="OOT99" s="2735"/>
      <c r="OOU99" s="2735"/>
      <c r="OOV99" s="2735"/>
      <c r="OOW99" s="2735"/>
      <c r="OOX99" s="2735"/>
      <c r="OOY99" s="2735"/>
      <c r="OOZ99" s="2735"/>
      <c r="OPA99" s="2735"/>
      <c r="OPB99" s="2735"/>
      <c r="OPC99" s="2735"/>
      <c r="OPD99" s="2735"/>
      <c r="OPE99" s="2735"/>
      <c r="OPF99" s="2735"/>
      <c r="OPG99" s="2735"/>
      <c r="OPH99" s="2735"/>
      <c r="OPI99" s="2735"/>
      <c r="OPJ99" s="2735"/>
      <c r="OPK99" s="2735"/>
      <c r="OPL99" s="2735"/>
      <c r="OPM99" s="2735"/>
      <c r="OPN99" s="2735"/>
      <c r="OPO99" s="2735"/>
      <c r="OPP99" s="2735"/>
      <c r="OPQ99" s="2735"/>
      <c r="OPR99" s="2735"/>
      <c r="OPS99" s="2735"/>
      <c r="OPT99" s="2735"/>
      <c r="OPU99" s="2735"/>
      <c r="OPV99" s="2735"/>
      <c r="OPW99" s="2735"/>
      <c r="OPX99" s="2735"/>
      <c r="OPY99" s="2735"/>
      <c r="OPZ99" s="2735"/>
      <c r="OQA99" s="2735"/>
      <c r="OQB99" s="2735"/>
      <c r="OQC99" s="2735"/>
      <c r="OQD99" s="2735"/>
      <c r="OQE99" s="2735"/>
      <c r="OQF99" s="2735"/>
      <c r="OQG99" s="2735"/>
      <c r="OQH99" s="2735"/>
      <c r="OQI99" s="2735"/>
      <c r="OQJ99" s="2735"/>
      <c r="OQK99" s="2735"/>
      <c r="OQL99" s="2735"/>
      <c r="OQM99" s="2735"/>
      <c r="OQN99" s="2735"/>
      <c r="OQO99" s="2735"/>
      <c r="OQP99" s="2735"/>
      <c r="OQQ99" s="2735"/>
      <c r="OQR99" s="2735"/>
      <c r="OQS99" s="2735"/>
      <c r="OQT99" s="2735"/>
      <c r="OQU99" s="2735"/>
      <c r="OQV99" s="2735"/>
      <c r="OQW99" s="2735"/>
      <c r="OQX99" s="2735"/>
      <c r="OQY99" s="2735"/>
      <c r="OQZ99" s="2735"/>
      <c r="ORA99" s="2735"/>
      <c r="ORB99" s="2735"/>
      <c r="ORC99" s="2735"/>
      <c r="ORD99" s="2735"/>
      <c r="ORE99" s="2735"/>
      <c r="ORF99" s="2735"/>
      <c r="ORG99" s="2735"/>
      <c r="ORH99" s="2735"/>
      <c r="ORI99" s="2735"/>
      <c r="ORJ99" s="2735"/>
      <c r="ORK99" s="2735"/>
      <c r="ORL99" s="2735"/>
      <c r="ORM99" s="2735"/>
      <c r="ORN99" s="2735"/>
      <c r="ORO99" s="2735"/>
      <c r="ORP99" s="2735"/>
      <c r="ORQ99" s="2735"/>
      <c r="ORR99" s="2735"/>
      <c r="ORS99" s="2735"/>
      <c r="ORT99" s="2735"/>
      <c r="ORU99" s="2735"/>
      <c r="ORV99" s="2735"/>
      <c r="ORW99" s="2735"/>
      <c r="ORX99" s="2735"/>
      <c r="ORY99" s="2735"/>
      <c r="ORZ99" s="2735"/>
      <c r="OSA99" s="2735"/>
      <c r="OSB99" s="2735"/>
      <c r="OSC99" s="2735"/>
      <c r="OSD99" s="2735"/>
      <c r="OSE99" s="2735"/>
      <c r="OSF99" s="2735"/>
      <c r="OSG99" s="2735"/>
      <c r="OSH99" s="2735"/>
      <c r="OSI99" s="2735"/>
      <c r="OSJ99" s="2735"/>
      <c r="OSK99" s="2735"/>
      <c r="OSL99" s="2735"/>
      <c r="OSM99" s="2735"/>
      <c r="OSN99" s="2735"/>
      <c r="OSO99" s="2735"/>
      <c r="OSP99" s="2735"/>
      <c r="OSQ99" s="2735"/>
      <c r="OSR99" s="2735"/>
      <c r="OSS99" s="2735"/>
      <c r="OST99" s="2735"/>
      <c r="OSU99" s="2735"/>
      <c r="OSV99" s="2735"/>
      <c r="OSW99" s="2735"/>
      <c r="OSX99" s="2735"/>
      <c r="OSY99" s="2735"/>
      <c r="OSZ99" s="2735"/>
      <c r="OTA99" s="2735"/>
      <c r="OTB99" s="2735"/>
      <c r="OTC99" s="2735"/>
      <c r="OTD99" s="2735"/>
      <c r="OTE99" s="2735"/>
      <c r="OTF99" s="2735"/>
      <c r="OTG99" s="2735"/>
      <c r="OTH99" s="2735"/>
      <c r="OTI99" s="2735"/>
      <c r="OTJ99" s="2735"/>
      <c r="OTK99" s="2735"/>
      <c r="OTL99" s="2735"/>
      <c r="OTM99" s="2735"/>
      <c r="OTN99" s="2735"/>
      <c r="OTO99" s="2735"/>
      <c r="OTP99" s="2735"/>
      <c r="OTQ99" s="2735"/>
      <c r="OTR99" s="2735"/>
      <c r="OTS99" s="2735"/>
      <c r="OTT99" s="2735"/>
      <c r="OTU99" s="2735"/>
      <c r="OTV99" s="2735"/>
      <c r="OTW99" s="2735"/>
      <c r="OTX99" s="2735"/>
      <c r="OTY99" s="2735"/>
      <c r="OTZ99" s="2735"/>
      <c r="OUA99" s="2735"/>
      <c r="OUB99" s="2735"/>
      <c r="OUC99" s="2735"/>
      <c r="OUD99" s="2735"/>
      <c r="OUE99" s="2735"/>
      <c r="OUF99" s="2735"/>
      <c r="OUG99" s="2735"/>
      <c r="OUH99" s="2735"/>
      <c r="OUI99" s="2735"/>
      <c r="OUJ99" s="2735"/>
      <c r="OUK99" s="2735"/>
      <c r="OUL99" s="2735"/>
      <c r="OUM99" s="2735"/>
      <c r="OUN99" s="2735"/>
      <c r="OUO99" s="2735"/>
      <c r="OUP99" s="2735"/>
      <c r="OUQ99" s="2735"/>
      <c r="OUR99" s="2735"/>
      <c r="OUS99" s="2735"/>
      <c r="OUT99" s="2735"/>
      <c r="OUU99" s="2735"/>
      <c r="OUV99" s="2735"/>
      <c r="OUW99" s="2735"/>
      <c r="OUX99" s="2735"/>
      <c r="OUY99" s="2735"/>
      <c r="OUZ99" s="2735"/>
      <c r="OVA99" s="2735"/>
      <c r="OVB99" s="2735"/>
      <c r="OVC99" s="2735"/>
      <c r="OVD99" s="2735"/>
      <c r="OVE99" s="2735"/>
      <c r="OVF99" s="2735"/>
      <c r="OVG99" s="2735"/>
      <c r="OVH99" s="2735"/>
      <c r="OVI99" s="2735"/>
      <c r="OVJ99" s="2735"/>
      <c r="OVK99" s="2735"/>
      <c r="OVL99" s="2735"/>
      <c r="OVM99" s="2735"/>
      <c r="OVN99" s="2735"/>
      <c r="OVO99" s="2735"/>
      <c r="OVP99" s="2735"/>
      <c r="OVQ99" s="2735"/>
      <c r="OVR99" s="2735"/>
      <c r="OVS99" s="2735"/>
      <c r="OVT99" s="2735"/>
      <c r="OVU99" s="2735"/>
      <c r="OVV99" s="2735"/>
      <c r="OVW99" s="2735"/>
      <c r="OVX99" s="2735"/>
      <c r="OVY99" s="2735"/>
      <c r="OVZ99" s="2735"/>
      <c r="OWA99" s="2735"/>
      <c r="OWB99" s="2735"/>
      <c r="OWC99" s="2735"/>
      <c r="OWD99" s="2735"/>
      <c r="OWE99" s="2735"/>
      <c r="OWF99" s="2735"/>
      <c r="OWG99" s="2735"/>
      <c r="OWH99" s="2735"/>
      <c r="OWI99" s="2735"/>
      <c r="OWJ99" s="2735"/>
      <c r="OWK99" s="2735"/>
      <c r="OWL99" s="2735"/>
      <c r="OWM99" s="2735"/>
      <c r="OWN99" s="2735"/>
      <c r="OWO99" s="2735"/>
      <c r="OWP99" s="2735"/>
      <c r="OWQ99" s="2735"/>
      <c r="OWR99" s="2735"/>
      <c r="OWS99" s="2735"/>
      <c r="OWT99" s="2735"/>
      <c r="OWU99" s="2735"/>
      <c r="OWV99" s="2735"/>
      <c r="OWW99" s="2735"/>
      <c r="OWX99" s="2735"/>
      <c r="OWY99" s="2735"/>
      <c r="OWZ99" s="2735"/>
      <c r="OXA99" s="2735"/>
      <c r="OXB99" s="2735"/>
      <c r="OXC99" s="2735"/>
      <c r="OXD99" s="2735"/>
      <c r="OXE99" s="2735"/>
      <c r="OXF99" s="2735"/>
      <c r="OXG99" s="2735"/>
      <c r="OXH99" s="2735"/>
      <c r="OXI99" s="2735"/>
      <c r="OXJ99" s="2735"/>
      <c r="OXK99" s="2735"/>
      <c r="OXL99" s="2735"/>
      <c r="OXM99" s="2735"/>
      <c r="OXN99" s="2735"/>
      <c r="OXO99" s="2735"/>
      <c r="OXP99" s="2735"/>
      <c r="OXQ99" s="2735"/>
      <c r="OXR99" s="2735"/>
      <c r="OXS99" s="2735"/>
      <c r="OXT99" s="2735"/>
      <c r="OXU99" s="2735"/>
      <c r="OXV99" s="2735"/>
      <c r="OXW99" s="2735"/>
      <c r="OXX99" s="2735"/>
      <c r="OXY99" s="2735"/>
      <c r="OXZ99" s="2735"/>
      <c r="OYA99" s="2735"/>
      <c r="OYB99" s="2735"/>
      <c r="OYC99" s="2735"/>
      <c r="OYD99" s="2735"/>
      <c r="OYE99" s="2735"/>
      <c r="OYF99" s="2735"/>
      <c r="OYG99" s="2735"/>
      <c r="OYH99" s="2735"/>
      <c r="OYI99" s="2735"/>
      <c r="OYJ99" s="2735"/>
      <c r="OYK99" s="2735"/>
      <c r="OYL99" s="2735"/>
      <c r="OYM99" s="2735"/>
      <c r="OYN99" s="2735"/>
      <c r="OYO99" s="2735"/>
      <c r="OYP99" s="2735"/>
      <c r="OYQ99" s="2735"/>
      <c r="OYR99" s="2735"/>
      <c r="OYS99" s="2735"/>
      <c r="OYT99" s="2735"/>
      <c r="OYU99" s="2735"/>
      <c r="OYV99" s="2735"/>
      <c r="OYW99" s="2735"/>
      <c r="OYX99" s="2735"/>
      <c r="OYY99" s="2735"/>
      <c r="OYZ99" s="2735"/>
      <c r="OZA99" s="2735"/>
      <c r="OZB99" s="2735"/>
      <c r="OZC99" s="2735"/>
      <c r="OZD99" s="2735"/>
      <c r="OZE99" s="2735"/>
      <c r="OZF99" s="2735"/>
      <c r="OZG99" s="2735"/>
      <c r="OZH99" s="2735"/>
      <c r="OZI99" s="2735"/>
      <c r="OZJ99" s="2735"/>
      <c r="OZK99" s="2735"/>
      <c r="OZL99" s="2735"/>
      <c r="OZM99" s="2735"/>
      <c r="OZN99" s="2735"/>
      <c r="OZO99" s="2735"/>
      <c r="OZP99" s="2735"/>
      <c r="OZQ99" s="2735"/>
      <c r="OZR99" s="2735"/>
      <c r="OZS99" s="2735"/>
      <c r="OZT99" s="2735"/>
      <c r="OZU99" s="2735"/>
      <c r="OZV99" s="2735"/>
      <c r="OZW99" s="2735"/>
      <c r="OZX99" s="2735"/>
      <c r="OZY99" s="2735"/>
      <c r="OZZ99" s="2735"/>
      <c r="PAA99" s="2735"/>
      <c r="PAB99" s="2735"/>
      <c r="PAC99" s="2735"/>
      <c r="PAD99" s="2735"/>
      <c r="PAE99" s="2735"/>
      <c r="PAF99" s="2735"/>
      <c r="PAG99" s="2735"/>
      <c r="PAH99" s="2735"/>
      <c r="PAI99" s="2735"/>
      <c r="PAJ99" s="2735"/>
      <c r="PAK99" s="2735"/>
      <c r="PAL99" s="2735"/>
      <c r="PAM99" s="2735"/>
      <c r="PAN99" s="2735"/>
      <c r="PAO99" s="2735"/>
      <c r="PAP99" s="2735"/>
      <c r="PAQ99" s="2735"/>
      <c r="PAR99" s="2735"/>
      <c r="PAS99" s="2735"/>
      <c r="PAT99" s="2735"/>
      <c r="PAU99" s="2735"/>
      <c r="PAV99" s="2735"/>
      <c r="PAW99" s="2735"/>
      <c r="PAX99" s="2735"/>
      <c r="PAY99" s="2735"/>
      <c r="PAZ99" s="2735"/>
      <c r="PBA99" s="2735"/>
      <c r="PBB99" s="2735"/>
      <c r="PBC99" s="2735"/>
      <c r="PBD99" s="2735"/>
      <c r="PBE99" s="2735"/>
      <c r="PBF99" s="2735"/>
      <c r="PBG99" s="2735"/>
      <c r="PBH99" s="2735"/>
      <c r="PBI99" s="2735"/>
      <c r="PBJ99" s="2735"/>
      <c r="PBK99" s="2735"/>
      <c r="PBL99" s="2735"/>
      <c r="PBM99" s="2735"/>
      <c r="PBN99" s="2735"/>
      <c r="PBO99" s="2735"/>
      <c r="PBP99" s="2735"/>
      <c r="PBQ99" s="2735"/>
      <c r="PBR99" s="2735"/>
      <c r="PBS99" s="2735"/>
      <c r="PBT99" s="2735"/>
      <c r="PBU99" s="2735"/>
      <c r="PBV99" s="2735"/>
      <c r="PBW99" s="2735"/>
      <c r="PBX99" s="2735"/>
      <c r="PBY99" s="2735"/>
      <c r="PBZ99" s="2735"/>
      <c r="PCA99" s="2735"/>
      <c r="PCB99" s="2735"/>
      <c r="PCC99" s="2735"/>
      <c r="PCD99" s="2735"/>
      <c r="PCE99" s="2735"/>
      <c r="PCF99" s="2735"/>
      <c r="PCG99" s="2735"/>
      <c r="PCH99" s="2735"/>
      <c r="PCI99" s="2735"/>
      <c r="PCJ99" s="2735"/>
      <c r="PCK99" s="2735"/>
      <c r="PCL99" s="2735"/>
      <c r="PCM99" s="2735"/>
      <c r="PCN99" s="2735"/>
      <c r="PCO99" s="2735"/>
      <c r="PCP99" s="2735"/>
      <c r="PCQ99" s="2735"/>
      <c r="PCR99" s="2735"/>
      <c r="PCS99" s="2735"/>
      <c r="PCT99" s="2735"/>
      <c r="PCU99" s="2735"/>
      <c r="PCV99" s="2735"/>
      <c r="PCW99" s="2735"/>
      <c r="PCX99" s="2735"/>
      <c r="PCY99" s="2735"/>
      <c r="PCZ99" s="2735"/>
      <c r="PDA99" s="2735"/>
      <c r="PDB99" s="2735"/>
      <c r="PDC99" s="2735"/>
      <c r="PDD99" s="2735"/>
      <c r="PDE99" s="2735"/>
      <c r="PDF99" s="2735"/>
      <c r="PDG99" s="2735"/>
      <c r="PDH99" s="2735"/>
      <c r="PDI99" s="2735"/>
      <c r="PDJ99" s="2735"/>
      <c r="PDK99" s="2735"/>
      <c r="PDL99" s="2735"/>
      <c r="PDM99" s="2735"/>
      <c r="PDN99" s="2735"/>
      <c r="PDO99" s="2735"/>
      <c r="PDP99" s="2735"/>
      <c r="PDQ99" s="2735"/>
      <c r="PDR99" s="2735"/>
      <c r="PDS99" s="2735"/>
      <c r="PDT99" s="2735"/>
      <c r="PDU99" s="2735"/>
      <c r="PDV99" s="2735"/>
      <c r="PDW99" s="2735"/>
      <c r="PDX99" s="2735"/>
      <c r="PDY99" s="2735"/>
      <c r="PDZ99" s="2735"/>
      <c r="PEA99" s="2735"/>
      <c r="PEB99" s="2735"/>
      <c r="PEC99" s="2735"/>
      <c r="PED99" s="2735"/>
      <c r="PEE99" s="2735"/>
      <c r="PEF99" s="2735"/>
      <c r="PEG99" s="2735"/>
      <c r="PEH99" s="2735"/>
      <c r="PEI99" s="2735"/>
      <c r="PEJ99" s="2735"/>
      <c r="PEK99" s="2735"/>
      <c r="PEL99" s="2735"/>
      <c r="PEM99" s="2735"/>
      <c r="PEN99" s="2735"/>
      <c r="PEO99" s="2735"/>
      <c r="PEP99" s="2735"/>
      <c r="PEQ99" s="2735"/>
      <c r="PER99" s="2735"/>
      <c r="PES99" s="2735"/>
      <c r="PET99" s="2735"/>
      <c r="PEU99" s="2735"/>
      <c r="PEV99" s="2735"/>
      <c r="PEW99" s="2735"/>
      <c r="PEX99" s="2735"/>
      <c r="PEY99" s="2735"/>
      <c r="PEZ99" s="2735"/>
      <c r="PFA99" s="2735"/>
      <c r="PFB99" s="2735"/>
      <c r="PFC99" s="2735"/>
      <c r="PFD99" s="2735"/>
      <c r="PFE99" s="2735"/>
      <c r="PFF99" s="2735"/>
      <c r="PFG99" s="2735"/>
      <c r="PFH99" s="2735"/>
      <c r="PFI99" s="2735"/>
      <c r="PFJ99" s="2735"/>
      <c r="PFK99" s="2735"/>
      <c r="PFL99" s="2735"/>
      <c r="PFM99" s="2735"/>
      <c r="PFN99" s="2735"/>
      <c r="PFO99" s="2735"/>
      <c r="PFP99" s="2735"/>
      <c r="PFQ99" s="2735"/>
      <c r="PFR99" s="2735"/>
      <c r="PFS99" s="2735"/>
      <c r="PFT99" s="2735"/>
      <c r="PFU99" s="2735"/>
      <c r="PFV99" s="2735"/>
      <c r="PFW99" s="2735"/>
      <c r="PFX99" s="2735"/>
      <c r="PFY99" s="2735"/>
      <c r="PFZ99" s="2735"/>
      <c r="PGA99" s="2735"/>
      <c r="PGB99" s="2735"/>
      <c r="PGC99" s="2735"/>
      <c r="PGD99" s="2735"/>
      <c r="PGE99" s="2735"/>
      <c r="PGF99" s="2735"/>
      <c r="PGG99" s="2735"/>
      <c r="PGH99" s="2735"/>
      <c r="PGI99" s="2735"/>
      <c r="PGJ99" s="2735"/>
      <c r="PGK99" s="2735"/>
      <c r="PGL99" s="2735"/>
      <c r="PGM99" s="2735"/>
      <c r="PGN99" s="2735"/>
      <c r="PGO99" s="2735"/>
      <c r="PGP99" s="2735"/>
      <c r="PGQ99" s="2735"/>
      <c r="PGR99" s="2735"/>
      <c r="PGS99" s="2735"/>
      <c r="PGT99" s="2735"/>
      <c r="PGU99" s="2735"/>
      <c r="PGV99" s="2735"/>
      <c r="PGW99" s="2735"/>
      <c r="PGX99" s="2735"/>
      <c r="PGY99" s="2735"/>
      <c r="PGZ99" s="2735"/>
      <c r="PHA99" s="2735"/>
      <c r="PHB99" s="2735"/>
      <c r="PHC99" s="2735"/>
      <c r="PHD99" s="2735"/>
      <c r="PHE99" s="2735"/>
      <c r="PHF99" s="2735"/>
      <c r="PHG99" s="2735"/>
      <c r="PHH99" s="2735"/>
      <c r="PHI99" s="2735"/>
      <c r="PHJ99" s="2735"/>
      <c r="PHK99" s="2735"/>
      <c r="PHL99" s="2735"/>
      <c r="PHM99" s="2735"/>
      <c r="PHN99" s="2735"/>
      <c r="PHO99" s="2735"/>
      <c r="PHP99" s="2735"/>
      <c r="PHQ99" s="2735"/>
      <c r="PHR99" s="2735"/>
      <c r="PHS99" s="2735"/>
      <c r="PHT99" s="2735"/>
      <c r="PHU99" s="2735"/>
      <c r="PHV99" s="2735"/>
      <c r="PHW99" s="2735"/>
      <c r="PHX99" s="2735"/>
      <c r="PHY99" s="2735"/>
      <c r="PHZ99" s="2735"/>
      <c r="PIA99" s="2735"/>
      <c r="PIB99" s="2735"/>
      <c r="PIC99" s="2735"/>
      <c r="PID99" s="2735"/>
      <c r="PIE99" s="2735"/>
      <c r="PIF99" s="2735"/>
      <c r="PIG99" s="2735"/>
      <c r="PIH99" s="2735"/>
      <c r="PII99" s="2735"/>
      <c r="PIJ99" s="2735"/>
      <c r="PIK99" s="2735"/>
      <c r="PIL99" s="2735"/>
      <c r="PIM99" s="2735"/>
      <c r="PIN99" s="2735"/>
      <c r="PIO99" s="2735"/>
      <c r="PIP99" s="2735"/>
      <c r="PIQ99" s="2735"/>
      <c r="PIR99" s="2735"/>
      <c r="PIS99" s="2735"/>
      <c r="PIT99" s="2735"/>
      <c r="PIU99" s="2735"/>
      <c r="PIV99" s="2735"/>
      <c r="PIW99" s="2735"/>
      <c r="PIX99" s="2735"/>
      <c r="PIY99" s="2735"/>
      <c r="PIZ99" s="2735"/>
      <c r="PJA99" s="2735"/>
      <c r="PJB99" s="2735"/>
      <c r="PJC99" s="2735"/>
      <c r="PJD99" s="2735"/>
      <c r="PJE99" s="2735"/>
      <c r="PJF99" s="2735"/>
      <c r="PJG99" s="2735"/>
      <c r="PJH99" s="2735"/>
      <c r="PJI99" s="2735"/>
      <c r="PJJ99" s="2735"/>
      <c r="PJK99" s="2735"/>
      <c r="PJL99" s="2735"/>
      <c r="PJM99" s="2735"/>
      <c r="PJN99" s="2735"/>
      <c r="PJO99" s="2735"/>
      <c r="PJP99" s="2735"/>
      <c r="PJQ99" s="2735"/>
      <c r="PJR99" s="2735"/>
      <c r="PJS99" s="2735"/>
      <c r="PJT99" s="2735"/>
      <c r="PJU99" s="2735"/>
      <c r="PJV99" s="2735"/>
      <c r="PJW99" s="2735"/>
      <c r="PJX99" s="2735"/>
      <c r="PJY99" s="2735"/>
      <c r="PJZ99" s="2735"/>
      <c r="PKA99" s="2735"/>
      <c r="PKB99" s="2735"/>
      <c r="PKC99" s="2735"/>
      <c r="PKD99" s="2735"/>
      <c r="PKE99" s="2735"/>
      <c r="PKF99" s="2735"/>
      <c r="PKG99" s="2735"/>
      <c r="PKH99" s="2735"/>
      <c r="PKI99" s="2735"/>
      <c r="PKJ99" s="2735"/>
      <c r="PKK99" s="2735"/>
      <c r="PKL99" s="2735"/>
      <c r="PKM99" s="2735"/>
      <c r="PKN99" s="2735"/>
      <c r="PKO99" s="2735"/>
      <c r="PKP99" s="2735"/>
      <c r="PKQ99" s="2735"/>
      <c r="PKR99" s="2735"/>
      <c r="PKS99" s="2735"/>
      <c r="PKT99" s="2735"/>
      <c r="PKU99" s="2735"/>
      <c r="PKV99" s="2735"/>
      <c r="PKW99" s="2735"/>
      <c r="PKX99" s="2735"/>
      <c r="PKY99" s="2735"/>
      <c r="PKZ99" s="2735"/>
      <c r="PLA99" s="2735"/>
      <c r="PLB99" s="2735"/>
      <c r="PLC99" s="2735"/>
      <c r="PLD99" s="2735"/>
      <c r="PLE99" s="2735"/>
      <c r="PLF99" s="2735"/>
      <c r="PLG99" s="2735"/>
      <c r="PLH99" s="2735"/>
      <c r="PLI99" s="2735"/>
      <c r="PLJ99" s="2735"/>
      <c r="PLK99" s="2735"/>
      <c r="PLL99" s="2735"/>
      <c r="PLM99" s="2735"/>
      <c r="PLN99" s="2735"/>
      <c r="PLO99" s="2735"/>
      <c r="PLP99" s="2735"/>
      <c r="PLQ99" s="2735"/>
      <c r="PLR99" s="2735"/>
      <c r="PLS99" s="2735"/>
      <c r="PLT99" s="2735"/>
      <c r="PLU99" s="2735"/>
      <c r="PLV99" s="2735"/>
      <c r="PLW99" s="2735"/>
      <c r="PLX99" s="2735"/>
      <c r="PLY99" s="2735"/>
      <c r="PLZ99" s="2735"/>
      <c r="PMA99" s="2735"/>
      <c r="PMB99" s="2735"/>
      <c r="PMC99" s="2735"/>
      <c r="PMD99" s="2735"/>
      <c r="PME99" s="2735"/>
      <c r="PMF99" s="2735"/>
      <c r="PMG99" s="2735"/>
      <c r="PMH99" s="2735"/>
      <c r="PMI99" s="2735"/>
      <c r="PMJ99" s="2735"/>
      <c r="PMK99" s="2735"/>
      <c r="PML99" s="2735"/>
      <c r="PMM99" s="2735"/>
      <c r="PMN99" s="2735"/>
      <c r="PMO99" s="2735"/>
      <c r="PMP99" s="2735"/>
      <c r="PMQ99" s="2735"/>
      <c r="PMR99" s="2735"/>
      <c r="PMS99" s="2735"/>
      <c r="PMT99" s="2735"/>
      <c r="PMU99" s="2735"/>
      <c r="PMV99" s="2735"/>
      <c r="PMW99" s="2735"/>
      <c r="PMX99" s="2735"/>
      <c r="PMY99" s="2735"/>
      <c r="PMZ99" s="2735"/>
      <c r="PNA99" s="2735"/>
      <c r="PNB99" s="2735"/>
      <c r="PNC99" s="2735"/>
      <c r="PND99" s="2735"/>
      <c r="PNE99" s="2735"/>
      <c r="PNF99" s="2735"/>
      <c r="PNG99" s="2735"/>
      <c r="PNH99" s="2735"/>
      <c r="PNI99" s="2735"/>
      <c r="PNJ99" s="2735"/>
      <c r="PNK99" s="2735"/>
      <c r="PNL99" s="2735"/>
      <c r="PNM99" s="2735"/>
      <c r="PNN99" s="2735"/>
      <c r="PNO99" s="2735"/>
      <c r="PNP99" s="2735"/>
      <c r="PNQ99" s="2735"/>
      <c r="PNR99" s="2735"/>
      <c r="PNS99" s="2735"/>
      <c r="PNT99" s="2735"/>
      <c r="PNU99" s="2735"/>
      <c r="PNV99" s="2735"/>
      <c r="PNW99" s="2735"/>
      <c r="PNX99" s="2735"/>
      <c r="PNY99" s="2735"/>
      <c r="PNZ99" s="2735"/>
      <c r="POA99" s="2735"/>
      <c r="POB99" s="2735"/>
      <c r="POC99" s="2735"/>
      <c r="POD99" s="2735"/>
      <c r="POE99" s="2735"/>
      <c r="POF99" s="2735"/>
      <c r="POG99" s="2735"/>
      <c r="POH99" s="2735"/>
      <c r="POI99" s="2735"/>
      <c r="POJ99" s="2735"/>
      <c r="POK99" s="2735"/>
      <c r="POL99" s="2735"/>
      <c r="POM99" s="2735"/>
      <c r="PON99" s="2735"/>
      <c r="POO99" s="2735"/>
      <c r="POP99" s="2735"/>
      <c r="POQ99" s="2735"/>
      <c r="POR99" s="2735"/>
      <c r="POS99" s="2735"/>
      <c r="POT99" s="2735"/>
      <c r="POU99" s="2735"/>
      <c r="POV99" s="2735"/>
      <c r="POW99" s="2735"/>
      <c r="POX99" s="2735"/>
      <c r="POY99" s="2735"/>
      <c r="POZ99" s="2735"/>
      <c r="PPA99" s="2735"/>
      <c r="PPB99" s="2735"/>
      <c r="PPC99" s="2735"/>
      <c r="PPD99" s="2735"/>
      <c r="PPE99" s="2735"/>
      <c r="PPF99" s="2735"/>
      <c r="PPG99" s="2735"/>
      <c r="PPH99" s="2735"/>
      <c r="PPI99" s="2735"/>
      <c r="PPJ99" s="2735"/>
      <c r="PPK99" s="2735"/>
      <c r="PPL99" s="2735"/>
      <c r="PPM99" s="2735"/>
      <c r="PPN99" s="2735"/>
      <c r="PPO99" s="2735"/>
      <c r="PPP99" s="2735"/>
      <c r="PPQ99" s="2735"/>
      <c r="PPR99" s="2735"/>
      <c r="PPS99" s="2735"/>
      <c r="PPT99" s="2735"/>
      <c r="PPU99" s="2735"/>
      <c r="PPV99" s="2735"/>
      <c r="PPW99" s="2735"/>
      <c r="PPX99" s="2735"/>
      <c r="PPY99" s="2735"/>
      <c r="PPZ99" s="2735"/>
      <c r="PQA99" s="2735"/>
      <c r="PQB99" s="2735"/>
      <c r="PQC99" s="2735"/>
      <c r="PQD99" s="2735"/>
      <c r="PQE99" s="2735"/>
      <c r="PQF99" s="2735"/>
      <c r="PQG99" s="2735"/>
      <c r="PQH99" s="2735"/>
      <c r="PQI99" s="2735"/>
      <c r="PQJ99" s="2735"/>
      <c r="PQK99" s="2735"/>
      <c r="PQL99" s="2735"/>
      <c r="PQM99" s="2735"/>
      <c r="PQN99" s="2735"/>
      <c r="PQO99" s="2735"/>
      <c r="PQP99" s="2735"/>
      <c r="PQQ99" s="2735"/>
      <c r="PQR99" s="2735"/>
      <c r="PQS99" s="2735"/>
      <c r="PQT99" s="2735"/>
      <c r="PQU99" s="2735"/>
      <c r="PQV99" s="2735"/>
      <c r="PQW99" s="2735"/>
      <c r="PQX99" s="2735"/>
      <c r="PQY99" s="2735"/>
      <c r="PQZ99" s="2735"/>
      <c r="PRA99" s="2735"/>
      <c r="PRB99" s="2735"/>
      <c r="PRC99" s="2735"/>
      <c r="PRD99" s="2735"/>
      <c r="PRE99" s="2735"/>
      <c r="PRF99" s="2735"/>
      <c r="PRG99" s="2735"/>
      <c r="PRH99" s="2735"/>
      <c r="PRI99" s="2735"/>
      <c r="PRJ99" s="2735"/>
      <c r="PRK99" s="2735"/>
      <c r="PRL99" s="2735"/>
      <c r="PRM99" s="2735"/>
      <c r="PRN99" s="2735"/>
      <c r="PRO99" s="2735"/>
      <c r="PRP99" s="2735"/>
      <c r="PRQ99" s="2735"/>
      <c r="PRR99" s="2735"/>
      <c r="PRS99" s="2735"/>
      <c r="PRT99" s="2735"/>
      <c r="PRU99" s="2735"/>
      <c r="PRV99" s="2735"/>
      <c r="PRW99" s="2735"/>
      <c r="PRX99" s="2735"/>
      <c r="PRY99" s="2735"/>
      <c r="PRZ99" s="2735"/>
      <c r="PSA99" s="2735"/>
      <c r="PSB99" s="2735"/>
      <c r="PSC99" s="2735"/>
      <c r="PSD99" s="2735"/>
      <c r="PSE99" s="2735"/>
      <c r="PSF99" s="2735"/>
      <c r="PSG99" s="2735"/>
      <c r="PSH99" s="2735"/>
      <c r="PSI99" s="2735"/>
      <c r="PSJ99" s="2735"/>
      <c r="PSK99" s="2735"/>
      <c r="PSL99" s="2735"/>
      <c r="PSM99" s="2735"/>
      <c r="PSN99" s="2735"/>
      <c r="PSO99" s="2735"/>
      <c r="PSP99" s="2735"/>
      <c r="PSQ99" s="2735"/>
      <c r="PSR99" s="2735"/>
      <c r="PSS99" s="2735"/>
      <c r="PST99" s="2735"/>
      <c r="PSU99" s="2735"/>
      <c r="PSV99" s="2735"/>
      <c r="PSW99" s="2735"/>
      <c r="PSX99" s="2735"/>
      <c r="PSY99" s="2735"/>
      <c r="PSZ99" s="2735"/>
      <c r="PTA99" s="2735"/>
      <c r="PTB99" s="2735"/>
      <c r="PTC99" s="2735"/>
      <c r="PTD99" s="2735"/>
      <c r="PTE99" s="2735"/>
      <c r="PTF99" s="2735"/>
      <c r="PTG99" s="2735"/>
      <c r="PTH99" s="2735"/>
      <c r="PTI99" s="2735"/>
      <c r="PTJ99" s="2735"/>
      <c r="PTK99" s="2735"/>
      <c r="PTL99" s="2735"/>
      <c r="PTM99" s="2735"/>
      <c r="PTN99" s="2735"/>
      <c r="PTO99" s="2735"/>
      <c r="PTP99" s="2735"/>
      <c r="PTQ99" s="2735"/>
      <c r="PTR99" s="2735"/>
      <c r="PTS99" s="2735"/>
      <c r="PTT99" s="2735"/>
      <c r="PTU99" s="2735"/>
      <c r="PTV99" s="2735"/>
      <c r="PTW99" s="2735"/>
      <c r="PTX99" s="2735"/>
      <c r="PTY99" s="2735"/>
      <c r="PTZ99" s="2735"/>
      <c r="PUA99" s="2735"/>
      <c r="PUB99" s="2735"/>
      <c r="PUC99" s="2735"/>
      <c r="PUD99" s="2735"/>
      <c r="PUE99" s="2735"/>
      <c r="PUF99" s="2735"/>
      <c r="PUG99" s="2735"/>
      <c r="PUH99" s="2735"/>
      <c r="PUI99" s="2735"/>
      <c r="PUJ99" s="2735"/>
      <c r="PUK99" s="2735"/>
      <c r="PUL99" s="2735"/>
      <c r="PUM99" s="2735"/>
      <c r="PUN99" s="2735"/>
      <c r="PUO99" s="2735"/>
      <c r="PUP99" s="2735"/>
      <c r="PUQ99" s="2735"/>
      <c r="PUR99" s="2735"/>
      <c r="PUS99" s="2735"/>
      <c r="PUT99" s="2735"/>
      <c r="PUU99" s="2735"/>
      <c r="PUV99" s="2735"/>
      <c r="PUW99" s="2735"/>
      <c r="PUX99" s="2735"/>
      <c r="PUY99" s="2735"/>
      <c r="PUZ99" s="2735"/>
      <c r="PVA99" s="2735"/>
      <c r="PVB99" s="2735"/>
      <c r="PVC99" s="2735"/>
      <c r="PVD99" s="2735"/>
      <c r="PVE99" s="2735"/>
      <c r="PVF99" s="2735"/>
      <c r="PVG99" s="2735"/>
      <c r="PVH99" s="2735"/>
      <c r="PVI99" s="2735"/>
      <c r="PVJ99" s="2735"/>
      <c r="PVK99" s="2735"/>
      <c r="PVL99" s="2735"/>
      <c r="PVM99" s="2735"/>
      <c r="PVN99" s="2735"/>
      <c r="PVO99" s="2735"/>
      <c r="PVP99" s="2735"/>
      <c r="PVQ99" s="2735"/>
      <c r="PVR99" s="2735"/>
      <c r="PVS99" s="2735"/>
      <c r="PVT99" s="2735"/>
      <c r="PVU99" s="2735"/>
      <c r="PVV99" s="2735"/>
      <c r="PVW99" s="2735"/>
      <c r="PVX99" s="2735"/>
      <c r="PVY99" s="2735"/>
      <c r="PVZ99" s="2735"/>
      <c r="PWA99" s="2735"/>
      <c r="PWB99" s="2735"/>
      <c r="PWC99" s="2735"/>
      <c r="PWD99" s="2735"/>
      <c r="PWE99" s="2735"/>
      <c r="PWF99" s="2735"/>
      <c r="PWG99" s="2735"/>
      <c r="PWH99" s="2735"/>
      <c r="PWI99" s="2735"/>
      <c r="PWJ99" s="2735"/>
      <c r="PWK99" s="2735"/>
      <c r="PWL99" s="2735"/>
      <c r="PWM99" s="2735"/>
      <c r="PWN99" s="2735"/>
      <c r="PWO99" s="2735"/>
      <c r="PWP99" s="2735"/>
      <c r="PWQ99" s="2735"/>
      <c r="PWR99" s="2735"/>
      <c r="PWS99" s="2735"/>
      <c r="PWT99" s="2735"/>
      <c r="PWU99" s="2735"/>
      <c r="PWV99" s="2735"/>
      <c r="PWW99" s="2735"/>
      <c r="PWX99" s="2735"/>
      <c r="PWY99" s="2735"/>
      <c r="PWZ99" s="2735"/>
      <c r="PXA99" s="2735"/>
      <c r="PXB99" s="2735"/>
      <c r="PXC99" s="2735"/>
      <c r="PXD99" s="2735"/>
      <c r="PXE99" s="2735"/>
      <c r="PXF99" s="2735"/>
      <c r="PXG99" s="2735"/>
      <c r="PXH99" s="2735"/>
      <c r="PXI99" s="2735"/>
      <c r="PXJ99" s="2735"/>
      <c r="PXK99" s="2735"/>
      <c r="PXL99" s="2735"/>
      <c r="PXM99" s="2735"/>
      <c r="PXN99" s="2735"/>
      <c r="PXO99" s="2735"/>
      <c r="PXP99" s="2735"/>
      <c r="PXQ99" s="2735"/>
      <c r="PXR99" s="2735"/>
      <c r="PXS99" s="2735"/>
      <c r="PXT99" s="2735"/>
      <c r="PXU99" s="2735"/>
      <c r="PXV99" s="2735"/>
      <c r="PXW99" s="2735"/>
      <c r="PXX99" s="2735"/>
      <c r="PXY99" s="2735"/>
      <c r="PXZ99" s="2735"/>
      <c r="PYA99" s="2735"/>
      <c r="PYB99" s="2735"/>
      <c r="PYC99" s="2735"/>
      <c r="PYD99" s="2735"/>
      <c r="PYE99" s="2735"/>
      <c r="PYF99" s="2735"/>
      <c r="PYG99" s="2735"/>
      <c r="PYH99" s="2735"/>
      <c r="PYI99" s="2735"/>
      <c r="PYJ99" s="2735"/>
      <c r="PYK99" s="2735"/>
      <c r="PYL99" s="2735"/>
      <c r="PYM99" s="2735"/>
      <c r="PYN99" s="2735"/>
      <c r="PYO99" s="2735"/>
      <c r="PYP99" s="2735"/>
      <c r="PYQ99" s="2735"/>
      <c r="PYR99" s="2735"/>
      <c r="PYS99" s="2735"/>
      <c r="PYT99" s="2735"/>
      <c r="PYU99" s="2735"/>
      <c r="PYV99" s="2735"/>
      <c r="PYW99" s="2735"/>
      <c r="PYX99" s="2735"/>
      <c r="PYY99" s="2735"/>
      <c r="PYZ99" s="2735"/>
      <c r="PZA99" s="2735"/>
      <c r="PZB99" s="2735"/>
      <c r="PZC99" s="2735"/>
      <c r="PZD99" s="2735"/>
      <c r="PZE99" s="2735"/>
      <c r="PZF99" s="2735"/>
      <c r="PZG99" s="2735"/>
      <c r="PZH99" s="2735"/>
      <c r="PZI99" s="2735"/>
      <c r="PZJ99" s="2735"/>
      <c r="PZK99" s="2735"/>
      <c r="PZL99" s="2735"/>
      <c r="PZM99" s="2735"/>
      <c r="PZN99" s="2735"/>
      <c r="PZO99" s="2735"/>
      <c r="PZP99" s="2735"/>
      <c r="PZQ99" s="2735"/>
      <c r="PZR99" s="2735"/>
      <c r="PZS99" s="2735"/>
      <c r="PZT99" s="2735"/>
      <c r="PZU99" s="2735"/>
      <c r="PZV99" s="2735"/>
      <c r="PZW99" s="2735"/>
      <c r="PZX99" s="2735"/>
      <c r="PZY99" s="2735"/>
      <c r="PZZ99" s="2735"/>
      <c r="QAA99" s="2735"/>
      <c r="QAB99" s="2735"/>
      <c r="QAC99" s="2735"/>
      <c r="QAD99" s="2735"/>
      <c r="QAE99" s="2735"/>
      <c r="QAF99" s="2735"/>
      <c r="QAG99" s="2735"/>
      <c r="QAH99" s="2735"/>
      <c r="QAI99" s="2735"/>
      <c r="QAJ99" s="2735"/>
      <c r="QAK99" s="2735"/>
      <c r="QAL99" s="2735"/>
      <c r="QAM99" s="2735"/>
      <c r="QAN99" s="2735"/>
      <c r="QAO99" s="2735"/>
      <c r="QAP99" s="2735"/>
      <c r="QAQ99" s="2735"/>
      <c r="QAR99" s="2735"/>
      <c r="QAS99" s="2735"/>
      <c r="QAT99" s="2735"/>
      <c r="QAU99" s="2735"/>
      <c r="QAV99" s="2735"/>
      <c r="QAW99" s="2735"/>
      <c r="QAX99" s="2735"/>
      <c r="QAY99" s="2735"/>
      <c r="QAZ99" s="2735"/>
      <c r="QBA99" s="2735"/>
      <c r="QBB99" s="2735"/>
      <c r="QBC99" s="2735"/>
      <c r="QBD99" s="2735"/>
      <c r="QBE99" s="2735"/>
      <c r="QBF99" s="2735"/>
      <c r="QBG99" s="2735"/>
      <c r="QBH99" s="2735"/>
      <c r="QBI99" s="2735"/>
      <c r="QBJ99" s="2735"/>
      <c r="QBK99" s="2735"/>
      <c r="QBL99" s="2735"/>
      <c r="QBM99" s="2735"/>
      <c r="QBN99" s="2735"/>
      <c r="QBO99" s="2735"/>
      <c r="QBP99" s="2735"/>
      <c r="QBQ99" s="2735"/>
      <c r="QBR99" s="2735"/>
      <c r="QBS99" s="2735"/>
      <c r="QBT99" s="2735"/>
      <c r="QBU99" s="2735"/>
      <c r="QBV99" s="2735"/>
      <c r="QBW99" s="2735"/>
      <c r="QBX99" s="2735"/>
      <c r="QBY99" s="2735"/>
      <c r="QBZ99" s="2735"/>
      <c r="QCA99" s="2735"/>
      <c r="QCB99" s="2735"/>
      <c r="QCC99" s="2735"/>
      <c r="QCD99" s="2735"/>
      <c r="QCE99" s="2735"/>
      <c r="QCF99" s="2735"/>
      <c r="QCG99" s="2735"/>
      <c r="QCH99" s="2735"/>
      <c r="QCI99" s="2735"/>
      <c r="QCJ99" s="2735"/>
      <c r="QCK99" s="2735"/>
      <c r="QCL99" s="2735"/>
      <c r="QCM99" s="2735"/>
      <c r="QCN99" s="2735"/>
      <c r="QCO99" s="2735"/>
      <c r="QCP99" s="2735"/>
      <c r="QCQ99" s="2735"/>
      <c r="QCR99" s="2735"/>
      <c r="QCS99" s="2735"/>
      <c r="QCT99" s="2735"/>
      <c r="QCU99" s="2735"/>
      <c r="QCV99" s="2735"/>
      <c r="QCW99" s="2735"/>
      <c r="QCX99" s="2735"/>
      <c r="QCY99" s="2735"/>
      <c r="QCZ99" s="2735"/>
      <c r="QDA99" s="2735"/>
      <c r="QDB99" s="2735"/>
      <c r="QDC99" s="2735"/>
      <c r="QDD99" s="2735"/>
      <c r="QDE99" s="2735"/>
      <c r="QDF99" s="2735"/>
      <c r="QDG99" s="2735"/>
      <c r="QDH99" s="2735"/>
      <c r="QDI99" s="2735"/>
      <c r="QDJ99" s="2735"/>
      <c r="QDK99" s="2735"/>
      <c r="QDL99" s="2735"/>
      <c r="QDM99" s="2735"/>
      <c r="QDN99" s="2735"/>
      <c r="QDO99" s="2735"/>
      <c r="QDP99" s="2735"/>
      <c r="QDQ99" s="2735"/>
      <c r="QDR99" s="2735"/>
      <c r="QDS99" s="2735"/>
      <c r="QDT99" s="2735"/>
      <c r="QDU99" s="2735"/>
      <c r="QDV99" s="2735"/>
      <c r="QDW99" s="2735"/>
      <c r="QDX99" s="2735"/>
      <c r="QDY99" s="2735"/>
      <c r="QDZ99" s="2735"/>
      <c r="QEA99" s="2735"/>
      <c r="QEB99" s="2735"/>
      <c r="QEC99" s="2735"/>
      <c r="QED99" s="2735"/>
      <c r="QEE99" s="2735"/>
      <c r="QEF99" s="2735"/>
      <c r="QEG99" s="2735"/>
      <c r="QEH99" s="2735"/>
      <c r="QEI99" s="2735"/>
      <c r="QEJ99" s="2735"/>
      <c r="QEK99" s="2735"/>
      <c r="QEL99" s="2735"/>
      <c r="QEM99" s="2735"/>
      <c r="QEN99" s="2735"/>
      <c r="QEO99" s="2735"/>
      <c r="QEP99" s="2735"/>
      <c r="QEQ99" s="2735"/>
      <c r="QER99" s="2735"/>
      <c r="QES99" s="2735"/>
      <c r="QET99" s="2735"/>
      <c r="QEU99" s="2735"/>
      <c r="QEV99" s="2735"/>
      <c r="QEW99" s="2735"/>
      <c r="QEX99" s="2735"/>
      <c r="QEY99" s="2735"/>
      <c r="QEZ99" s="2735"/>
      <c r="QFA99" s="2735"/>
      <c r="QFB99" s="2735"/>
      <c r="QFC99" s="2735"/>
      <c r="QFD99" s="2735"/>
      <c r="QFE99" s="2735"/>
      <c r="QFF99" s="2735"/>
      <c r="QFG99" s="2735"/>
      <c r="QFH99" s="2735"/>
      <c r="QFI99" s="2735"/>
      <c r="QFJ99" s="2735"/>
      <c r="QFK99" s="2735"/>
      <c r="QFL99" s="2735"/>
      <c r="QFM99" s="2735"/>
      <c r="QFN99" s="2735"/>
      <c r="QFO99" s="2735"/>
      <c r="QFP99" s="2735"/>
      <c r="QFQ99" s="2735"/>
      <c r="QFR99" s="2735"/>
      <c r="QFS99" s="2735"/>
      <c r="QFT99" s="2735"/>
      <c r="QFU99" s="2735"/>
      <c r="QFV99" s="2735"/>
      <c r="QFW99" s="2735"/>
      <c r="QFX99" s="2735"/>
      <c r="QFY99" s="2735"/>
      <c r="QFZ99" s="2735"/>
      <c r="QGA99" s="2735"/>
      <c r="QGB99" s="2735"/>
      <c r="QGC99" s="2735"/>
      <c r="QGD99" s="2735"/>
      <c r="QGE99" s="2735"/>
      <c r="QGF99" s="2735"/>
      <c r="QGG99" s="2735"/>
      <c r="QGH99" s="2735"/>
      <c r="QGI99" s="2735"/>
      <c r="QGJ99" s="2735"/>
      <c r="QGK99" s="2735"/>
      <c r="QGL99" s="2735"/>
      <c r="QGM99" s="2735"/>
      <c r="QGN99" s="2735"/>
      <c r="QGO99" s="2735"/>
      <c r="QGP99" s="2735"/>
      <c r="QGQ99" s="2735"/>
      <c r="QGR99" s="2735"/>
      <c r="QGS99" s="2735"/>
      <c r="QGT99" s="2735"/>
      <c r="QGU99" s="2735"/>
      <c r="QGV99" s="2735"/>
      <c r="QGW99" s="2735"/>
      <c r="QGX99" s="2735"/>
      <c r="QGY99" s="2735"/>
      <c r="QGZ99" s="2735"/>
      <c r="QHA99" s="2735"/>
      <c r="QHB99" s="2735"/>
      <c r="QHC99" s="2735"/>
      <c r="QHD99" s="2735"/>
      <c r="QHE99" s="2735"/>
      <c r="QHF99" s="2735"/>
      <c r="QHG99" s="2735"/>
      <c r="QHH99" s="2735"/>
      <c r="QHI99" s="2735"/>
      <c r="QHJ99" s="2735"/>
      <c r="QHK99" s="2735"/>
      <c r="QHL99" s="2735"/>
      <c r="QHM99" s="2735"/>
      <c r="QHN99" s="2735"/>
      <c r="QHO99" s="2735"/>
      <c r="QHP99" s="2735"/>
      <c r="QHQ99" s="2735"/>
      <c r="QHR99" s="2735"/>
      <c r="QHS99" s="2735"/>
      <c r="QHT99" s="2735"/>
      <c r="QHU99" s="2735"/>
      <c r="QHV99" s="2735"/>
      <c r="QHW99" s="2735"/>
      <c r="QHX99" s="2735"/>
      <c r="QHY99" s="2735"/>
      <c r="QHZ99" s="2735"/>
      <c r="QIA99" s="2735"/>
      <c r="QIB99" s="2735"/>
      <c r="QIC99" s="2735"/>
      <c r="QID99" s="2735"/>
      <c r="QIE99" s="2735"/>
      <c r="QIF99" s="2735"/>
      <c r="QIG99" s="2735"/>
      <c r="QIH99" s="2735"/>
      <c r="QII99" s="2735"/>
      <c r="QIJ99" s="2735"/>
      <c r="QIK99" s="2735"/>
      <c r="QIL99" s="2735"/>
      <c r="QIM99" s="2735"/>
      <c r="QIN99" s="2735"/>
      <c r="QIO99" s="2735"/>
      <c r="QIP99" s="2735"/>
      <c r="QIQ99" s="2735"/>
      <c r="QIR99" s="2735"/>
      <c r="QIS99" s="2735"/>
      <c r="QIT99" s="2735"/>
      <c r="QIU99" s="2735"/>
      <c r="QIV99" s="2735"/>
      <c r="QIW99" s="2735"/>
      <c r="QIX99" s="2735"/>
      <c r="QIY99" s="2735"/>
      <c r="QIZ99" s="2735"/>
      <c r="QJA99" s="2735"/>
      <c r="QJB99" s="2735"/>
      <c r="QJC99" s="2735"/>
      <c r="QJD99" s="2735"/>
      <c r="QJE99" s="2735"/>
      <c r="QJF99" s="2735"/>
      <c r="QJG99" s="2735"/>
      <c r="QJH99" s="2735"/>
      <c r="QJI99" s="2735"/>
      <c r="QJJ99" s="2735"/>
      <c r="QJK99" s="2735"/>
      <c r="QJL99" s="2735"/>
      <c r="QJM99" s="2735"/>
      <c r="QJN99" s="2735"/>
      <c r="QJO99" s="2735"/>
      <c r="QJP99" s="2735"/>
      <c r="QJQ99" s="2735"/>
      <c r="QJR99" s="2735"/>
      <c r="QJS99" s="2735"/>
      <c r="QJT99" s="2735"/>
      <c r="QJU99" s="2735"/>
      <c r="QJV99" s="2735"/>
      <c r="QJW99" s="2735"/>
      <c r="QJX99" s="2735"/>
      <c r="QJY99" s="2735"/>
      <c r="QJZ99" s="2735"/>
      <c r="QKA99" s="2735"/>
      <c r="QKB99" s="2735"/>
      <c r="QKC99" s="2735"/>
      <c r="QKD99" s="2735"/>
      <c r="QKE99" s="2735"/>
      <c r="QKF99" s="2735"/>
      <c r="QKG99" s="2735"/>
      <c r="QKH99" s="2735"/>
      <c r="QKI99" s="2735"/>
      <c r="QKJ99" s="2735"/>
      <c r="QKK99" s="2735"/>
      <c r="QKL99" s="2735"/>
      <c r="QKM99" s="2735"/>
      <c r="QKN99" s="2735"/>
      <c r="QKO99" s="2735"/>
      <c r="QKP99" s="2735"/>
      <c r="QKQ99" s="2735"/>
      <c r="QKR99" s="2735"/>
      <c r="QKS99" s="2735"/>
      <c r="QKT99" s="2735"/>
      <c r="QKU99" s="2735"/>
      <c r="QKV99" s="2735"/>
      <c r="QKW99" s="2735"/>
      <c r="QKX99" s="2735"/>
      <c r="QKY99" s="2735"/>
      <c r="QKZ99" s="2735"/>
      <c r="QLA99" s="2735"/>
      <c r="QLB99" s="2735"/>
      <c r="QLC99" s="2735"/>
      <c r="QLD99" s="2735"/>
      <c r="QLE99" s="2735"/>
      <c r="QLF99" s="2735"/>
      <c r="QLG99" s="2735"/>
      <c r="QLH99" s="2735"/>
      <c r="QLI99" s="2735"/>
      <c r="QLJ99" s="2735"/>
      <c r="QLK99" s="2735"/>
      <c r="QLL99" s="2735"/>
      <c r="QLM99" s="2735"/>
      <c r="QLN99" s="2735"/>
      <c r="QLO99" s="2735"/>
      <c r="QLP99" s="2735"/>
      <c r="QLQ99" s="2735"/>
      <c r="QLR99" s="2735"/>
      <c r="QLS99" s="2735"/>
      <c r="QLT99" s="2735"/>
      <c r="QLU99" s="2735"/>
      <c r="QLV99" s="2735"/>
      <c r="QLW99" s="2735"/>
      <c r="QLX99" s="2735"/>
      <c r="QLY99" s="2735"/>
      <c r="QLZ99" s="2735"/>
      <c r="QMA99" s="2735"/>
      <c r="QMB99" s="2735"/>
      <c r="QMC99" s="2735"/>
      <c r="QMD99" s="2735"/>
      <c r="QME99" s="2735"/>
      <c r="QMF99" s="2735"/>
      <c r="QMG99" s="2735"/>
      <c r="QMH99" s="2735"/>
      <c r="QMI99" s="2735"/>
      <c r="QMJ99" s="2735"/>
      <c r="QMK99" s="2735"/>
      <c r="QML99" s="2735"/>
      <c r="QMM99" s="2735"/>
      <c r="QMN99" s="2735"/>
      <c r="QMO99" s="2735"/>
      <c r="QMP99" s="2735"/>
      <c r="QMQ99" s="2735"/>
      <c r="QMR99" s="2735"/>
      <c r="QMS99" s="2735"/>
      <c r="QMT99" s="2735"/>
      <c r="QMU99" s="2735"/>
      <c r="QMV99" s="2735"/>
      <c r="QMW99" s="2735"/>
      <c r="QMX99" s="2735"/>
      <c r="QMY99" s="2735"/>
      <c r="QMZ99" s="2735"/>
      <c r="QNA99" s="2735"/>
      <c r="QNB99" s="2735"/>
      <c r="QNC99" s="2735"/>
      <c r="QND99" s="2735"/>
      <c r="QNE99" s="2735"/>
      <c r="QNF99" s="2735"/>
      <c r="QNG99" s="2735"/>
      <c r="QNH99" s="2735"/>
      <c r="QNI99" s="2735"/>
      <c r="QNJ99" s="2735"/>
      <c r="QNK99" s="2735"/>
      <c r="QNL99" s="2735"/>
      <c r="QNM99" s="2735"/>
      <c r="QNN99" s="2735"/>
      <c r="QNO99" s="2735"/>
      <c r="QNP99" s="2735"/>
      <c r="QNQ99" s="2735"/>
      <c r="QNR99" s="2735"/>
      <c r="QNS99" s="2735"/>
      <c r="QNT99" s="2735"/>
      <c r="QNU99" s="2735"/>
      <c r="QNV99" s="2735"/>
      <c r="QNW99" s="2735"/>
      <c r="QNX99" s="2735"/>
      <c r="QNY99" s="2735"/>
      <c r="QNZ99" s="2735"/>
      <c r="QOA99" s="2735"/>
      <c r="QOB99" s="2735"/>
      <c r="QOC99" s="2735"/>
      <c r="QOD99" s="2735"/>
      <c r="QOE99" s="2735"/>
      <c r="QOF99" s="2735"/>
      <c r="QOG99" s="2735"/>
      <c r="QOH99" s="2735"/>
      <c r="QOI99" s="2735"/>
      <c r="QOJ99" s="2735"/>
      <c r="QOK99" s="2735"/>
      <c r="QOL99" s="2735"/>
      <c r="QOM99" s="2735"/>
      <c r="QON99" s="2735"/>
      <c r="QOO99" s="2735"/>
      <c r="QOP99" s="2735"/>
      <c r="QOQ99" s="2735"/>
      <c r="QOR99" s="2735"/>
      <c r="QOS99" s="2735"/>
      <c r="QOT99" s="2735"/>
      <c r="QOU99" s="2735"/>
      <c r="QOV99" s="2735"/>
      <c r="QOW99" s="2735"/>
      <c r="QOX99" s="2735"/>
      <c r="QOY99" s="2735"/>
      <c r="QOZ99" s="2735"/>
      <c r="QPA99" s="2735"/>
      <c r="QPB99" s="2735"/>
      <c r="QPC99" s="2735"/>
      <c r="QPD99" s="2735"/>
      <c r="QPE99" s="2735"/>
      <c r="QPF99" s="2735"/>
      <c r="QPG99" s="2735"/>
      <c r="QPH99" s="2735"/>
      <c r="QPI99" s="2735"/>
      <c r="QPJ99" s="2735"/>
      <c r="QPK99" s="2735"/>
      <c r="QPL99" s="2735"/>
      <c r="QPM99" s="2735"/>
      <c r="QPN99" s="2735"/>
      <c r="QPO99" s="2735"/>
      <c r="QPP99" s="2735"/>
      <c r="QPQ99" s="2735"/>
      <c r="QPR99" s="2735"/>
      <c r="QPS99" s="2735"/>
      <c r="QPT99" s="2735"/>
      <c r="QPU99" s="2735"/>
      <c r="QPV99" s="2735"/>
      <c r="QPW99" s="2735"/>
      <c r="QPX99" s="2735"/>
      <c r="QPY99" s="2735"/>
      <c r="QPZ99" s="2735"/>
      <c r="QQA99" s="2735"/>
      <c r="QQB99" s="2735"/>
      <c r="QQC99" s="2735"/>
      <c r="QQD99" s="2735"/>
      <c r="QQE99" s="2735"/>
      <c r="QQF99" s="2735"/>
      <c r="QQG99" s="2735"/>
      <c r="QQH99" s="2735"/>
      <c r="QQI99" s="2735"/>
      <c r="QQJ99" s="2735"/>
      <c r="QQK99" s="2735"/>
      <c r="QQL99" s="2735"/>
      <c r="QQM99" s="2735"/>
      <c r="QQN99" s="2735"/>
      <c r="QQO99" s="2735"/>
      <c r="QQP99" s="2735"/>
      <c r="QQQ99" s="2735"/>
      <c r="QQR99" s="2735"/>
      <c r="QQS99" s="2735"/>
      <c r="QQT99" s="2735"/>
      <c r="QQU99" s="2735"/>
      <c r="QQV99" s="2735"/>
      <c r="QQW99" s="2735"/>
      <c r="QQX99" s="2735"/>
      <c r="QQY99" s="2735"/>
      <c r="QQZ99" s="2735"/>
      <c r="QRA99" s="2735"/>
      <c r="QRB99" s="2735"/>
      <c r="QRC99" s="2735"/>
      <c r="QRD99" s="2735"/>
      <c r="QRE99" s="2735"/>
      <c r="QRF99" s="2735"/>
      <c r="QRG99" s="2735"/>
      <c r="QRH99" s="2735"/>
      <c r="QRI99" s="2735"/>
      <c r="QRJ99" s="2735"/>
      <c r="QRK99" s="2735"/>
      <c r="QRL99" s="2735"/>
      <c r="QRM99" s="2735"/>
      <c r="QRN99" s="2735"/>
      <c r="QRO99" s="2735"/>
      <c r="QRP99" s="2735"/>
      <c r="QRQ99" s="2735"/>
      <c r="QRR99" s="2735"/>
      <c r="QRS99" s="2735"/>
      <c r="QRT99" s="2735"/>
      <c r="QRU99" s="2735"/>
      <c r="QRV99" s="2735"/>
      <c r="QRW99" s="2735"/>
      <c r="QRX99" s="2735"/>
      <c r="QRY99" s="2735"/>
      <c r="QRZ99" s="2735"/>
      <c r="QSA99" s="2735"/>
      <c r="QSB99" s="2735"/>
      <c r="QSC99" s="2735"/>
      <c r="QSD99" s="2735"/>
      <c r="QSE99" s="2735"/>
      <c r="QSF99" s="2735"/>
      <c r="QSG99" s="2735"/>
      <c r="QSH99" s="2735"/>
      <c r="QSI99" s="2735"/>
      <c r="QSJ99" s="2735"/>
      <c r="QSK99" s="2735"/>
      <c r="QSL99" s="2735"/>
      <c r="QSM99" s="2735"/>
      <c r="QSN99" s="2735"/>
      <c r="QSO99" s="2735"/>
      <c r="QSP99" s="2735"/>
      <c r="QSQ99" s="2735"/>
      <c r="QSR99" s="2735"/>
      <c r="QSS99" s="2735"/>
      <c r="QST99" s="2735"/>
      <c r="QSU99" s="2735"/>
      <c r="QSV99" s="2735"/>
      <c r="QSW99" s="2735"/>
      <c r="QSX99" s="2735"/>
      <c r="QSY99" s="2735"/>
      <c r="QSZ99" s="2735"/>
      <c r="QTA99" s="2735"/>
      <c r="QTB99" s="2735"/>
      <c r="QTC99" s="2735"/>
      <c r="QTD99" s="2735"/>
      <c r="QTE99" s="2735"/>
      <c r="QTF99" s="2735"/>
      <c r="QTG99" s="2735"/>
      <c r="QTH99" s="2735"/>
      <c r="QTI99" s="2735"/>
      <c r="QTJ99" s="2735"/>
      <c r="QTK99" s="2735"/>
      <c r="QTL99" s="2735"/>
      <c r="QTM99" s="2735"/>
      <c r="QTN99" s="2735"/>
      <c r="QTO99" s="2735"/>
      <c r="QTP99" s="2735"/>
      <c r="QTQ99" s="2735"/>
      <c r="QTR99" s="2735"/>
      <c r="QTS99" s="2735"/>
      <c r="QTT99" s="2735"/>
      <c r="QTU99" s="2735"/>
      <c r="QTV99" s="2735"/>
      <c r="QTW99" s="2735"/>
      <c r="QTX99" s="2735"/>
      <c r="QTY99" s="2735"/>
      <c r="QTZ99" s="2735"/>
      <c r="QUA99" s="2735"/>
      <c r="QUB99" s="2735"/>
      <c r="QUC99" s="2735"/>
      <c r="QUD99" s="2735"/>
      <c r="QUE99" s="2735"/>
      <c r="QUF99" s="2735"/>
      <c r="QUG99" s="2735"/>
      <c r="QUH99" s="2735"/>
      <c r="QUI99" s="2735"/>
      <c r="QUJ99" s="2735"/>
      <c r="QUK99" s="2735"/>
      <c r="QUL99" s="2735"/>
      <c r="QUM99" s="2735"/>
      <c r="QUN99" s="2735"/>
      <c r="QUO99" s="2735"/>
      <c r="QUP99" s="2735"/>
      <c r="QUQ99" s="2735"/>
      <c r="QUR99" s="2735"/>
      <c r="QUS99" s="2735"/>
      <c r="QUT99" s="2735"/>
      <c r="QUU99" s="2735"/>
      <c r="QUV99" s="2735"/>
      <c r="QUW99" s="2735"/>
      <c r="QUX99" s="2735"/>
      <c r="QUY99" s="2735"/>
      <c r="QUZ99" s="2735"/>
      <c r="QVA99" s="2735"/>
      <c r="QVB99" s="2735"/>
      <c r="QVC99" s="2735"/>
      <c r="QVD99" s="2735"/>
      <c r="QVE99" s="2735"/>
      <c r="QVF99" s="2735"/>
      <c r="QVG99" s="2735"/>
      <c r="QVH99" s="2735"/>
      <c r="QVI99" s="2735"/>
      <c r="QVJ99" s="2735"/>
      <c r="QVK99" s="2735"/>
      <c r="QVL99" s="2735"/>
      <c r="QVM99" s="2735"/>
      <c r="QVN99" s="2735"/>
      <c r="QVO99" s="2735"/>
      <c r="QVP99" s="2735"/>
      <c r="QVQ99" s="2735"/>
      <c r="QVR99" s="2735"/>
      <c r="QVS99" s="2735"/>
      <c r="QVT99" s="2735"/>
      <c r="QVU99" s="2735"/>
      <c r="QVV99" s="2735"/>
      <c r="QVW99" s="2735"/>
      <c r="QVX99" s="2735"/>
      <c r="QVY99" s="2735"/>
      <c r="QVZ99" s="2735"/>
      <c r="QWA99" s="2735"/>
      <c r="QWB99" s="2735"/>
      <c r="QWC99" s="2735"/>
      <c r="QWD99" s="2735"/>
      <c r="QWE99" s="2735"/>
      <c r="QWF99" s="2735"/>
      <c r="QWG99" s="2735"/>
      <c r="QWH99" s="2735"/>
      <c r="QWI99" s="2735"/>
      <c r="QWJ99" s="2735"/>
      <c r="QWK99" s="2735"/>
      <c r="QWL99" s="2735"/>
      <c r="QWM99" s="2735"/>
      <c r="QWN99" s="2735"/>
      <c r="QWO99" s="2735"/>
      <c r="QWP99" s="2735"/>
      <c r="QWQ99" s="2735"/>
      <c r="QWR99" s="2735"/>
      <c r="QWS99" s="2735"/>
      <c r="QWT99" s="2735"/>
      <c r="QWU99" s="2735"/>
      <c r="QWV99" s="2735"/>
      <c r="QWW99" s="2735"/>
      <c r="QWX99" s="2735"/>
      <c r="QWY99" s="2735"/>
      <c r="QWZ99" s="2735"/>
      <c r="QXA99" s="2735"/>
      <c r="QXB99" s="2735"/>
      <c r="QXC99" s="2735"/>
      <c r="QXD99" s="2735"/>
      <c r="QXE99" s="2735"/>
      <c r="QXF99" s="2735"/>
      <c r="QXG99" s="2735"/>
      <c r="QXH99" s="2735"/>
      <c r="QXI99" s="2735"/>
      <c r="QXJ99" s="2735"/>
      <c r="QXK99" s="2735"/>
      <c r="QXL99" s="2735"/>
      <c r="QXM99" s="2735"/>
      <c r="QXN99" s="2735"/>
      <c r="QXO99" s="2735"/>
      <c r="QXP99" s="2735"/>
      <c r="QXQ99" s="2735"/>
      <c r="QXR99" s="2735"/>
      <c r="QXS99" s="2735"/>
      <c r="QXT99" s="2735"/>
      <c r="QXU99" s="2735"/>
      <c r="QXV99" s="2735"/>
      <c r="QXW99" s="2735"/>
      <c r="QXX99" s="2735"/>
      <c r="QXY99" s="2735"/>
      <c r="QXZ99" s="2735"/>
      <c r="QYA99" s="2735"/>
      <c r="QYB99" s="2735"/>
      <c r="QYC99" s="2735"/>
      <c r="QYD99" s="2735"/>
      <c r="QYE99" s="2735"/>
      <c r="QYF99" s="2735"/>
      <c r="QYG99" s="2735"/>
      <c r="QYH99" s="2735"/>
      <c r="QYI99" s="2735"/>
      <c r="QYJ99" s="2735"/>
      <c r="QYK99" s="2735"/>
      <c r="QYL99" s="2735"/>
      <c r="QYM99" s="2735"/>
      <c r="QYN99" s="2735"/>
      <c r="QYO99" s="2735"/>
      <c r="QYP99" s="2735"/>
      <c r="QYQ99" s="2735"/>
      <c r="QYR99" s="2735"/>
      <c r="QYS99" s="2735"/>
      <c r="QYT99" s="2735"/>
      <c r="QYU99" s="2735"/>
      <c r="QYV99" s="2735"/>
      <c r="QYW99" s="2735"/>
      <c r="QYX99" s="2735"/>
      <c r="QYY99" s="2735"/>
      <c r="QYZ99" s="2735"/>
      <c r="QZA99" s="2735"/>
      <c r="QZB99" s="2735"/>
      <c r="QZC99" s="2735"/>
      <c r="QZD99" s="2735"/>
      <c r="QZE99" s="2735"/>
      <c r="QZF99" s="2735"/>
      <c r="QZG99" s="2735"/>
      <c r="QZH99" s="2735"/>
      <c r="QZI99" s="2735"/>
      <c r="QZJ99" s="2735"/>
      <c r="QZK99" s="2735"/>
      <c r="QZL99" s="2735"/>
      <c r="QZM99" s="2735"/>
      <c r="QZN99" s="2735"/>
      <c r="QZO99" s="2735"/>
      <c r="QZP99" s="2735"/>
      <c r="QZQ99" s="2735"/>
      <c r="QZR99" s="2735"/>
      <c r="QZS99" s="2735"/>
      <c r="QZT99" s="2735"/>
      <c r="QZU99" s="2735"/>
      <c r="QZV99" s="2735"/>
      <c r="QZW99" s="2735"/>
      <c r="QZX99" s="2735"/>
      <c r="QZY99" s="2735"/>
      <c r="QZZ99" s="2735"/>
      <c r="RAA99" s="2735"/>
      <c r="RAB99" s="2735"/>
      <c r="RAC99" s="2735"/>
      <c r="RAD99" s="2735"/>
      <c r="RAE99" s="2735"/>
      <c r="RAF99" s="2735"/>
      <c r="RAG99" s="2735"/>
      <c r="RAH99" s="2735"/>
      <c r="RAI99" s="2735"/>
      <c r="RAJ99" s="2735"/>
      <c r="RAK99" s="2735"/>
      <c r="RAL99" s="2735"/>
      <c r="RAM99" s="2735"/>
      <c r="RAN99" s="2735"/>
      <c r="RAO99" s="2735"/>
      <c r="RAP99" s="2735"/>
      <c r="RAQ99" s="2735"/>
      <c r="RAR99" s="2735"/>
      <c r="RAS99" s="2735"/>
      <c r="RAT99" s="2735"/>
      <c r="RAU99" s="2735"/>
      <c r="RAV99" s="2735"/>
      <c r="RAW99" s="2735"/>
      <c r="RAX99" s="2735"/>
      <c r="RAY99" s="2735"/>
      <c r="RAZ99" s="2735"/>
      <c r="RBA99" s="2735"/>
      <c r="RBB99" s="2735"/>
      <c r="RBC99" s="2735"/>
      <c r="RBD99" s="2735"/>
      <c r="RBE99" s="2735"/>
      <c r="RBF99" s="2735"/>
      <c r="RBG99" s="2735"/>
      <c r="RBH99" s="2735"/>
      <c r="RBI99" s="2735"/>
      <c r="RBJ99" s="2735"/>
      <c r="RBK99" s="2735"/>
      <c r="RBL99" s="2735"/>
      <c r="RBM99" s="2735"/>
      <c r="RBN99" s="2735"/>
      <c r="RBO99" s="2735"/>
      <c r="RBP99" s="2735"/>
      <c r="RBQ99" s="2735"/>
      <c r="RBR99" s="2735"/>
      <c r="RBS99" s="2735"/>
      <c r="RBT99" s="2735"/>
      <c r="RBU99" s="2735"/>
      <c r="RBV99" s="2735"/>
      <c r="RBW99" s="2735"/>
      <c r="RBX99" s="2735"/>
      <c r="RBY99" s="2735"/>
      <c r="RBZ99" s="2735"/>
      <c r="RCA99" s="2735"/>
      <c r="RCB99" s="2735"/>
      <c r="RCC99" s="2735"/>
      <c r="RCD99" s="2735"/>
      <c r="RCE99" s="2735"/>
      <c r="RCF99" s="2735"/>
      <c r="RCG99" s="2735"/>
      <c r="RCH99" s="2735"/>
      <c r="RCI99" s="2735"/>
      <c r="RCJ99" s="2735"/>
      <c r="RCK99" s="2735"/>
      <c r="RCL99" s="2735"/>
      <c r="RCM99" s="2735"/>
      <c r="RCN99" s="2735"/>
      <c r="RCO99" s="2735"/>
      <c r="RCP99" s="2735"/>
      <c r="RCQ99" s="2735"/>
      <c r="RCR99" s="2735"/>
      <c r="RCS99" s="2735"/>
      <c r="RCT99" s="2735"/>
      <c r="RCU99" s="2735"/>
      <c r="RCV99" s="2735"/>
      <c r="RCW99" s="2735"/>
      <c r="RCX99" s="2735"/>
      <c r="RCY99" s="2735"/>
      <c r="RCZ99" s="2735"/>
      <c r="RDA99" s="2735"/>
      <c r="RDB99" s="2735"/>
      <c r="RDC99" s="2735"/>
      <c r="RDD99" s="2735"/>
      <c r="RDE99" s="2735"/>
      <c r="RDF99" s="2735"/>
      <c r="RDG99" s="2735"/>
      <c r="RDH99" s="2735"/>
      <c r="RDI99" s="2735"/>
      <c r="RDJ99" s="2735"/>
      <c r="RDK99" s="2735"/>
      <c r="RDL99" s="2735"/>
      <c r="RDM99" s="2735"/>
      <c r="RDN99" s="2735"/>
      <c r="RDO99" s="2735"/>
      <c r="RDP99" s="2735"/>
      <c r="RDQ99" s="2735"/>
      <c r="RDR99" s="2735"/>
      <c r="RDS99" s="2735"/>
      <c r="RDT99" s="2735"/>
      <c r="RDU99" s="2735"/>
      <c r="RDV99" s="2735"/>
      <c r="RDW99" s="2735"/>
      <c r="RDX99" s="2735"/>
      <c r="RDY99" s="2735"/>
      <c r="RDZ99" s="2735"/>
      <c r="REA99" s="2735"/>
      <c r="REB99" s="2735"/>
      <c r="REC99" s="2735"/>
      <c r="RED99" s="2735"/>
      <c r="REE99" s="2735"/>
      <c r="REF99" s="2735"/>
      <c r="REG99" s="2735"/>
      <c r="REH99" s="2735"/>
      <c r="REI99" s="2735"/>
      <c r="REJ99" s="2735"/>
      <c r="REK99" s="2735"/>
      <c r="REL99" s="2735"/>
      <c r="REM99" s="2735"/>
      <c r="REN99" s="2735"/>
      <c r="REO99" s="2735"/>
      <c r="REP99" s="2735"/>
      <c r="REQ99" s="2735"/>
      <c r="RER99" s="2735"/>
      <c r="RES99" s="2735"/>
      <c r="RET99" s="2735"/>
      <c r="REU99" s="2735"/>
      <c r="REV99" s="2735"/>
      <c r="REW99" s="2735"/>
      <c r="REX99" s="2735"/>
      <c r="REY99" s="2735"/>
      <c r="REZ99" s="2735"/>
      <c r="RFA99" s="2735"/>
      <c r="RFB99" s="2735"/>
      <c r="RFC99" s="2735"/>
      <c r="RFD99" s="2735"/>
      <c r="RFE99" s="2735"/>
      <c r="RFF99" s="2735"/>
      <c r="RFG99" s="2735"/>
      <c r="RFH99" s="2735"/>
      <c r="RFI99" s="2735"/>
      <c r="RFJ99" s="2735"/>
      <c r="RFK99" s="2735"/>
      <c r="RFL99" s="2735"/>
      <c r="RFM99" s="2735"/>
      <c r="RFN99" s="2735"/>
      <c r="RFO99" s="2735"/>
      <c r="RFP99" s="2735"/>
      <c r="RFQ99" s="2735"/>
      <c r="RFR99" s="2735"/>
      <c r="RFS99" s="2735"/>
      <c r="RFT99" s="2735"/>
      <c r="RFU99" s="2735"/>
      <c r="RFV99" s="2735"/>
      <c r="RFW99" s="2735"/>
      <c r="RFX99" s="2735"/>
      <c r="RFY99" s="2735"/>
      <c r="RFZ99" s="2735"/>
      <c r="RGA99" s="2735"/>
      <c r="RGB99" s="2735"/>
      <c r="RGC99" s="2735"/>
      <c r="RGD99" s="2735"/>
      <c r="RGE99" s="2735"/>
      <c r="RGF99" s="2735"/>
      <c r="RGG99" s="2735"/>
      <c r="RGH99" s="2735"/>
      <c r="RGI99" s="2735"/>
      <c r="RGJ99" s="2735"/>
      <c r="RGK99" s="2735"/>
      <c r="RGL99" s="2735"/>
      <c r="RGM99" s="2735"/>
      <c r="RGN99" s="2735"/>
      <c r="RGO99" s="2735"/>
      <c r="RGP99" s="2735"/>
      <c r="RGQ99" s="2735"/>
      <c r="RGR99" s="2735"/>
      <c r="RGS99" s="2735"/>
      <c r="RGT99" s="2735"/>
      <c r="RGU99" s="2735"/>
      <c r="RGV99" s="2735"/>
      <c r="RGW99" s="2735"/>
      <c r="RGX99" s="2735"/>
      <c r="RGY99" s="2735"/>
      <c r="RGZ99" s="2735"/>
      <c r="RHA99" s="2735"/>
      <c r="RHB99" s="2735"/>
      <c r="RHC99" s="2735"/>
      <c r="RHD99" s="2735"/>
      <c r="RHE99" s="2735"/>
      <c r="RHF99" s="2735"/>
      <c r="RHG99" s="2735"/>
      <c r="RHH99" s="2735"/>
      <c r="RHI99" s="2735"/>
      <c r="RHJ99" s="2735"/>
      <c r="RHK99" s="2735"/>
      <c r="RHL99" s="2735"/>
      <c r="RHM99" s="2735"/>
      <c r="RHN99" s="2735"/>
      <c r="RHO99" s="2735"/>
      <c r="RHP99" s="2735"/>
      <c r="RHQ99" s="2735"/>
      <c r="RHR99" s="2735"/>
      <c r="RHS99" s="2735"/>
      <c r="RHT99" s="2735"/>
      <c r="RHU99" s="2735"/>
      <c r="RHV99" s="2735"/>
      <c r="RHW99" s="2735"/>
      <c r="RHX99" s="2735"/>
      <c r="RHY99" s="2735"/>
      <c r="RHZ99" s="2735"/>
      <c r="RIA99" s="2735"/>
      <c r="RIB99" s="2735"/>
      <c r="RIC99" s="2735"/>
      <c r="RID99" s="2735"/>
      <c r="RIE99" s="2735"/>
      <c r="RIF99" s="2735"/>
      <c r="RIG99" s="2735"/>
      <c r="RIH99" s="2735"/>
      <c r="RII99" s="2735"/>
      <c r="RIJ99" s="2735"/>
      <c r="RIK99" s="2735"/>
      <c r="RIL99" s="2735"/>
      <c r="RIM99" s="2735"/>
      <c r="RIN99" s="2735"/>
      <c r="RIO99" s="2735"/>
      <c r="RIP99" s="2735"/>
      <c r="RIQ99" s="2735"/>
      <c r="RIR99" s="2735"/>
      <c r="RIS99" s="2735"/>
      <c r="RIT99" s="2735"/>
      <c r="RIU99" s="2735"/>
      <c r="RIV99" s="2735"/>
      <c r="RIW99" s="2735"/>
      <c r="RIX99" s="2735"/>
      <c r="RIY99" s="2735"/>
      <c r="RIZ99" s="2735"/>
      <c r="RJA99" s="2735"/>
      <c r="RJB99" s="2735"/>
      <c r="RJC99" s="2735"/>
      <c r="RJD99" s="2735"/>
      <c r="RJE99" s="2735"/>
      <c r="RJF99" s="2735"/>
      <c r="RJG99" s="2735"/>
      <c r="RJH99" s="2735"/>
      <c r="RJI99" s="2735"/>
      <c r="RJJ99" s="2735"/>
      <c r="RJK99" s="2735"/>
      <c r="RJL99" s="2735"/>
      <c r="RJM99" s="2735"/>
      <c r="RJN99" s="2735"/>
      <c r="RJO99" s="2735"/>
      <c r="RJP99" s="2735"/>
      <c r="RJQ99" s="2735"/>
      <c r="RJR99" s="2735"/>
      <c r="RJS99" s="2735"/>
      <c r="RJT99" s="2735"/>
      <c r="RJU99" s="2735"/>
      <c r="RJV99" s="2735"/>
      <c r="RJW99" s="2735"/>
      <c r="RJX99" s="2735"/>
      <c r="RJY99" s="2735"/>
      <c r="RJZ99" s="2735"/>
      <c r="RKA99" s="2735"/>
      <c r="RKB99" s="2735"/>
      <c r="RKC99" s="2735"/>
      <c r="RKD99" s="2735"/>
      <c r="RKE99" s="2735"/>
      <c r="RKF99" s="2735"/>
      <c r="RKG99" s="2735"/>
      <c r="RKH99" s="2735"/>
      <c r="RKI99" s="2735"/>
      <c r="RKJ99" s="2735"/>
      <c r="RKK99" s="2735"/>
      <c r="RKL99" s="2735"/>
      <c r="RKM99" s="2735"/>
      <c r="RKN99" s="2735"/>
      <c r="RKO99" s="2735"/>
      <c r="RKP99" s="2735"/>
      <c r="RKQ99" s="2735"/>
      <c r="RKR99" s="2735"/>
      <c r="RKS99" s="2735"/>
      <c r="RKT99" s="2735"/>
      <c r="RKU99" s="2735"/>
      <c r="RKV99" s="2735"/>
      <c r="RKW99" s="2735"/>
      <c r="RKX99" s="2735"/>
      <c r="RKY99" s="2735"/>
      <c r="RKZ99" s="2735"/>
      <c r="RLA99" s="2735"/>
      <c r="RLB99" s="2735"/>
      <c r="RLC99" s="2735"/>
      <c r="RLD99" s="2735"/>
      <c r="RLE99" s="2735"/>
      <c r="RLF99" s="2735"/>
      <c r="RLG99" s="2735"/>
      <c r="RLH99" s="2735"/>
      <c r="RLI99" s="2735"/>
      <c r="RLJ99" s="2735"/>
      <c r="RLK99" s="2735"/>
      <c r="RLL99" s="2735"/>
      <c r="RLM99" s="2735"/>
      <c r="RLN99" s="2735"/>
      <c r="RLO99" s="2735"/>
      <c r="RLP99" s="2735"/>
      <c r="RLQ99" s="2735"/>
      <c r="RLR99" s="2735"/>
      <c r="RLS99" s="2735"/>
      <c r="RLT99" s="2735"/>
      <c r="RLU99" s="2735"/>
      <c r="RLV99" s="2735"/>
      <c r="RLW99" s="2735"/>
      <c r="RLX99" s="2735"/>
      <c r="RLY99" s="2735"/>
      <c r="RLZ99" s="2735"/>
      <c r="RMA99" s="2735"/>
      <c r="RMB99" s="2735"/>
      <c r="RMC99" s="2735"/>
      <c r="RMD99" s="2735"/>
      <c r="RME99" s="2735"/>
      <c r="RMF99" s="2735"/>
      <c r="RMG99" s="2735"/>
      <c r="RMH99" s="2735"/>
      <c r="RMI99" s="2735"/>
      <c r="RMJ99" s="2735"/>
      <c r="RMK99" s="2735"/>
      <c r="RML99" s="2735"/>
      <c r="RMM99" s="2735"/>
      <c r="RMN99" s="2735"/>
      <c r="RMO99" s="2735"/>
      <c r="RMP99" s="2735"/>
      <c r="RMQ99" s="2735"/>
      <c r="RMR99" s="2735"/>
      <c r="RMS99" s="2735"/>
      <c r="RMT99" s="2735"/>
      <c r="RMU99" s="2735"/>
      <c r="RMV99" s="2735"/>
      <c r="RMW99" s="2735"/>
      <c r="RMX99" s="2735"/>
      <c r="RMY99" s="2735"/>
      <c r="RMZ99" s="2735"/>
      <c r="RNA99" s="2735"/>
      <c r="RNB99" s="2735"/>
      <c r="RNC99" s="2735"/>
      <c r="RND99" s="2735"/>
      <c r="RNE99" s="2735"/>
      <c r="RNF99" s="2735"/>
      <c r="RNG99" s="2735"/>
      <c r="RNH99" s="2735"/>
      <c r="RNI99" s="2735"/>
      <c r="RNJ99" s="2735"/>
      <c r="RNK99" s="2735"/>
      <c r="RNL99" s="2735"/>
      <c r="RNM99" s="2735"/>
      <c r="RNN99" s="2735"/>
      <c r="RNO99" s="2735"/>
      <c r="RNP99" s="2735"/>
      <c r="RNQ99" s="2735"/>
      <c r="RNR99" s="2735"/>
      <c r="RNS99" s="2735"/>
      <c r="RNT99" s="2735"/>
      <c r="RNU99" s="2735"/>
      <c r="RNV99" s="2735"/>
      <c r="RNW99" s="2735"/>
      <c r="RNX99" s="2735"/>
      <c r="RNY99" s="2735"/>
      <c r="RNZ99" s="2735"/>
      <c r="ROA99" s="2735"/>
      <c r="ROB99" s="2735"/>
      <c r="ROC99" s="2735"/>
      <c r="ROD99" s="2735"/>
      <c r="ROE99" s="2735"/>
      <c r="ROF99" s="2735"/>
      <c r="ROG99" s="2735"/>
      <c r="ROH99" s="2735"/>
      <c r="ROI99" s="2735"/>
      <c r="ROJ99" s="2735"/>
      <c r="ROK99" s="2735"/>
      <c r="ROL99" s="2735"/>
      <c r="ROM99" s="2735"/>
      <c r="RON99" s="2735"/>
      <c r="ROO99" s="2735"/>
      <c r="ROP99" s="2735"/>
      <c r="ROQ99" s="2735"/>
      <c r="ROR99" s="2735"/>
      <c r="ROS99" s="2735"/>
      <c r="ROT99" s="2735"/>
      <c r="ROU99" s="2735"/>
      <c r="ROV99" s="2735"/>
      <c r="ROW99" s="2735"/>
      <c r="ROX99" s="2735"/>
      <c r="ROY99" s="2735"/>
      <c r="ROZ99" s="2735"/>
      <c r="RPA99" s="2735"/>
      <c r="RPB99" s="2735"/>
      <c r="RPC99" s="2735"/>
      <c r="RPD99" s="2735"/>
      <c r="RPE99" s="2735"/>
      <c r="RPF99" s="2735"/>
      <c r="RPG99" s="2735"/>
      <c r="RPH99" s="2735"/>
      <c r="RPI99" s="2735"/>
      <c r="RPJ99" s="2735"/>
      <c r="RPK99" s="2735"/>
      <c r="RPL99" s="2735"/>
      <c r="RPM99" s="2735"/>
      <c r="RPN99" s="2735"/>
      <c r="RPO99" s="2735"/>
      <c r="RPP99" s="2735"/>
      <c r="RPQ99" s="2735"/>
      <c r="RPR99" s="2735"/>
      <c r="RPS99" s="2735"/>
      <c r="RPT99" s="2735"/>
      <c r="RPU99" s="2735"/>
      <c r="RPV99" s="2735"/>
      <c r="RPW99" s="2735"/>
      <c r="RPX99" s="2735"/>
      <c r="RPY99" s="2735"/>
      <c r="RPZ99" s="2735"/>
      <c r="RQA99" s="2735"/>
      <c r="RQB99" s="2735"/>
      <c r="RQC99" s="2735"/>
      <c r="RQD99" s="2735"/>
      <c r="RQE99" s="2735"/>
      <c r="RQF99" s="2735"/>
      <c r="RQG99" s="2735"/>
      <c r="RQH99" s="2735"/>
      <c r="RQI99" s="2735"/>
      <c r="RQJ99" s="2735"/>
      <c r="RQK99" s="2735"/>
      <c r="RQL99" s="2735"/>
      <c r="RQM99" s="2735"/>
      <c r="RQN99" s="2735"/>
      <c r="RQO99" s="2735"/>
      <c r="RQP99" s="2735"/>
      <c r="RQQ99" s="2735"/>
      <c r="RQR99" s="2735"/>
      <c r="RQS99" s="2735"/>
      <c r="RQT99" s="2735"/>
      <c r="RQU99" s="2735"/>
      <c r="RQV99" s="2735"/>
      <c r="RQW99" s="2735"/>
      <c r="RQX99" s="2735"/>
      <c r="RQY99" s="2735"/>
      <c r="RQZ99" s="2735"/>
      <c r="RRA99" s="2735"/>
      <c r="RRB99" s="2735"/>
      <c r="RRC99" s="2735"/>
      <c r="RRD99" s="2735"/>
      <c r="RRE99" s="2735"/>
      <c r="RRF99" s="2735"/>
      <c r="RRG99" s="2735"/>
      <c r="RRH99" s="2735"/>
      <c r="RRI99" s="2735"/>
      <c r="RRJ99" s="2735"/>
      <c r="RRK99" s="2735"/>
      <c r="RRL99" s="2735"/>
      <c r="RRM99" s="2735"/>
      <c r="RRN99" s="2735"/>
      <c r="RRO99" s="2735"/>
      <c r="RRP99" s="2735"/>
      <c r="RRQ99" s="2735"/>
      <c r="RRR99" s="2735"/>
      <c r="RRS99" s="2735"/>
      <c r="RRT99" s="2735"/>
      <c r="RRU99" s="2735"/>
      <c r="RRV99" s="2735"/>
      <c r="RRW99" s="2735"/>
      <c r="RRX99" s="2735"/>
      <c r="RRY99" s="2735"/>
      <c r="RRZ99" s="2735"/>
      <c r="RSA99" s="2735"/>
      <c r="RSB99" s="2735"/>
      <c r="RSC99" s="2735"/>
      <c r="RSD99" s="2735"/>
      <c r="RSE99" s="2735"/>
      <c r="RSF99" s="2735"/>
      <c r="RSG99" s="2735"/>
      <c r="RSH99" s="2735"/>
      <c r="RSI99" s="2735"/>
      <c r="RSJ99" s="2735"/>
      <c r="RSK99" s="2735"/>
      <c r="RSL99" s="2735"/>
      <c r="RSM99" s="2735"/>
      <c r="RSN99" s="2735"/>
      <c r="RSO99" s="2735"/>
      <c r="RSP99" s="2735"/>
      <c r="RSQ99" s="2735"/>
      <c r="RSR99" s="2735"/>
      <c r="RSS99" s="2735"/>
      <c r="RST99" s="2735"/>
      <c r="RSU99" s="2735"/>
      <c r="RSV99" s="2735"/>
      <c r="RSW99" s="2735"/>
      <c r="RSX99" s="2735"/>
      <c r="RSY99" s="2735"/>
      <c r="RSZ99" s="2735"/>
      <c r="RTA99" s="2735"/>
      <c r="RTB99" s="2735"/>
      <c r="RTC99" s="2735"/>
      <c r="RTD99" s="2735"/>
      <c r="RTE99" s="2735"/>
      <c r="RTF99" s="2735"/>
      <c r="RTG99" s="2735"/>
      <c r="RTH99" s="2735"/>
      <c r="RTI99" s="2735"/>
      <c r="RTJ99" s="2735"/>
      <c r="RTK99" s="2735"/>
      <c r="RTL99" s="2735"/>
      <c r="RTM99" s="2735"/>
      <c r="RTN99" s="2735"/>
      <c r="RTO99" s="2735"/>
      <c r="RTP99" s="2735"/>
      <c r="RTQ99" s="2735"/>
      <c r="RTR99" s="2735"/>
      <c r="RTS99" s="2735"/>
      <c r="RTT99" s="2735"/>
      <c r="RTU99" s="2735"/>
      <c r="RTV99" s="2735"/>
      <c r="RTW99" s="2735"/>
      <c r="RTX99" s="2735"/>
      <c r="RTY99" s="2735"/>
      <c r="RTZ99" s="2735"/>
      <c r="RUA99" s="2735"/>
      <c r="RUB99" s="2735"/>
      <c r="RUC99" s="2735"/>
      <c r="RUD99" s="2735"/>
      <c r="RUE99" s="2735"/>
      <c r="RUF99" s="2735"/>
      <c r="RUG99" s="2735"/>
      <c r="RUH99" s="2735"/>
      <c r="RUI99" s="2735"/>
      <c r="RUJ99" s="2735"/>
      <c r="RUK99" s="2735"/>
      <c r="RUL99" s="2735"/>
      <c r="RUM99" s="2735"/>
      <c r="RUN99" s="2735"/>
      <c r="RUO99" s="2735"/>
      <c r="RUP99" s="2735"/>
      <c r="RUQ99" s="2735"/>
      <c r="RUR99" s="2735"/>
      <c r="RUS99" s="2735"/>
      <c r="RUT99" s="2735"/>
      <c r="RUU99" s="2735"/>
      <c r="RUV99" s="2735"/>
      <c r="RUW99" s="2735"/>
      <c r="RUX99" s="2735"/>
      <c r="RUY99" s="2735"/>
      <c r="RUZ99" s="2735"/>
      <c r="RVA99" s="2735"/>
      <c r="RVB99" s="2735"/>
      <c r="RVC99" s="2735"/>
      <c r="RVD99" s="2735"/>
      <c r="RVE99" s="2735"/>
      <c r="RVF99" s="2735"/>
      <c r="RVG99" s="2735"/>
      <c r="RVH99" s="2735"/>
      <c r="RVI99" s="2735"/>
      <c r="RVJ99" s="2735"/>
      <c r="RVK99" s="2735"/>
      <c r="RVL99" s="2735"/>
      <c r="RVM99" s="2735"/>
      <c r="RVN99" s="2735"/>
      <c r="RVO99" s="2735"/>
      <c r="RVP99" s="2735"/>
      <c r="RVQ99" s="2735"/>
      <c r="RVR99" s="2735"/>
      <c r="RVS99" s="2735"/>
      <c r="RVT99" s="2735"/>
      <c r="RVU99" s="2735"/>
      <c r="RVV99" s="2735"/>
      <c r="RVW99" s="2735"/>
      <c r="RVX99" s="2735"/>
      <c r="RVY99" s="2735"/>
      <c r="RVZ99" s="2735"/>
      <c r="RWA99" s="2735"/>
      <c r="RWB99" s="2735"/>
      <c r="RWC99" s="2735"/>
      <c r="RWD99" s="2735"/>
      <c r="RWE99" s="2735"/>
      <c r="RWF99" s="2735"/>
      <c r="RWG99" s="2735"/>
      <c r="RWH99" s="2735"/>
      <c r="RWI99" s="2735"/>
      <c r="RWJ99" s="2735"/>
      <c r="RWK99" s="2735"/>
      <c r="RWL99" s="2735"/>
      <c r="RWM99" s="2735"/>
      <c r="RWN99" s="2735"/>
      <c r="RWO99" s="2735"/>
      <c r="RWP99" s="2735"/>
      <c r="RWQ99" s="2735"/>
      <c r="RWR99" s="2735"/>
      <c r="RWS99" s="2735"/>
      <c r="RWT99" s="2735"/>
      <c r="RWU99" s="2735"/>
      <c r="RWV99" s="2735"/>
      <c r="RWW99" s="2735"/>
      <c r="RWX99" s="2735"/>
      <c r="RWY99" s="2735"/>
      <c r="RWZ99" s="2735"/>
      <c r="RXA99" s="2735"/>
      <c r="RXB99" s="2735"/>
      <c r="RXC99" s="2735"/>
      <c r="RXD99" s="2735"/>
      <c r="RXE99" s="2735"/>
      <c r="RXF99" s="2735"/>
      <c r="RXG99" s="2735"/>
      <c r="RXH99" s="2735"/>
      <c r="RXI99" s="2735"/>
      <c r="RXJ99" s="2735"/>
      <c r="RXK99" s="2735"/>
      <c r="RXL99" s="2735"/>
      <c r="RXM99" s="2735"/>
      <c r="RXN99" s="2735"/>
      <c r="RXO99" s="2735"/>
      <c r="RXP99" s="2735"/>
      <c r="RXQ99" s="2735"/>
      <c r="RXR99" s="2735"/>
      <c r="RXS99" s="2735"/>
      <c r="RXT99" s="2735"/>
      <c r="RXU99" s="2735"/>
      <c r="RXV99" s="2735"/>
      <c r="RXW99" s="2735"/>
      <c r="RXX99" s="2735"/>
      <c r="RXY99" s="2735"/>
      <c r="RXZ99" s="2735"/>
      <c r="RYA99" s="2735"/>
      <c r="RYB99" s="2735"/>
      <c r="RYC99" s="2735"/>
      <c r="RYD99" s="2735"/>
      <c r="RYE99" s="2735"/>
      <c r="RYF99" s="2735"/>
      <c r="RYG99" s="2735"/>
      <c r="RYH99" s="2735"/>
      <c r="RYI99" s="2735"/>
      <c r="RYJ99" s="2735"/>
      <c r="RYK99" s="2735"/>
      <c r="RYL99" s="2735"/>
      <c r="RYM99" s="2735"/>
      <c r="RYN99" s="2735"/>
      <c r="RYO99" s="2735"/>
      <c r="RYP99" s="2735"/>
      <c r="RYQ99" s="2735"/>
      <c r="RYR99" s="2735"/>
      <c r="RYS99" s="2735"/>
      <c r="RYT99" s="2735"/>
      <c r="RYU99" s="2735"/>
      <c r="RYV99" s="2735"/>
      <c r="RYW99" s="2735"/>
      <c r="RYX99" s="2735"/>
      <c r="RYY99" s="2735"/>
      <c r="RYZ99" s="2735"/>
      <c r="RZA99" s="2735"/>
      <c r="RZB99" s="2735"/>
      <c r="RZC99" s="2735"/>
      <c r="RZD99" s="2735"/>
      <c r="RZE99" s="2735"/>
      <c r="RZF99" s="2735"/>
      <c r="RZG99" s="2735"/>
      <c r="RZH99" s="2735"/>
      <c r="RZI99" s="2735"/>
      <c r="RZJ99" s="2735"/>
      <c r="RZK99" s="2735"/>
      <c r="RZL99" s="2735"/>
      <c r="RZM99" s="2735"/>
      <c r="RZN99" s="2735"/>
      <c r="RZO99" s="2735"/>
      <c r="RZP99" s="2735"/>
      <c r="RZQ99" s="2735"/>
      <c r="RZR99" s="2735"/>
      <c r="RZS99" s="2735"/>
      <c r="RZT99" s="2735"/>
      <c r="RZU99" s="2735"/>
      <c r="RZV99" s="2735"/>
      <c r="RZW99" s="2735"/>
      <c r="RZX99" s="2735"/>
      <c r="RZY99" s="2735"/>
      <c r="RZZ99" s="2735"/>
      <c r="SAA99" s="2735"/>
      <c r="SAB99" s="2735"/>
      <c r="SAC99" s="2735"/>
      <c r="SAD99" s="2735"/>
      <c r="SAE99" s="2735"/>
      <c r="SAF99" s="2735"/>
      <c r="SAG99" s="2735"/>
      <c r="SAH99" s="2735"/>
      <c r="SAI99" s="2735"/>
      <c r="SAJ99" s="2735"/>
      <c r="SAK99" s="2735"/>
      <c r="SAL99" s="2735"/>
      <c r="SAM99" s="2735"/>
      <c r="SAN99" s="2735"/>
      <c r="SAO99" s="2735"/>
      <c r="SAP99" s="2735"/>
      <c r="SAQ99" s="2735"/>
      <c r="SAR99" s="2735"/>
      <c r="SAS99" s="2735"/>
      <c r="SAT99" s="2735"/>
      <c r="SAU99" s="2735"/>
      <c r="SAV99" s="2735"/>
      <c r="SAW99" s="2735"/>
      <c r="SAX99" s="2735"/>
      <c r="SAY99" s="2735"/>
      <c r="SAZ99" s="2735"/>
      <c r="SBA99" s="2735"/>
      <c r="SBB99" s="2735"/>
      <c r="SBC99" s="2735"/>
      <c r="SBD99" s="2735"/>
      <c r="SBE99" s="2735"/>
      <c r="SBF99" s="2735"/>
      <c r="SBG99" s="2735"/>
      <c r="SBH99" s="2735"/>
      <c r="SBI99" s="2735"/>
      <c r="SBJ99" s="2735"/>
      <c r="SBK99" s="2735"/>
      <c r="SBL99" s="2735"/>
      <c r="SBM99" s="2735"/>
      <c r="SBN99" s="2735"/>
      <c r="SBO99" s="2735"/>
      <c r="SBP99" s="2735"/>
      <c r="SBQ99" s="2735"/>
      <c r="SBR99" s="2735"/>
      <c r="SBS99" s="2735"/>
      <c r="SBT99" s="2735"/>
      <c r="SBU99" s="2735"/>
      <c r="SBV99" s="2735"/>
      <c r="SBW99" s="2735"/>
      <c r="SBX99" s="2735"/>
      <c r="SBY99" s="2735"/>
      <c r="SBZ99" s="2735"/>
      <c r="SCA99" s="2735"/>
      <c r="SCB99" s="2735"/>
      <c r="SCC99" s="2735"/>
      <c r="SCD99" s="2735"/>
      <c r="SCE99" s="2735"/>
      <c r="SCF99" s="2735"/>
      <c r="SCG99" s="2735"/>
      <c r="SCH99" s="2735"/>
      <c r="SCI99" s="2735"/>
      <c r="SCJ99" s="2735"/>
      <c r="SCK99" s="2735"/>
      <c r="SCL99" s="2735"/>
      <c r="SCM99" s="2735"/>
      <c r="SCN99" s="2735"/>
      <c r="SCO99" s="2735"/>
      <c r="SCP99" s="2735"/>
      <c r="SCQ99" s="2735"/>
      <c r="SCR99" s="2735"/>
      <c r="SCS99" s="2735"/>
      <c r="SCT99" s="2735"/>
      <c r="SCU99" s="2735"/>
      <c r="SCV99" s="2735"/>
      <c r="SCW99" s="2735"/>
      <c r="SCX99" s="2735"/>
      <c r="SCY99" s="2735"/>
      <c r="SCZ99" s="2735"/>
      <c r="SDA99" s="2735"/>
      <c r="SDB99" s="2735"/>
      <c r="SDC99" s="2735"/>
      <c r="SDD99" s="2735"/>
      <c r="SDE99" s="2735"/>
      <c r="SDF99" s="2735"/>
      <c r="SDG99" s="2735"/>
      <c r="SDH99" s="2735"/>
      <c r="SDI99" s="2735"/>
      <c r="SDJ99" s="2735"/>
      <c r="SDK99" s="2735"/>
      <c r="SDL99" s="2735"/>
      <c r="SDM99" s="2735"/>
      <c r="SDN99" s="2735"/>
      <c r="SDO99" s="2735"/>
      <c r="SDP99" s="2735"/>
      <c r="SDQ99" s="2735"/>
      <c r="SDR99" s="2735"/>
      <c r="SDS99" s="2735"/>
      <c r="SDT99" s="2735"/>
      <c r="SDU99" s="2735"/>
      <c r="SDV99" s="2735"/>
      <c r="SDW99" s="2735"/>
      <c r="SDX99" s="2735"/>
      <c r="SDY99" s="2735"/>
      <c r="SDZ99" s="2735"/>
      <c r="SEA99" s="2735"/>
      <c r="SEB99" s="2735"/>
      <c r="SEC99" s="2735"/>
      <c r="SED99" s="2735"/>
      <c r="SEE99" s="2735"/>
      <c r="SEF99" s="2735"/>
      <c r="SEG99" s="2735"/>
      <c r="SEH99" s="2735"/>
      <c r="SEI99" s="2735"/>
      <c r="SEJ99" s="2735"/>
      <c r="SEK99" s="2735"/>
      <c r="SEL99" s="2735"/>
      <c r="SEM99" s="2735"/>
      <c r="SEN99" s="2735"/>
      <c r="SEO99" s="2735"/>
      <c r="SEP99" s="2735"/>
      <c r="SEQ99" s="2735"/>
      <c r="SER99" s="2735"/>
      <c r="SES99" s="2735"/>
      <c r="SET99" s="2735"/>
      <c r="SEU99" s="2735"/>
      <c r="SEV99" s="2735"/>
      <c r="SEW99" s="2735"/>
      <c r="SEX99" s="2735"/>
      <c r="SEY99" s="2735"/>
      <c r="SEZ99" s="2735"/>
      <c r="SFA99" s="2735"/>
      <c r="SFB99" s="2735"/>
      <c r="SFC99" s="2735"/>
      <c r="SFD99" s="2735"/>
      <c r="SFE99" s="2735"/>
      <c r="SFF99" s="2735"/>
      <c r="SFG99" s="2735"/>
      <c r="SFH99" s="2735"/>
      <c r="SFI99" s="2735"/>
      <c r="SFJ99" s="2735"/>
      <c r="SFK99" s="2735"/>
      <c r="SFL99" s="2735"/>
      <c r="SFM99" s="2735"/>
      <c r="SFN99" s="2735"/>
      <c r="SFO99" s="2735"/>
      <c r="SFP99" s="2735"/>
      <c r="SFQ99" s="2735"/>
      <c r="SFR99" s="2735"/>
      <c r="SFS99" s="2735"/>
      <c r="SFT99" s="2735"/>
      <c r="SFU99" s="2735"/>
      <c r="SFV99" s="2735"/>
      <c r="SFW99" s="2735"/>
      <c r="SFX99" s="2735"/>
      <c r="SFY99" s="2735"/>
      <c r="SFZ99" s="2735"/>
      <c r="SGA99" s="2735"/>
      <c r="SGB99" s="2735"/>
      <c r="SGC99" s="2735"/>
      <c r="SGD99" s="2735"/>
      <c r="SGE99" s="2735"/>
      <c r="SGF99" s="2735"/>
      <c r="SGG99" s="2735"/>
      <c r="SGH99" s="2735"/>
      <c r="SGI99" s="2735"/>
      <c r="SGJ99" s="2735"/>
      <c r="SGK99" s="2735"/>
      <c r="SGL99" s="2735"/>
      <c r="SGM99" s="2735"/>
      <c r="SGN99" s="2735"/>
      <c r="SGO99" s="2735"/>
      <c r="SGP99" s="2735"/>
      <c r="SGQ99" s="2735"/>
      <c r="SGR99" s="2735"/>
      <c r="SGS99" s="2735"/>
      <c r="SGT99" s="2735"/>
      <c r="SGU99" s="2735"/>
      <c r="SGV99" s="2735"/>
      <c r="SGW99" s="2735"/>
      <c r="SGX99" s="2735"/>
      <c r="SGY99" s="2735"/>
      <c r="SGZ99" s="2735"/>
      <c r="SHA99" s="2735"/>
      <c r="SHB99" s="2735"/>
      <c r="SHC99" s="2735"/>
      <c r="SHD99" s="2735"/>
      <c r="SHE99" s="2735"/>
      <c r="SHF99" s="2735"/>
      <c r="SHG99" s="2735"/>
      <c r="SHH99" s="2735"/>
      <c r="SHI99" s="2735"/>
      <c r="SHJ99" s="2735"/>
      <c r="SHK99" s="2735"/>
      <c r="SHL99" s="2735"/>
      <c r="SHM99" s="2735"/>
      <c r="SHN99" s="2735"/>
      <c r="SHO99" s="2735"/>
      <c r="SHP99" s="2735"/>
      <c r="SHQ99" s="2735"/>
      <c r="SHR99" s="2735"/>
      <c r="SHS99" s="2735"/>
      <c r="SHT99" s="2735"/>
      <c r="SHU99" s="2735"/>
      <c r="SHV99" s="2735"/>
      <c r="SHW99" s="2735"/>
      <c r="SHX99" s="2735"/>
      <c r="SHY99" s="2735"/>
      <c r="SHZ99" s="2735"/>
      <c r="SIA99" s="2735"/>
      <c r="SIB99" s="2735"/>
      <c r="SIC99" s="2735"/>
      <c r="SID99" s="2735"/>
      <c r="SIE99" s="2735"/>
      <c r="SIF99" s="2735"/>
      <c r="SIG99" s="2735"/>
      <c r="SIH99" s="2735"/>
      <c r="SII99" s="2735"/>
      <c r="SIJ99" s="2735"/>
      <c r="SIK99" s="2735"/>
      <c r="SIL99" s="2735"/>
      <c r="SIM99" s="2735"/>
      <c r="SIN99" s="2735"/>
      <c r="SIO99" s="2735"/>
      <c r="SIP99" s="2735"/>
      <c r="SIQ99" s="2735"/>
      <c r="SIR99" s="2735"/>
      <c r="SIS99" s="2735"/>
      <c r="SIT99" s="2735"/>
      <c r="SIU99" s="2735"/>
      <c r="SIV99" s="2735"/>
      <c r="SIW99" s="2735"/>
      <c r="SIX99" s="2735"/>
      <c r="SIY99" s="2735"/>
      <c r="SIZ99" s="2735"/>
      <c r="SJA99" s="2735"/>
      <c r="SJB99" s="2735"/>
      <c r="SJC99" s="2735"/>
      <c r="SJD99" s="2735"/>
      <c r="SJE99" s="2735"/>
      <c r="SJF99" s="2735"/>
      <c r="SJG99" s="2735"/>
      <c r="SJH99" s="2735"/>
      <c r="SJI99" s="2735"/>
      <c r="SJJ99" s="2735"/>
      <c r="SJK99" s="2735"/>
      <c r="SJL99" s="2735"/>
      <c r="SJM99" s="2735"/>
      <c r="SJN99" s="2735"/>
      <c r="SJO99" s="2735"/>
      <c r="SJP99" s="2735"/>
      <c r="SJQ99" s="2735"/>
      <c r="SJR99" s="2735"/>
      <c r="SJS99" s="2735"/>
      <c r="SJT99" s="2735"/>
      <c r="SJU99" s="2735"/>
      <c r="SJV99" s="2735"/>
      <c r="SJW99" s="2735"/>
      <c r="SJX99" s="2735"/>
      <c r="SJY99" s="2735"/>
      <c r="SJZ99" s="2735"/>
      <c r="SKA99" s="2735"/>
      <c r="SKB99" s="2735"/>
      <c r="SKC99" s="2735"/>
      <c r="SKD99" s="2735"/>
      <c r="SKE99" s="2735"/>
      <c r="SKF99" s="2735"/>
      <c r="SKG99" s="2735"/>
      <c r="SKH99" s="2735"/>
      <c r="SKI99" s="2735"/>
      <c r="SKJ99" s="2735"/>
      <c r="SKK99" s="2735"/>
      <c r="SKL99" s="2735"/>
      <c r="SKM99" s="2735"/>
      <c r="SKN99" s="2735"/>
      <c r="SKO99" s="2735"/>
      <c r="SKP99" s="2735"/>
      <c r="SKQ99" s="2735"/>
      <c r="SKR99" s="2735"/>
      <c r="SKS99" s="2735"/>
      <c r="SKT99" s="2735"/>
      <c r="SKU99" s="2735"/>
      <c r="SKV99" s="2735"/>
      <c r="SKW99" s="2735"/>
      <c r="SKX99" s="2735"/>
      <c r="SKY99" s="2735"/>
      <c r="SKZ99" s="2735"/>
      <c r="SLA99" s="2735"/>
      <c r="SLB99" s="2735"/>
      <c r="SLC99" s="2735"/>
      <c r="SLD99" s="2735"/>
      <c r="SLE99" s="2735"/>
      <c r="SLF99" s="2735"/>
      <c r="SLG99" s="2735"/>
      <c r="SLH99" s="2735"/>
      <c r="SLI99" s="2735"/>
      <c r="SLJ99" s="2735"/>
      <c r="SLK99" s="2735"/>
      <c r="SLL99" s="2735"/>
      <c r="SLM99" s="2735"/>
      <c r="SLN99" s="2735"/>
      <c r="SLO99" s="2735"/>
      <c r="SLP99" s="2735"/>
      <c r="SLQ99" s="2735"/>
      <c r="SLR99" s="2735"/>
      <c r="SLS99" s="2735"/>
      <c r="SLT99" s="2735"/>
      <c r="SLU99" s="2735"/>
      <c r="SLV99" s="2735"/>
      <c r="SLW99" s="2735"/>
      <c r="SLX99" s="2735"/>
      <c r="SLY99" s="2735"/>
      <c r="SLZ99" s="2735"/>
      <c r="SMA99" s="2735"/>
      <c r="SMB99" s="2735"/>
      <c r="SMC99" s="2735"/>
      <c r="SMD99" s="2735"/>
      <c r="SME99" s="2735"/>
      <c r="SMF99" s="2735"/>
      <c r="SMG99" s="2735"/>
      <c r="SMH99" s="2735"/>
      <c r="SMI99" s="2735"/>
      <c r="SMJ99" s="2735"/>
      <c r="SMK99" s="2735"/>
      <c r="SML99" s="2735"/>
      <c r="SMM99" s="2735"/>
      <c r="SMN99" s="2735"/>
      <c r="SMO99" s="2735"/>
      <c r="SMP99" s="2735"/>
      <c r="SMQ99" s="2735"/>
      <c r="SMR99" s="2735"/>
      <c r="SMS99" s="2735"/>
      <c r="SMT99" s="2735"/>
      <c r="SMU99" s="2735"/>
      <c r="SMV99" s="2735"/>
      <c r="SMW99" s="2735"/>
      <c r="SMX99" s="2735"/>
      <c r="SMY99" s="2735"/>
      <c r="SMZ99" s="2735"/>
      <c r="SNA99" s="2735"/>
      <c r="SNB99" s="2735"/>
      <c r="SNC99" s="2735"/>
      <c r="SND99" s="2735"/>
      <c r="SNE99" s="2735"/>
      <c r="SNF99" s="2735"/>
      <c r="SNG99" s="2735"/>
      <c r="SNH99" s="2735"/>
      <c r="SNI99" s="2735"/>
      <c r="SNJ99" s="2735"/>
      <c r="SNK99" s="2735"/>
      <c r="SNL99" s="2735"/>
      <c r="SNM99" s="2735"/>
      <c r="SNN99" s="2735"/>
      <c r="SNO99" s="2735"/>
      <c r="SNP99" s="2735"/>
      <c r="SNQ99" s="2735"/>
      <c r="SNR99" s="2735"/>
      <c r="SNS99" s="2735"/>
      <c r="SNT99" s="2735"/>
      <c r="SNU99" s="2735"/>
      <c r="SNV99" s="2735"/>
      <c r="SNW99" s="2735"/>
      <c r="SNX99" s="2735"/>
      <c r="SNY99" s="2735"/>
      <c r="SNZ99" s="2735"/>
      <c r="SOA99" s="2735"/>
      <c r="SOB99" s="2735"/>
      <c r="SOC99" s="2735"/>
      <c r="SOD99" s="2735"/>
      <c r="SOE99" s="2735"/>
      <c r="SOF99" s="2735"/>
      <c r="SOG99" s="2735"/>
      <c r="SOH99" s="2735"/>
      <c r="SOI99" s="2735"/>
      <c r="SOJ99" s="2735"/>
      <c r="SOK99" s="2735"/>
      <c r="SOL99" s="2735"/>
      <c r="SOM99" s="2735"/>
      <c r="SON99" s="2735"/>
      <c r="SOO99" s="2735"/>
      <c r="SOP99" s="2735"/>
      <c r="SOQ99" s="2735"/>
      <c r="SOR99" s="2735"/>
      <c r="SOS99" s="2735"/>
      <c r="SOT99" s="2735"/>
      <c r="SOU99" s="2735"/>
      <c r="SOV99" s="2735"/>
      <c r="SOW99" s="2735"/>
      <c r="SOX99" s="2735"/>
      <c r="SOY99" s="2735"/>
      <c r="SOZ99" s="2735"/>
      <c r="SPA99" s="2735"/>
      <c r="SPB99" s="2735"/>
      <c r="SPC99" s="2735"/>
      <c r="SPD99" s="2735"/>
      <c r="SPE99" s="2735"/>
      <c r="SPF99" s="2735"/>
      <c r="SPG99" s="2735"/>
      <c r="SPH99" s="2735"/>
      <c r="SPI99" s="2735"/>
      <c r="SPJ99" s="2735"/>
      <c r="SPK99" s="2735"/>
      <c r="SPL99" s="2735"/>
      <c r="SPM99" s="2735"/>
      <c r="SPN99" s="2735"/>
      <c r="SPO99" s="2735"/>
      <c r="SPP99" s="2735"/>
      <c r="SPQ99" s="2735"/>
      <c r="SPR99" s="2735"/>
      <c r="SPS99" s="2735"/>
      <c r="SPT99" s="2735"/>
      <c r="SPU99" s="2735"/>
      <c r="SPV99" s="2735"/>
      <c r="SPW99" s="2735"/>
      <c r="SPX99" s="2735"/>
      <c r="SPY99" s="2735"/>
      <c r="SPZ99" s="2735"/>
      <c r="SQA99" s="2735"/>
      <c r="SQB99" s="2735"/>
      <c r="SQC99" s="2735"/>
      <c r="SQD99" s="2735"/>
      <c r="SQE99" s="2735"/>
      <c r="SQF99" s="2735"/>
      <c r="SQG99" s="2735"/>
      <c r="SQH99" s="2735"/>
      <c r="SQI99" s="2735"/>
      <c r="SQJ99" s="2735"/>
      <c r="SQK99" s="2735"/>
      <c r="SQL99" s="2735"/>
      <c r="SQM99" s="2735"/>
      <c r="SQN99" s="2735"/>
      <c r="SQO99" s="2735"/>
      <c r="SQP99" s="2735"/>
      <c r="SQQ99" s="2735"/>
      <c r="SQR99" s="2735"/>
      <c r="SQS99" s="2735"/>
      <c r="SQT99" s="2735"/>
      <c r="SQU99" s="2735"/>
      <c r="SQV99" s="2735"/>
      <c r="SQW99" s="2735"/>
      <c r="SQX99" s="2735"/>
      <c r="SQY99" s="2735"/>
      <c r="SQZ99" s="2735"/>
      <c r="SRA99" s="2735"/>
      <c r="SRB99" s="2735"/>
      <c r="SRC99" s="2735"/>
      <c r="SRD99" s="2735"/>
      <c r="SRE99" s="2735"/>
      <c r="SRF99" s="2735"/>
      <c r="SRG99" s="2735"/>
      <c r="SRH99" s="2735"/>
      <c r="SRI99" s="2735"/>
      <c r="SRJ99" s="2735"/>
      <c r="SRK99" s="2735"/>
      <c r="SRL99" s="2735"/>
      <c r="SRM99" s="2735"/>
      <c r="SRN99" s="2735"/>
      <c r="SRO99" s="2735"/>
      <c r="SRP99" s="2735"/>
      <c r="SRQ99" s="2735"/>
      <c r="SRR99" s="2735"/>
      <c r="SRS99" s="2735"/>
      <c r="SRT99" s="2735"/>
      <c r="SRU99" s="2735"/>
      <c r="SRV99" s="2735"/>
      <c r="SRW99" s="2735"/>
      <c r="SRX99" s="2735"/>
      <c r="SRY99" s="2735"/>
      <c r="SRZ99" s="2735"/>
      <c r="SSA99" s="2735"/>
      <c r="SSB99" s="2735"/>
      <c r="SSC99" s="2735"/>
      <c r="SSD99" s="2735"/>
      <c r="SSE99" s="2735"/>
      <c r="SSF99" s="2735"/>
      <c r="SSG99" s="2735"/>
      <c r="SSH99" s="2735"/>
      <c r="SSI99" s="2735"/>
      <c r="SSJ99" s="2735"/>
      <c r="SSK99" s="2735"/>
      <c r="SSL99" s="2735"/>
      <c r="SSM99" s="2735"/>
      <c r="SSN99" s="2735"/>
      <c r="SSO99" s="2735"/>
      <c r="SSP99" s="2735"/>
      <c r="SSQ99" s="2735"/>
      <c r="SSR99" s="2735"/>
      <c r="SSS99" s="2735"/>
      <c r="SST99" s="2735"/>
      <c r="SSU99" s="2735"/>
      <c r="SSV99" s="2735"/>
      <c r="SSW99" s="2735"/>
      <c r="SSX99" s="2735"/>
      <c r="SSY99" s="2735"/>
      <c r="SSZ99" s="2735"/>
      <c r="STA99" s="2735"/>
      <c r="STB99" s="2735"/>
      <c r="STC99" s="2735"/>
      <c r="STD99" s="2735"/>
      <c r="STE99" s="2735"/>
      <c r="STF99" s="2735"/>
      <c r="STG99" s="2735"/>
      <c r="STH99" s="2735"/>
      <c r="STI99" s="2735"/>
      <c r="STJ99" s="2735"/>
      <c r="STK99" s="2735"/>
      <c r="STL99" s="2735"/>
      <c r="STM99" s="2735"/>
      <c r="STN99" s="2735"/>
      <c r="STO99" s="2735"/>
      <c r="STP99" s="2735"/>
      <c r="STQ99" s="2735"/>
      <c r="STR99" s="2735"/>
      <c r="STS99" s="2735"/>
      <c r="STT99" s="2735"/>
      <c r="STU99" s="2735"/>
      <c r="STV99" s="2735"/>
      <c r="STW99" s="2735"/>
      <c r="STX99" s="2735"/>
      <c r="STY99" s="2735"/>
      <c r="STZ99" s="2735"/>
      <c r="SUA99" s="2735"/>
      <c r="SUB99" s="2735"/>
      <c r="SUC99" s="2735"/>
      <c r="SUD99" s="2735"/>
      <c r="SUE99" s="2735"/>
      <c r="SUF99" s="2735"/>
      <c r="SUG99" s="2735"/>
      <c r="SUH99" s="2735"/>
      <c r="SUI99" s="2735"/>
      <c r="SUJ99" s="2735"/>
      <c r="SUK99" s="2735"/>
      <c r="SUL99" s="2735"/>
      <c r="SUM99" s="2735"/>
      <c r="SUN99" s="2735"/>
      <c r="SUO99" s="2735"/>
      <c r="SUP99" s="2735"/>
      <c r="SUQ99" s="2735"/>
      <c r="SUR99" s="2735"/>
      <c r="SUS99" s="2735"/>
      <c r="SUT99" s="2735"/>
      <c r="SUU99" s="2735"/>
      <c r="SUV99" s="2735"/>
      <c r="SUW99" s="2735"/>
      <c r="SUX99" s="2735"/>
      <c r="SUY99" s="2735"/>
      <c r="SUZ99" s="2735"/>
      <c r="SVA99" s="2735"/>
      <c r="SVB99" s="2735"/>
      <c r="SVC99" s="2735"/>
      <c r="SVD99" s="2735"/>
      <c r="SVE99" s="2735"/>
      <c r="SVF99" s="2735"/>
      <c r="SVG99" s="2735"/>
      <c r="SVH99" s="2735"/>
      <c r="SVI99" s="2735"/>
      <c r="SVJ99" s="2735"/>
      <c r="SVK99" s="2735"/>
      <c r="SVL99" s="2735"/>
      <c r="SVM99" s="2735"/>
      <c r="SVN99" s="2735"/>
      <c r="SVO99" s="2735"/>
      <c r="SVP99" s="2735"/>
      <c r="SVQ99" s="2735"/>
      <c r="SVR99" s="2735"/>
      <c r="SVS99" s="2735"/>
      <c r="SVT99" s="2735"/>
      <c r="SVU99" s="2735"/>
      <c r="SVV99" s="2735"/>
      <c r="SVW99" s="2735"/>
      <c r="SVX99" s="2735"/>
      <c r="SVY99" s="2735"/>
      <c r="SVZ99" s="2735"/>
      <c r="SWA99" s="2735"/>
      <c r="SWB99" s="2735"/>
      <c r="SWC99" s="2735"/>
      <c r="SWD99" s="2735"/>
      <c r="SWE99" s="2735"/>
      <c r="SWF99" s="2735"/>
      <c r="SWG99" s="2735"/>
      <c r="SWH99" s="2735"/>
      <c r="SWI99" s="2735"/>
      <c r="SWJ99" s="2735"/>
      <c r="SWK99" s="2735"/>
      <c r="SWL99" s="2735"/>
      <c r="SWM99" s="2735"/>
      <c r="SWN99" s="2735"/>
      <c r="SWO99" s="2735"/>
      <c r="SWP99" s="2735"/>
      <c r="SWQ99" s="2735"/>
      <c r="SWR99" s="2735"/>
      <c r="SWS99" s="2735"/>
      <c r="SWT99" s="2735"/>
      <c r="SWU99" s="2735"/>
      <c r="SWV99" s="2735"/>
      <c r="SWW99" s="2735"/>
      <c r="SWX99" s="2735"/>
      <c r="SWY99" s="2735"/>
      <c r="SWZ99" s="2735"/>
      <c r="SXA99" s="2735"/>
      <c r="SXB99" s="2735"/>
      <c r="SXC99" s="2735"/>
      <c r="SXD99" s="2735"/>
      <c r="SXE99" s="2735"/>
      <c r="SXF99" s="2735"/>
      <c r="SXG99" s="2735"/>
      <c r="SXH99" s="2735"/>
      <c r="SXI99" s="2735"/>
      <c r="SXJ99" s="2735"/>
      <c r="SXK99" s="2735"/>
      <c r="SXL99" s="2735"/>
      <c r="SXM99" s="2735"/>
      <c r="SXN99" s="2735"/>
      <c r="SXO99" s="2735"/>
      <c r="SXP99" s="2735"/>
      <c r="SXQ99" s="2735"/>
      <c r="SXR99" s="2735"/>
      <c r="SXS99" s="2735"/>
      <c r="SXT99" s="2735"/>
      <c r="SXU99" s="2735"/>
      <c r="SXV99" s="2735"/>
      <c r="SXW99" s="2735"/>
      <c r="SXX99" s="2735"/>
      <c r="SXY99" s="2735"/>
      <c r="SXZ99" s="2735"/>
      <c r="SYA99" s="2735"/>
      <c r="SYB99" s="2735"/>
      <c r="SYC99" s="2735"/>
      <c r="SYD99" s="2735"/>
      <c r="SYE99" s="2735"/>
      <c r="SYF99" s="2735"/>
      <c r="SYG99" s="2735"/>
      <c r="SYH99" s="2735"/>
      <c r="SYI99" s="2735"/>
      <c r="SYJ99" s="2735"/>
      <c r="SYK99" s="2735"/>
      <c r="SYL99" s="2735"/>
      <c r="SYM99" s="2735"/>
      <c r="SYN99" s="2735"/>
      <c r="SYO99" s="2735"/>
      <c r="SYP99" s="2735"/>
      <c r="SYQ99" s="2735"/>
      <c r="SYR99" s="2735"/>
      <c r="SYS99" s="2735"/>
      <c r="SYT99" s="2735"/>
      <c r="SYU99" s="2735"/>
      <c r="SYV99" s="2735"/>
      <c r="SYW99" s="2735"/>
      <c r="SYX99" s="2735"/>
      <c r="SYY99" s="2735"/>
      <c r="SYZ99" s="2735"/>
      <c r="SZA99" s="2735"/>
      <c r="SZB99" s="2735"/>
      <c r="SZC99" s="2735"/>
      <c r="SZD99" s="2735"/>
      <c r="SZE99" s="2735"/>
      <c r="SZF99" s="2735"/>
      <c r="SZG99" s="2735"/>
      <c r="SZH99" s="2735"/>
      <c r="SZI99" s="2735"/>
      <c r="SZJ99" s="2735"/>
      <c r="SZK99" s="2735"/>
      <c r="SZL99" s="2735"/>
      <c r="SZM99" s="2735"/>
      <c r="SZN99" s="2735"/>
      <c r="SZO99" s="2735"/>
      <c r="SZP99" s="2735"/>
      <c r="SZQ99" s="2735"/>
      <c r="SZR99" s="2735"/>
      <c r="SZS99" s="2735"/>
      <c r="SZT99" s="2735"/>
      <c r="SZU99" s="2735"/>
      <c r="SZV99" s="2735"/>
      <c r="SZW99" s="2735"/>
      <c r="SZX99" s="2735"/>
      <c r="SZY99" s="2735"/>
      <c r="SZZ99" s="2735"/>
      <c r="TAA99" s="2735"/>
      <c r="TAB99" s="2735"/>
      <c r="TAC99" s="2735"/>
      <c r="TAD99" s="2735"/>
      <c r="TAE99" s="2735"/>
      <c r="TAF99" s="2735"/>
      <c r="TAG99" s="2735"/>
      <c r="TAH99" s="2735"/>
      <c r="TAI99" s="2735"/>
      <c r="TAJ99" s="2735"/>
      <c r="TAK99" s="2735"/>
      <c r="TAL99" s="2735"/>
      <c r="TAM99" s="2735"/>
      <c r="TAN99" s="2735"/>
      <c r="TAO99" s="2735"/>
      <c r="TAP99" s="2735"/>
      <c r="TAQ99" s="2735"/>
      <c r="TAR99" s="2735"/>
      <c r="TAS99" s="2735"/>
      <c r="TAT99" s="2735"/>
      <c r="TAU99" s="2735"/>
      <c r="TAV99" s="2735"/>
      <c r="TAW99" s="2735"/>
      <c r="TAX99" s="2735"/>
      <c r="TAY99" s="2735"/>
      <c r="TAZ99" s="2735"/>
      <c r="TBA99" s="2735"/>
      <c r="TBB99" s="2735"/>
      <c r="TBC99" s="2735"/>
      <c r="TBD99" s="2735"/>
      <c r="TBE99" s="2735"/>
      <c r="TBF99" s="2735"/>
      <c r="TBG99" s="2735"/>
      <c r="TBH99" s="2735"/>
      <c r="TBI99" s="2735"/>
      <c r="TBJ99" s="2735"/>
      <c r="TBK99" s="2735"/>
      <c r="TBL99" s="2735"/>
      <c r="TBM99" s="2735"/>
      <c r="TBN99" s="2735"/>
      <c r="TBO99" s="2735"/>
      <c r="TBP99" s="2735"/>
      <c r="TBQ99" s="2735"/>
      <c r="TBR99" s="2735"/>
      <c r="TBS99" s="2735"/>
      <c r="TBT99" s="2735"/>
      <c r="TBU99" s="2735"/>
      <c r="TBV99" s="2735"/>
      <c r="TBW99" s="2735"/>
      <c r="TBX99" s="2735"/>
      <c r="TBY99" s="2735"/>
      <c r="TBZ99" s="2735"/>
      <c r="TCA99" s="2735"/>
      <c r="TCB99" s="2735"/>
      <c r="TCC99" s="2735"/>
      <c r="TCD99" s="2735"/>
      <c r="TCE99" s="2735"/>
      <c r="TCF99" s="2735"/>
      <c r="TCG99" s="2735"/>
      <c r="TCH99" s="2735"/>
      <c r="TCI99" s="2735"/>
      <c r="TCJ99" s="2735"/>
      <c r="TCK99" s="2735"/>
      <c r="TCL99" s="2735"/>
      <c r="TCM99" s="2735"/>
      <c r="TCN99" s="2735"/>
      <c r="TCO99" s="2735"/>
      <c r="TCP99" s="2735"/>
      <c r="TCQ99" s="2735"/>
      <c r="TCR99" s="2735"/>
      <c r="TCS99" s="2735"/>
      <c r="TCT99" s="2735"/>
      <c r="TCU99" s="2735"/>
      <c r="TCV99" s="2735"/>
      <c r="TCW99" s="2735"/>
      <c r="TCX99" s="2735"/>
      <c r="TCY99" s="2735"/>
      <c r="TCZ99" s="2735"/>
      <c r="TDA99" s="2735"/>
      <c r="TDB99" s="2735"/>
      <c r="TDC99" s="2735"/>
      <c r="TDD99" s="2735"/>
      <c r="TDE99" s="2735"/>
      <c r="TDF99" s="2735"/>
      <c r="TDG99" s="2735"/>
      <c r="TDH99" s="2735"/>
      <c r="TDI99" s="2735"/>
      <c r="TDJ99" s="2735"/>
      <c r="TDK99" s="2735"/>
      <c r="TDL99" s="2735"/>
      <c r="TDM99" s="2735"/>
      <c r="TDN99" s="2735"/>
      <c r="TDO99" s="2735"/>
      <c r="TDP99" s="2735"/>
      <c r="TDQ99" s="2735"/>
      <c r="TDR99" s="2735"/>
      <c r="TDS99" s="2735"/>
      <c r="TDT99" s="2735"/>
      <c r="TDU99" s="2735"/>
      <c r="TDV99" s="2735"/>
      <c r="TDW99" s="2735"/>
      <c r="TDX99" s="2735"/>
      <c r="TDY99" s="2735"/>
      <c r="TDZ99" s="2735"/>
      <c r="TEA99" s="2735"/>
      <c r="TEB99" s="2735"/>
      <c r="TEC99" s="2735"/>
      <c r="TED99" s="2735"/>
      <c r="TEE99" s="2735"/>
      <c r="TEF99" s="2735"/>
      <c r="TEG99" s="2735"/>
      <c r="TEH99" s="2735"/>
      <c r="TEI99" s="2735"/>
      <c r="TEJ99" s="2735"/>
      <c r="TEK99" s="2735"/>
      <c r="TEL99" s="2735"/>
      <c r="TEM99" s="2735"/>
      <c r="TEN99" s="2735"/>
      <c r="TEO99" s="2735"/>
      <c r="TEP99" s="2735"/>
      <c r="TEQ99" s="2735"/>
      <c r="TER99" s="2735"/>
      <c r="TES99" s="2735"/>
      <c r="TET99" s="2735"/>
      <c r="TEU99" s="2735"/>
      <c r="TEV99" s="2735"/>
      <c r="TEW99" s="2735"/>
      <c r="TEX99" s="2735"/>
      <c r="TEY99" s="2735"/>
      <c r="TEZ99" s="2735"/>
      <c r="TFA99" s="2735"/>
      <c r="TFB99" s="2735"/>
      <c r="TFC99" s="2735"/>
      <c r="TFD99" s="2735"/>
      <c r="TFE99" s="2735"/>
      <c r="TFF99" s="2735"/>
      <c r="TFG99" s="2735"/>
      <c r="TFH99" s="2735"/>
      <c r="TFI99" s="2735"/>
      <c r="TFJ99" s="2735"/>
      <c r="TFK99" s="2735"/>
      <c r="TFL99" s="2735"/>
      <c r="TFM99" s="2735"/>
      <c r="TFN99" s="2735"/>
      <c r="TFO99" s="2735"/>
      <c r="TFP99" s="2735"/>
      <c r="TFQ99" s="2735"/>
      <c r="TFR99" s="2735"/>
      <c r="TFS99" s="2735"/>
      <c r="TFT99" s="2735"/>
      <c r="TFU99" s="2735"/>
      <c r="TFV99" s="2735"/>
      <c r="TFW99" s="2735"/>
      <c r="TFX99" s="2735"/>
      <c r="TFY99" s="2735"/>
      <c r="TFZ99" s="2735"/>
      <c r="TGA99" s="2735"/>
      <c r="TGB99" s="2735"/>
      <c r="TGC99" s="2735"/>
      <c r="TGD99" s="2735"/>
      <c r="TGE99" s="2735"/>
      <c r="TGF99" s="2735"/>
      <c r="TGG99" s="2735"/>
      <c r="TGH99" s="2735"/>
      <c r="TGI99" s="2735"/>
      <c r="TGJ99" s="2735"/>
      <c r="TGK99" s="2735"/>
      <c r="TGL99" s="2735"/>
      <c r="TGM99" s="2735"/>
      <c r="TGN99" s="2735"/>
      <c r="TGO99" s="2735"/>
      <c r="TGP99" s="2735"/>
      <c r="TGQ99" s="2735"/>
      <c r="TGR99" s="2735"/>
      <c r="TGS99" s="2735"/>
      <c r="TGT99" s="2735"/>
      <c r="TGU99" s="2735"/>
      <c r="TGV99" s="2735"/>
      <c r="TGW99" s="2735"/>
      <c r="TGX99" s="2735"/>
      <c r="TGY99" s="2735"/>
      <c r="TGZ99" s="2735"/>
      <c r="THA99" s="2735"/>
      <c r="THB99" s="2735"/>
      <c r="THC99" s="2735"/>
      <c r="THD99" s="2735"/>
      <c r="THE99" s="2735"/>
      <c r="THF99" s="2735"/>
      <c r="THG99" s="2735"/>
      <c r="THH99" s="2735"/>
      <c r="THI99" s="2735"/>
      <c r="THJ99" s="2735"/>
      <c r="THK99" s="2735"/>
      <c r="THL99" s="2735"/>
      <c r="THM99" s="2735"/>
      <c r="THN99" s="2735"/>
      <c r="THO99" s="2735"/>
      <c r="THP99" s="2735"/>
      <c r="THQ99" s="2735"/>
      <c r="THR99" s="2735"/>
      <c r="THS99" s="2735"/>
      <c r="THT99" s="2735"/>
      <c r="THU99" s="2735"/>
      <c r="THV99" s="2735"/>
      <c r="THW99" s="2735"/>
      <c r="THX99" s="2735"/>
      <c r="THY99" s="2735"/>
      <c r="THZ99" s="2735"/>
      <c r="TIA99" s="2735"/>
      <c r="TIB99" s="2735"/>
      <c r="TIC99" s="2735"/>
      <c r="TID99" s="2735"/>
      <c r="TIE99" s="2735"/>
      <c r="TIF99" s="2735"/>
      <c r="TIG99" s="2735"/>
      <c r="TIH99" s="2735"/>
      <c r="TII99" s="2735"/>
      <c r="TIJ99" s="2735"/>
      <c r="TIK99" s="2735"/>
      <c r="TIL99" s="2735"/>
      <c r="TIM99" s="2735"/>
      <c r="TIN99" s="2735"/>
      <c r="TIO99" s="2735"/>
      <c r="TIP99" s="2735"/>
      <c r="TIQ99" s="2735"/>
      <c r="TIR99" s="2735"/>
      <c r="TIS99" s="2735"/>
      <c r="TIT99" s="2735"/>
      <c r="TIU99" s="2735"/>
      <c r="TIV99" s="2735"/>
      <c r="TIW99" s="2735"/>
      <c r="TIX99" s="2735"/>
      <c r="TIY99" s="2735"/>
      <c r="TIZ99" s="2735"/>
      <c r="TJA99" s="2735"/>
      <c r="TJB99" s="2735"/>
      <c r="TJC99" s="2735"/>
      <c r="TJD99" s="2735"/>
      <c r="TJE99" s="2735"/>
      <c r="TJF99" s="2735"/>
      <c r="TJG99" s="2735"/>
      <c r="TJH99" s="2735"/>
      <c r="TJI99" s="2735"/>
      <c r="TJJ99" s="2735"/>
      <c r="TJK99" s="2735"/>
      <c r="TJL99" s="2735"/>
      <c r="TJM99" s="2735"/>
      <c r="TJN99" s="2735"/>
      <c r="TJO99" s="2735"/>
      <c r="TJP99" s="2735"/>
      <c r="TJQ99" s="2735"/>
      <c r="TJR99" s="2735"/>
      <c r="TJS99" s="2735"/>
      <c r="TJT99" s="2735"/>
      <c r="TJU99" s="2735"/>
      <c r="TJV99" s="2735"/>
      <c r="TJW99" s="2735"/>
      <c r="TJX99" s="2735"/>
      <c r="TJY99" s="2735"/>
      <c r="TJZ99" s="2735"/>
      <c r="TKA99" s="2735"/>
      <c r="TKB99" s="2735"/>
      <c r="TKC99" s="2735"/>
      <c r="TKD99" s="2735"/>
      <c r="TKE99" s="2735"/>
      <c r="TKF99" s="2735"/>
      <c r="TKG99" s="2735"/>
      <c r="TKH99" s="2735"/>
      <c r="TKI99" s="2735"/>
      <c r="TKJ99" s="2735"/>
      <c r="TKK99" s="2735"/>
      <c r="TKL99" s="2735"/>
      <c r="TKM99" s="2735"/>
      <c r="TKN99" s="2735"/>
      <c r="TKO99" s="2735"/>
      <c r="TKP99" s="2735"/>
      <c r="TKQ99" s="2735"/>
      <c r="TKR99" s="2735"/>
      <c r="TKS99" s="2735"/>
      <c r="TKT99" s="2735"/>
      <c r="TKU99" s="2735"/>
      <c r="TKV99" s="2735"/>
      <c r="TKW99" s="2735"/>
      <c r="TKX99" s="2735"/>
      <c r="TKY99" s="2735"/>
      <c r="TKZ99" s="2735"/>
      <c r="TLA99" s="2735"/>
      <c r="TLB99" s="2735"/>
      <c r="TLC99" s="2735"/>
      <c r="TLD99" s="2735"/>
      <c r="TLE99" s="2735"/>
      <c r="TLF99" s="2735"/>
      <c r="TLG99" s="2735"/>
      <c r="TLH99" s="2735"/>
      <c r="TLI99" s="2735"/>
      <c r="TLJ99" s="2735"/>
      <c r="TLK99" s="2735"/>
      <c r="TLL99" s="2735"/>
      <c r="TLM99" s="2735"/>
      <c r="TLN99" s="2735"/>
      <c r="TLO99" s="2735"/>
      <c r="TLP99" s="2735"/>
      <c r="TLQ99" s="2735"/>
      <c r="TLR99" s="2735"/>
      <c r="TLS99" s="2735"/>
      <c r="TLT99" s="2735"/>
      <c r="TLU99" s="2735"/>
      <c r="TLV99" s="2735"/>
      <c r="TLW99" s="2735"/>
      <c r="TLX99" s="2735"/>
      <c r="TLY99" s="2735"/>
      <c r="TLZ99" s="2735"/>
      <c r="TMA99" s="2735"/>
      <c r="TMB99" s="2735"/>
      <c r="TMC99" s="2735"/>
      <c r="TMD99" s="2735"/>
      <c r="TME99" s="2735"/>
      <c r="TMF99" s="2735"/>
      <c r="TMG99" s="2735"/>
      <c r="TMH99" s="2735"/>
      <c r="TMI99" s="2735"/>
      <c r="TMJ99" s="2735"/>
      <c r="TMK99" s="2735"/>
      <c r="TML99" s="2735"/>
      <c r="TMM99" s="2735"/>
      <c r="TMN99" s="2735"/>
      <c r="TMO99" s="2735"/>
      <c r="TMP99" s="2735"/>
      <c r="TMQ99" s="2735"/>
      <c r="TMR99" s="2735"/>
      <c r="TMS99" s="2735"/>
      <c r="TMT99" s="2735"/>
      <c r="TMU99" s="2735"/>
      <c r="TMV99" s="2735"/>
      <c r="TMW99" s="2735"/>
      <c r="TMX99" s="2735"/>
      <c r="TMY99" s="2735"/>
      <c r="TMZ99" s="2735"/>
      <c r="TNA99" s="2735"/>
      <c r="TNB99" s="2735"/>
      <c r="TNC99" s="2735"/>
      <c r="TND99" s="2735"/>
      <c r="TNE99" s="2735"/>
      <c r="TNF99" s="2735"/>
      <c r="TNG99" s="2735"/>
      <c r="TNH99" s="2735"/>
      <c r="TNI99" s="2735"/>
      <c r="TNJ99" s="2735"/>
      <c r="TNK99" s="2735"/>
      <c r="TNL99" s="2735"/>
      <c r="TNM99" s="2735"/>
      <c r="TNN99" s="2735"/>
      <c r="TNO99" s="2735"/>
      <c r="TNP99" s="2735"/>
      <c r="TNQ99" s="2735"/>
      <c r="TNR99" s="2735"/>
      <c r="TNS99" s="2735"/>
      <c r="TNT99" s="2735"/>
      <c r="TNU99" s="2735"/>
      <c r="TNV99" s="2735"/>
      <c r="TNW99" s="2735"/>
      <c r="TNX99" s="2735"/>
      <c r="TNY99" s="2735"/>
      <c r="TNZ99" s="2735"/>
      <c r="TOA99" s="2735"/>
      <c r="TOB99" s="2735"/>
      <c r="TOC99" s="2735"/>
      <c r="TOD99" s="2735"/>
      <c r="TOE99" s="2735"/>
      <c r="TOF99" s="2735"/>
      <c r="TOG99" s="2735"/>
      <c r="TOH99" s="2735"/>
      <c r="TOI99" s="2735"/>
      <c r="TOJ99" s="2735"/>
      <c r="TOK99" s="2735"/>
      <c r="TOL99" s="2735"/>
      <c r="TOM99" s="2735"/>
      <c r="TON99" s="2735"/>
      <c r="TOO99" s="2735"/>
      <c r="TOP99" s="2735"/>
      <c r="TOQ99" s="2735"/>
      <c r="TOR99" s="2735"/>
      <c r="TOS99" s="2735"/>
      <c r="TOT99" s="2735"/>
      <c r="TOU99" s="2735"/>
      <c r="TOV99" s="2735"/>
      <c r="TOW99" s="2735"/>
      <c r="TOX99" s="2735"/>
      <c r="TOY99" s="2735"/>
      <c r="TOZ99" s="2735"/>
      <c r="TPA99" s="2735"/>
      <c r="TPB99" s="2735"/>
      <c r="TPC99" s="2735"/>
      <c r="TPD99" s="2735"/>
      <c r="TPE99" s="2735"/>
      <c r="TPF99" s="2735"/>
      <c r="TPG99" s="2735"/>
      <c r="TPH99" s="2735"/>
      <c r="TPI99" s="2735"/>
      <c r="TPJ99" s="2735"/>
      <c r="TPK99" s="2735"/>
      <c r="TPL99" s="2735"/>
      <c r="TPM99" s="2735"/>
      <c r="TPN99" s="2735"/>
      <c r="TPO99" s="2735"/>
      <c r="TPP99" s="2735"/>
      <c r="TPQ99" s="2735"/>
      <c r="TPR99" s="2735"/>
      <c r="TPS99" s="2735"/>
      <c r="TPT99" s="2735"/>
      <c r="TPU99" s="2735"/>
      <c r="TPV99" s="2735"/>
      <c r="TPW99" s="2735"/>
      <c r="TPX99" s="2735"/>
      <c r="TPY99" s="2735"/>
      <c r="TPZ99" s="2735"/>
      <c r="TQA99" s="2735"/>
      <c r="TQB99" s="2735"/>
      <c r="TQC99" s="2735"/>
      <c r="TQD99" s="2735"/>
      <c r="TQE99" s="2735"/>
      <c r="TQF99" s="2735"/>
      <c r="TQG99" s="2735"/>
      <c r="TQH99" s="2735"/>
      <c r="TQI99" s="2735"/>
      <c r="TQJ99" s="2735"/>
      <c r="TQK99" s="2735"/>
      <c r="TQL99" s="2735"/>
      <c r="TQM99" s="2735"/>
      <c r="TQN99" s="2735"/>
      <c r="TQO99" s="2735"/>
      <c r="TQP99" s="2735"/>
      <c r="TQQ99" s="2735"/>
      <c r="TQR99" s="2735"/>
      <c r="TQS99" s="2735"/>
      <c r="TQT99" s="2735"/>
      <c r="TQU99" s="2735"/>
      <c r="TQV99" s="2735"/>
      <c r="TQW99" s="2735"/>
      <c r="TQX99" s="2735"/>
      <c r="TQY99" s="2735"/>
      <c r="TQZ99" s="2735"/>
      <c r="TRA99" s="2735"/>
      <c r="TRB99" s="2735"/>
      <c r="TRC99" s="2735"/>
      <c r="TRD99" s="2735"/>
      <c r="TRE99" s="2735"/>
      <c r="TRF99" s="2735"/>
      <c r="TRG99" s="2735"/>
      <c r="TRH99" s="2735"/>
      <c r="TRI99" s="2735"/>
      <c r="TRJ99" s="2735"/>
      <c r="TRK99" s="2735"/>
      <c r="TRL99" s="2735"/>
      <c r="TRM99" s="2735"/>
      <c r="TRN99" s="2735"/>
      <c r="TRO99" s="2735"/>
      <c r="TRP99" s="2735"/>
      <c r="TRQ99" s="2735"/>
      <c r="TRR99" s="2735"/>
      <c r="TRS99" s="2735"/>
      <c r="TRT99" s="2735"/>
      <c r="TRU99" s="2735"/>
      <c r="TRV99" s="2735"/>
      <c r="TRW99" s="2735"/>
      <c r="TRX99" s="2735"/>
      <c r="TRY99" s="2735"/>
      <c r="TRZ99" s="2735"/>
      <c r="TSA99" s="2735"/>
      <c r="TSB99" s="2735"/>
      <c r="TSC99" s="2735"/>
      <c r="TSD99" s="2735"/>
      <c r="TSE99" s="2735"/>
      <c r="TSF99" s="2735"/>
      <c r="TSG99" s="2735"/>
      <c r="TSH99" s="2735"/>
      <c r="TSI99" s="2735"/>
      <c r="TSJ99" s="2735"/>
      <c r="TSK99" s="2735"/>
      <c r="TSL99" s="2735"/>
      <c r="TSM99" s="2735"/>
      <c r="TSN99" s="2735"/>
      <c r="TSO99" s="2735"/>
      <c r="TSP99" s="2735"/>
      <c r="TSQ99" s="2735"/>
      <c r="TSR99" s="2735"/>
      <c r="TSS99" s="2735"/>
      <c r="TST99" s="2735"/>
      <c r="TSU99" s="2735"/>
      <c r="TSV99" s="2735"/>
      <c r="TSW99" s="2735"/>
      <c r="TSX99" s="2735"/>
      <c r="TSY99" s="2735"/>
      <c r="TSZ99" s="2735"/>
      <c r="TTA99" s="2735"/>
      <c r="TTB99" s="2735"/>
      <c r="TTC99" s="2735"/>
      <c r="TTD99" s="2735"/>
      <c r="TTE99" s="2735"/>
      <c r="TTF99" s="2735"/>
      <c r="TTG99" s="2735"/>
      <c r="TTH99" s="2735"/>
      <c r="TTI99" s="2735"/>
      <c r="TTJ99" s="2735"/>
      <c r="TTK99" s="2735"/>
      <c r="TTL99" s="2735"/>
      <c r="TTM99" s="2735"/>
      <c r="TTN99" s="2735"/>
      <c r="TTO99" s="2735"/>
      <c r="TTP99" s="2735"/>
      <c r="TTQ99" s="2735"/>
      <c r="TTR99" s="2735"/>
      <c r="TTS99" s="2735"/>
      <c r="TTT99" s="2735"/>
      <c r="TTU99" s="2735"/>
      <c r="TTV99" s="2735"/>
      <c r="TTW99" s="2735"/>
      <c r="TTX99" s="2735"/>
      <c r="TTY99" s="2735"/>
      <c r="TTZ99" s="2735"/>
      <c r="TUA99" s="2735"/>
      <c r="TUB99" s="2735"/>
      <c r="TUC99" s="2735"/>
      <c r="TUD99" s="2735"/>
      <c r="TUE99" s="2735"/>
      <c r="TUF99" s="2735"/>
      <c r="TUG99" s="2735"/>
      <c r="TUH99" s="2735"/>
      <c r="TUI99" s="2735"/>
      <c r="TUJ99" s="2735"/>
      <c r="TUK99" s="2735"/>
      <c r="TUL99" s="2735"/>
      <c r="TUM99" s="2735"/>
      <c r="TUN99" s="2735"/>
      <c r="TUO99" s="2735"/>
      <c r="TUP99" s="2735"/>
      <c r="TUQ99" s="2735"/>
      <c r="TUR99" s="2735"/>
      <c r="TUS99" s="2735"/>
      <c r="TUT99" s="2735"/>
      <c r="TUU99" s="2735"/>
      <c r="TUV99" s="2735"/>
      <c r="TUW99" s="2735"/>
      <c r="TUX99" s="2735"/>
      <c r="TUY99" s="2735"/>
      <c r="TUZ99" s="2735"/>
      <c r="TVA99" s="2735"/>
      <c r="TVB99" s="2735"/>
      <c r="TVC99" s="2735"/>
      <c r="TVD99" s="2735"/>
      <c r="TVE99" s="2735"/>
      <c r="TVF99" s="2735"/>
      <c r="TVG99" s="2735"/>
      <c r="TVH99" s="2735"/>
      <c r="TVI99" s="2735"/>
      <c r="TVJ99" s="2735"/>
      <c r="TVK99" s="2735"/>
      <c r="TVL99" s="2735"/>
      <c r="TVM99" s="2735"/>
      <c r="TVN99" s="2735"/>
      <c r="TVO99" s="2735"/>
      <c r="TVP99" s="2735"/>
      <c r="TVQ99" s="2735"/>
      <c r="TVR99" s="2735"/>
      <c r="TVS99" s="2735"/>
      <c r="TVT99" s="2735"/>
      <c r="TVU99" s="2735"/>
      <c r="TVV99" s="2735"/>
      <c r="TVW99" s="2735"/>
      <c r="TVX99" s="2735"/>
      <c r="TVY99" s="2735"/>
      <c r="TVZ99" s="2735"/>
      <c r="TWA99" s="2735"/>
      <c r="TWB99" s="2735"/>
      <c r="TWC99" s="2735"/>
      <c r="TWD99" s="2735"/>
      <c r="TWE99" s="2735"/>
      <c r="TWF99" s="2735"/>
      <c r="TWG99" s="2735"/>
      <c r="TWH99" s="2735"/>
      <c r="TWI99" s="2735"/>
      <c r="TWJ99" s="2735"/>
      <c r="TWK99" s="2735"/>
      <c r="TWL99" s="2735"/>
      <c r="TWM99" s="2735"/>
      <c r="TWN99" s="2735"/>
      <c r="TWO99" s="2735"/>
      <c r="TWP99" s="2735"/>
      <c r="TWQ99" s="2735"/>
      <c r="TWR99" s="2735"/>
      <c r="TWS99" s="2735"/>
      <c r="TWT99" s="2735"/>
      <c r="TWU99" s="2735"/>
      <c r="TWV99" s="2735"/>
      <c r="TWW99" s="2735"/>
      <c r="TWX99" s="2735"/>
      <c r="TWY99" s="2735"/>
      <c r="TWZ99" s="2735"/>
      <c r="TXA99" s="2735"/>
      <c r="TXB99" s="2735"/>
      <c r="TXC99" s="2735"/>
      <c r="TXD99" s="2735"/>
      <c r="TXE99" s="2735"/>
      <c r="TXF99" s="2735"/>
      <c r="TXG99" s="2735"/>
      <c r="TXH99" s="2735"/>
      <c r="TXI99" s="2735"/>
      <c r="TXJ99" s="2735"/>
      <c r="TXK99" s="2735"/>
      <c r="TXL99" s="2735"/>
      <c r="TXM99" s="2735"/>
      <c r="TXN99" s="2735"/>
      <c r="TXO99" s="2735"/>
      <c r="TXP99" s="2735"/>
      <c r="TXQ99" s="2735"/>
      <c r="TXR99" s="2735"/>
      <c r="TXS99" s="2735"/>
      <c r="TXT99" s="2735"/>
      <c r="TXU99" s="2735"/>
      <c r="TXV99" s="2735"/>
      <c r="TXW99" s="2735"/>
      <c r="TXX99" s="2735"/>
      <c r="TXY99" s="2735"/>
      <c r="TXZ99" s="2735"/>
      <c r="TYA99" s="2735"/>
      <c r="TYB99" s="2735"/>
      <c r="TYC99" s="2735"/>
      <c r="TYD99" s="2735"/>
      <c r="TYE99" s="2735"/>
      <c r="TYF99" s="2735"/>
      <c r="TYG99" s="2735"/>
      <c r="TYH99" s="2735"/>
      <c r="TYI99" s="2735"/>
      <c r="TYJ99" s="2735"/>
      <c r="TYK99" s="2735"/>
      <c r="TYL99" s="2735"/>
      <c r="TYM99" s="2735"/>
      <c r="TYN99" s="2735"/>
      <c r="TYO99" s="2735"/>
      <c r="TYP99" s="2735"/>
      <c r="TYQ99" s="2735"/>
      <c r="TYR99" s="2735"/>
      <c r="TYS99" s="2735"/>
      <c r="TYT99" s="2735"/>
      <c r="TYU99" s="2735"/>
      <c r="TYV99" s="2735"/>
      <c r="TYW99" s="2735"/>
      <c r="TYX99" s="2735"/>
      <c r="TYY99" s="2735"/>
      <c r="TYZ99" s="2735"/>
      <c r="TZA99" s="2735"/>
      <c r="TZB99" s="2735"/>
      <c r="TZC99" s="2735"/>
      <c r="TZD99" s="2735"/>
      <c r="TZE99" s="2735"/>
      <c r="TZF99" s="2735"/>
      <c r="TZG99" s="2735"/>
      <c r="TZH99" s="2735"/>
      <c r="TZI99" s="2735"/>
      <c r="TZJ99" s="2735"/>
      <c r="TZK99" s="2735"/>
      <c r="TZL99" s="2735"/>
      <c r="TZM99" s="2735"/>
      <c r="TZN99" s="2735"/>
      <c r="TZO99" s="2735"/>
      <c r="TZP99" s="2735"/>
      <c r="TZQ99" s="2735"/>
      <c r="TZR99" s="2735"/>
      <c r="TZS99" s="2735"/>
      <c r="TZT99" s="2735"/>
      <c r="TZU99" s="2735"/>
      <c r="TZV99" s="2735"/>
      <c r="TZW99" s="2735"/>
      <c r="TZX99" s="2735"/>
      <c r="TZY99" s="2735"/>
      <c r="TZZ99" s="2735"/>
      <c r="UAA99" s="2735"/>
      <c r="UAB99" s="2735"/>
      <c r="UAC99" s="2735"/>
      <c r="UAD99" s="2735"/>
      <c r="UAE99" s="2735"/>
      <c r="UAF99" s="2735"/>
      <c r="UAG99" s="2735"/>
      <c r="UAH99" s="2735"/>
      <c r="UAI99" s="2735"/>
      <c r="UAJ99" s="2735"/>
      <c r="UAK99" s="2735"/>
      <c r="UAL99" s="2735"/>
      <c r="UAM99" s="2735"/>
      <c r="UAN99" s="2735"/>
      <c r="UAO99" s="2735"/>
      <c r="UAP99" s="2735"/>
      <c r="UAQ99" s="2735"/>
      <c r="UAR99" s="2735"/>
      <c r="UAS99" s="2735"/>
      <c r="UAT99" s="2735"/>
      <c r="UAU99" s="2735"/>
      <c r="UAV99" s="2735"/>
      <c r="UAW99" s="2735"/>
      <c r="UAX99" s="2735"/>
      <c r="UAY99" s="2735"/>
      <c r="UAZ99" s="2735"/>
      <c r="UBA99" s="2735"/>
      <c r="UBB99" s="2735"/>
      <c r="UBC99" s="2735"/>
      <c r="UBD99" s="2735"/>
      <c r="UBE99" s="2735"/>
      <c r="UBF99" s="2735"/>
      <c r="UBG99" s="2735"/>
      <c r="UBH99" s="2735"/>
      <c r="UBI99" s="2735"/>
      <c r="UBJ99" s="2735"/>
      <c r="UBK99" s="2735"/>
      <c r="UBL99" s="2735"/>
      <c r="UBM99" s="2735"/>
      <c r="UBN99" s="2735"/>
      <c r="UBO99" s="2735"/>
      <c r="UBP99" s="2735"/>
      <c r="UBQ99" s="2735"/>
      <c r="UBR99" s="2735"/>
      <c r="UBS99" s="2735"/>
      <c r="UBT99" s="2735"/>
      <c r="UBU99" s="2735"/>
      <c r="UBV99" s="2735"/>
      <c r="UBW99" s="2735"/>
      <c r="UBX99" s="2735"/>
      <c r="UBY99" s="2735"/>
      <c r="UBZ99" s="2735"/>
      <c r="UCA99" s="2735"/>
      <c r="UCB99" s="2735"/>
      <c r="UCC99" s="2735"/>
      <c r="UCD99" s="2735"/>
      <c r="UCE99" s="2735"/>
      <c r="UCF99" s="2735"/>
      <c r="UCG99" s="2735"/>
      <c r="UCH99" s="2735"/>
      <c r="UCI99" s="2735"/>
      <c r="UCJ99" s="2735"/>
      <c r="UCK99" s="2735"/>
      <c r="UCL99" s="2735"/>
      <c r="UCM99" s="2735"/>
      <c r="UCN99" s="2735"/>
      <c r="UCO99" s="2735"/>
      <c r="UCP99" s="2735"/>
      <c r="UCQ99" s="2735"/>
      <c r="UCR99" s="2735"/>
      <c r="UCS99" s="2735"/>
      <c r="UCT99" s="2735"/>
      <c r="UCU99" s="2735"/>
      <c r="UCV99" s="2735"/>
      <c r="UCW99" s="2735"/>
      <c r="UCX99" s="2735"/>
      <c r="UCY99" s="2735"/>
      <c r="UCZ99" s="2735"/>
      <c r="UDA99" s="2735"/>
      <c r="UDB99" s="2735"/>
      <c r="UDC99" s="2735"/>
      <c r="UDD99" s="2735"/>
      <c r="UDE99" s="2735"/>
      <c r="UDF99" s="2735"/>
      <c r="UDG99" s="2735"/>
      <c r="UDH99" s="2735"/>
      <c r="UDI99" s="2735"/>
      <c r="UDJ99" s="2735"/>
      <c r="UDK99" s="2735"/>
      <c r="UDL99" s="2735"/>
      <c r="UDM99" s="2735"/>
      <c r="UDN99" s="2735"/>
      <c r="UDO99" s="2735"/>
      <c r="UDP99" s="2735"/>
      <c r="UDQ99" s="2735"/>
      <c r="UDR99" s="2735"/>
      <c r="UDS99" s="2735"/>
      <c r="UDT99" s="2735"/>
      <c r="UDU99" s="2735"/>
      <c r="UDV99" s="2735"/>
      <c r="UDW99" s="2735"/>
      <c r="UDX99" s="2735"/>
      <c r="UDY99" s="2735"/>
      <c r="UDZ99" s="2735"/>
      <c r="UEA99" s="2735"/>
      <c r="UEB99" s="2735"/>
      <c r="UEC99" s="2735"/>
      <c r="UED99" s="2735"/>
      <c r="UEE99" s="2735"/>
      <c r="UEF99" s="2735"/>
      <c r="UEG99" s="2735"/>
      <c r="UEH99" s="2735"/>
      <c r="UEI99" s="2735"/>
      <c r="UEJ99" s="2735"/>
      <c r="UEK99" s="2735"/>
      <c r="UEL99" s="2735"/>
      <c r="UEM99" s="2735"/>
      <c r="UEN99" s="2735"/>
      <c r="UEO99" s="2735"/>
      <c r="UEP99" s="2735"/>
      <c r="UEQ99" s="2735"/>
      <c r="UER99" s="2735"/>
      <c r="UES99" s="2735"/>
      <c r="UET99" s="2735"/>
      <c r="UEU99" s="2735"/>
      <c r="UEV99" s="2735"/>
      <c r="UEW99" s="2735"/>
      <c r="UEX99" s="2735"/>
      <c r="UEY99" s="2735"/>
      <c r="UEZ99" s="2735"/>
      <c r="UFA99" s="2735"/>
      <c r="UFB99" s="2735"/>
      <c r="UFC99" s="2735"/>
      <c r="UFD99" s="2735"/>
      <c r="UFE99" s="2735"/>
      <c r="UFF99" s="2735"/>
      <c r="UFG99" s="2735"/>
      <c r="UFH99" s="2735"/>
      <c r="UFI99" s="2735"/>
      <c r="UFJ99" s="2735"/>
      <c r="UFK99" s="2735"/>
      <c r="UFL99" s="2735"/>
      <c r="UFM99" s="2735"/>
      <c r="UFN99" s="2735"/>
      <c r="UFO99" s="2735"/>
      <c r="UFP99" s="2735"/>
      <c r="UFQ99" s="2735"/>
      <c r="UFR99" s="2735"/>
      <c r="UFS99" s="2735"/>
      <c r="UFT99" s="2735"/>
      <c r="UFU99" s="2735"/>
      <c r="UFV99" s="2735"/>
      <c r="UFW99" s="2735"/>
      <c r="UFX99" s="2735"/>
      <c r="UFY99" s="2735"/>
      <c r="UFZ99" s="2735"/>
      <c r="UGA99" s="2735"/>
      <c r="UGB99" s="2735"/>
      <c r="UGC99" s="2735"/>
      <c r="UGD99" s="2735"/>
      <c r="UGE99" s="2735"/>
      <c r="UGF99" s="2735"/>
      <c r="UGG99" s="2735"/>
      <c r="UGH99" s="2735"/>
      <c r="UGI99" s="2735"/>
      <c r="UGJ99" s="2735"/>
      <c r="UGK99" s="2735"/>
      <c r="UGL99" s="2735"/>
      <c r="UGM99" s="2735"/>
      <c r="UGN99" s="2735"/>
      <c r="UGO99" s="2735"/>
      <c r="UGP99" s="2735"/>
      <c r="UGQ99" s="2735"/>
      <c r="UGR99" s="2735"/>
      <c r="UGS99" s="2735"/>
      <c r="UGT99" s="2735"/>
      <c r="UGU99" s="2735"/>
      <c r="UGV99" s="2735"/>
      <c r="UGW99" s="2735"/>
      <c r="UGX99" s="2735"/>
      <c r="UGY99" s="2735"/>
      <c r="UGZ99" s="2735"/>
      <c r="UHA99" s="2735"/>
      <c r="UHB99" s="2735"/>
      <c r="UHC99" s="2735"/>
      <c r="UHD99" s="2735"/>
      <c r="UHE99" s="2735"/>
      <c r="UHF99" s="2735"/>
      <c r="UHG99" s="2735"/>
      <c r="UHH99" s="2735"/>
      <c r="UHI99" s="2735"/>
      <c r="UHJ99" s="2735"/>
      <c r="UHK99" s="2735"/>
      <c r="UHL99" s="2735"/>
      <c r="UHM99" s="2735"/>
      <c r="UHN99" s="2735"/>
      <c r="UHO99" s="2735"/>
      <c r="UHP99" s="2735"/>
      <c r="UHQ99" s="2735"/>
      <c r="UHR99" s="2735"/>
      <c r="UHS99" s="2735"/>
      <c r="UHT99" s="2735"/>
      <c r="UHU99" s="2735"/>
      <c r="UHV99" s="2735"/>
      <c r="UHW99" s="2735"/>
      <c r="UHX99" s="2735"/>
      <c r="UHY99" s="2735"/>
      <c r="UHZ99" s="2735"/>
      <c r="UIA99" s="2735"/>
      <c r="UIB99" s="2735"/>
      <c r="UIC99" s="2735"/>
      <c r="UID99" s="2735"/>
      <c r="UIE99" s="2735"/>
      <c r="UIF99" s="2735"/>
      <c r="UIG99" s="2735"/>
      <c r="UIH99" s="2735"/>
      <c r="UII99" s="2735"/>
      <c r="UIJ99" s="2735"/>
      <c r="UIK99" s="2735"/>
      <c r="UIL99" s="2735"/>
      <c r="UIM99" s="2735"/>
      <c r="UIN99" s="2735"/>
      <c r="UIO99" s="2735"/>
      <c r="UIP99" s="2735"/>
      <c r="UIQ99" s="2735"/>
      <c r="UIR99" s="2735"/>
      <c r="UIS99" s="2735"/>
      <c r="UIT99" s="2735"/>
      <c r="UIU99" s="2735"/>
      <c r="UIV99" s="2735"/>
      <c r="UIW99" s="2735"/>
      <c r="UIX99" s="2735"/>
      <c r="UIY99" s="2735"/>
      <c r="UIZ99" s="2735"/>
      <c r="UJA99" s="2735"/>
      <c r="UJB99" s="2735"/>
      <c r="UJC99" s="2735"/>
      <c r="UJD99" s="2735"/>
      <c r="UJE99" s="2735"/>
      <c r="UJF99" s="2735"/>
      <c r="UJG99" s="2735"/>
      <c r="UJH99" s="2735"/>
      <c r="UJI99" s="2735"/>
      <c r="UJJ99" s="2735"/>
      <c r="UJK99" s="2735"/>
      <c r="UJL99" s="2735"/>
      <c r="UJM99" s="2735"/>
      <c r="UJN99" s="2735"/>
      <c r="UJO99" s="2735"/>
      <c r="UJP99" s="2735"/>
      <c r="UJQ99" s="2735"/>
      <c r="UJR99" s="2735"/>
      <c r="UJS99" s="2735"/>
      <c r="UJT99" s="2735"/>
      <c r="UJU99" s="2735"/>
      <c r="UJV99" s="2735"/>
      <c r="UJW99" s="2735"/>
      <c r="UJX99" s="2735"/>
      <c r="UJY99" s="2735"/>
      <c r="UJZ99" s="2735"/>
      <c r="UKA99" s="2735"/>
      <c r="UKB99" s="2735"/>
      <c r="UKC99" s="2735"/>
      <c r="UKD99" s="2735"/>
      <c r="UKE99" s="2735"/>
      <c r="UKF99" s="2735"/>
      <c r="UKG99" s="2735"/>
      <c r="UKH99" s="2735"/>
      <c r="UKI99" s="2735"/>
      <c r="UKJ99" s="2735"/>
      <c r="UKK99" s="2735"/>
      <c r="UKL99" s="2735"/>
      <c r="UKM99" s="2735"/>
      <c r="UKN99" s="2735"/>
      <c r="UKO99" s="2735"/>
      <c r="UKP99" s="2735"/>
      <c r="UKQ99" s="2735"/>
      <c r="UKR99" s="2735"/>
      <c r="UKS99" s="2735"/>
      <c r="UKT99" s="2735"/>
      <c r="UKU99" s="2735"/>
      <c r="UKV99" s="2735"/>
      <c r="UKW99" s="2735"/>
      <c r="UKX99" s="2735"/>
      <c r="UKY99" s="2735"/>
      <c r="UKZ99" s="2735"/>
      <c r="ULA99" s="2735"/>
      <c r="ULB99" s="2735"/>
      <c r="ULC99" s="2735"/>
      <c r="ULD99" s="2735"/>
      <c r="ULE99" s="2735"/>
      <c r="ULF99" s="2735"/>
      <c r="ULG99" s="2735"/>
      <c r="ULH99" s="2735"/>
      <c r="ULI99" s="2735"/>
      <c r="ULJ99" s="2735"/>
      <c r="ULK99" s="2735"/>
      <c r="ULL99" s="2735"/>
      <c r="ULM99" s="2735"/>
      <c r="ULN99" s="2735"/>
      <c r="ULO99" s="2735"/>
      <c r="ULP99" s="2735"/>
      <c r="ULQ99" s="2735"/>
      <c r="ULR99" s="2735"/>
      <c r="ULS99" s="2735"/>
      <c r="ULT99" s="2735"/>
      <c r="ULU99" s="2735"/>
      <c r="ULV99" s="2735"/>
      <c r="ULW99" s="2735"/>
      <c r="ULX99" s="2735"/>
      <c r="ULY99" s="2735"/>
      <c r="ULZ99" s="2735"/>
      <c r="UMA99" s="2735"/>
      <c r="UMB99" s="2735"/>
      <c r="UMC99" s="2735"/>
      <c r="UMD99" s="2735"/>
      <c r="UME99" s="2735"/>
      <c r="UMF99" s="2735"/>
      <c r="UMG99" s="2735"/>
      <c r="UMH99" s="2735"/>
      <c r="UMI99" s="2735"/>
      <c r="UMJ99" s="2735"/>
      <c r="UMK99" s="2735"/>
      <c r="UML99" s="2735"/>
      <c r="UMM99" s="2735"/>
      <c r="UMN99" s="2735"/>
      <c r="UMO99" s="2735"/>
      <c r="UMP99" s="2735"/>
      <c r="UMQ99" s="2735"/>
      <c r="UMR99" s="2735"/>
      <c r="UMS99" s="2735"/>
      <c r="UMT99" s="2735"/>
      <c r="UMU99" s="2735"/>
      <c r="UMV99" s="2735"/>
      <c r="UMW99" s="2735"/>
      <c r="UMX99" s="2735"/>
      <c r="UMY99" s="2735"/>
      <c r="UMZ99" s="2735"/>
      <c r="UNA99" s="2735"/>
      <c r="UNB99" s="2735"/>
      <c r="UNC99" s="2735"/>
      <c r="UND99" s="2735"/>
      <c r="UNE99" s="2735"/>
      <c r="UNF99" s="2735"/>
      <c r="UNG99" s="2735"/>
      <c r="UNH99" s="2735"/>
      <c r="UNI99" s="2735"/>
      <c r="UNJ99" s="2735"/>
      <c r="UNK99" s="2735"/>
      <c r="UNL99" s="2735"/>
      <c r="UNM99" s="2735"/>
      <c r="UNN99" s="2735"/>
      <c r="UNO99" s="2735"/>
      <c r="UNP99" s="2735"/>
      <c r="UNQ99" s="2735"/>
      <c r="UNR99" s="2735"/>
      <c r="UNS99" s="2735"/>
      <c r="UNT99" s="2735"/>
      <c r="UNU99" s="2735"/>
      <c r="UNV99" s="2735"/>
      <c r="UNW99" s="2735"/>
      <c r="UNX99" s="2735"/>
      <c r="UNY99" s="2735"/>
      <c r="UNZ99" s="2735"/>
      <c r="UOA99" s="2735"/>
      <c r="UOB99" s="2735"/>
      <c r="UOC99" s="2735"/>
      <c r="UOD99" s="2735"/>
      <c r="UOE99" s="2735"/>
      <c r="UOF99" s="2735"/>
      <c r="UOG99" s="2735"/>
      <c r="UOH99" s="2735"/>
      <c r="UOI99" s="2735"/>
      <c r="UOJ99" s="2735"/>
      <c r="UOK99" s="2735"/>
      <c r="UOL99" s="2735"/>
      <c r="UOM99" s="2735"/>
      <c r="UON99" s="2735"/>
      <c r="UOO99" s="2735"/>
      <c r="UOP99" s="2735"/>
      <c r="UOQ99" s="2735"/>
      <c r="UOR99" s="2735"/>
      <c r="UOS99" s="2735"/>
      <c r="UOT99" s="2735"/>
      <c r="UOU99" s="2735"/>
      <c r="UOV99" s="2735"/>
      <c r="UOW99" s="2735"/>
      <c r="UOX99" s="2735"/>
      <c r="UOY99" s="2735"/>
      <c r="UOZ99" s="2735"/>
      <c r="UPA99" s="2735"/>
      <c r="UPB99" s="2735"/>
      <c r="UPC99" s="2735"/>
      <c r="UPD99" s="2735"/>
      <c r="UPE99" s="2735"/>
      <c r="UPF99" s="2735"/>
      <c r="UPG99" s="2735"/>
      <c r="UPH99" s="2735"/>
      <c r="UPI99" s="2735"/>
      <c r="UPJ99" s="2735"/>
      <c r="UPK99" s="2735"/>
      <c r="UPL99" s="2735"/>
      <c r="UPM99" s="2735"/>
      <c r="UPN99" s="2735"/>
      <c r="UPO99" s="2735"/>
      <c r="UPP99" s="2735"/>
      <c r="UPQ99" s="2735"/>
      <c r="UPR99" s="2735"/>
      <c r="UPS99" s="2735"/>
      <c r="UPT99" s="2735"/>
      <c r="UPU99" s="2735"/>
      <c r="UPV99" s="2735"/>
      <c r="UPW99" s="2735"/>
      <c r="UPX99" s="2735"/>
      <c r="UPY99" s="2735"/>
      <c r="UPZ99" s="2735"/>
      <c r="UQA99" s="2735"/>
      <c r="UQB99" s="2735"/>
      <c r="UQC99" s="2735"/>
      <c r="UQD99" s="2735"/>
      <c r="UQE99" s="2735"/>
      <c r="UQF99" s="2735"/>
      <c r="UQG99" s="2735"/>
      <c r="UQH99" s="2735"/>
      <c r="UQI99" s="2735"/>
      <c r="UQJ99" s="2735"/>
      <c r="UQK99" s="2735"/>
      <c r="UQL99" s="2735"/>
      <c r="UQM99" s="2735"/>
      <c r="UQN99" s="2735"/>
      <c r="UQO99" s="2735"/>
      <c r="UQP99" s="2735"/>
      <c r="UQQ99" s="2735"/>
      <c r="UQR99" s="2735"/>
      <c r="UQS99" s="2735"/>
      <c r="UQT99" s="2735"/>
      <c r="UQU99" s="2735"/>
      <c r="UQV99" s="2735"/>
      <c r="UQW99" s="2735"/>
      <c r="UQX99" s="2735"/>
      <c r="UQY99" s="2735"/>
      <c r="UQZ99" s="2735"/>
      <c r="URA99" s="2735"/>
      <c r="URB99" s="2735"/>
      <c r="URC99" s="2735"/>
      <c r="URD99" s="2735"/>
      <c r="URE99" s="2735"/>
      <c r="URF99" s="2735"/>
      <c r="URG99" s="2735"/>
      <c r="URH99" s="2735"/>
      <c r="URI99" s="2735"/>
      <c r="URJ99" s="2735"/>
      <c r="URK99" s="2735"/>
      <c r="URL99" s="2735"/>
      <c r="URM99" s="2735"/>
      <c r="URN99" s="2735"/>
      <c r="URO99" s="2735"/>
      <c r="URP99" s="2735"/>
      <c r="URQ99" s="2735"/>
      <c r="URR99" s="2735"/>
      <c r="URS99" s="2735"/>
      <c r="URT99" s="2735"/>
      <c r="URU99" s="2735"/>
      <c r="URV99" s="2735"/>
      <c r="URW99" s="2735"/>
      <c r="URX99" s="2735"/>
      <c r="URY99" s="2735"/>
      <c r="URZ99" s="2735"/>
      <c r="USA99" s="2735"/>
      <c r="USB99" s="2735"/>
      <c r="USC99" s="2735"/>
      <c r="USD99" s="2735"/>
      <c r="USE99" s="2735"/>
      <c r="USF99" s="2735"/>
      <c r="USG99" s="2735"/>
      <c r="USH99" s="2735"/>
      <c r="USI99" s="2735"/>
      <c r="USJ99" s="2735"/>
      <c r="USK99" s="2735"/>
      <c r="USL99" s="2735"/>
      <c r="USM99" s="2735"/>
      <c r="USN99" s="2735"/>
      <c r="USO99" s="2735"/>
      <c r="USP99" s="2735"/>
      <c r="USQ99" s="2735"/>
      <c r="USR99" s="2735"/>
      <c r="USS99" s="2735"/>
      <c r="UST99" s="2735"/>
      <c r="USU99" s="2735"/>
      <c r="USV99" s="2735"/>
      <c r="USW99" s="2735"/>
      <c r="USX99" s="2735"/>
      <c r="USY99" s="2735"/>
      <c r="USZ99" s="2735"/>
      <c r="UTA99" s="2735"/>
      <c r="UTB99" s="2735"/>
      <c r="UTC99" s="2735"/>
      <c r="UTD99" s="2735"/>
      <c r="UTE99" s="2735"/>
      <c r="UTF99" s="2735"/>
      <c r="UTG99" s="2735"/>
      <c r="UTH99" s="2735"/>
      <c r="UTI99" s="2735"/>
      <c r="UTJ99" s="2735"/>
      <c r="UTK99" s="2735"/>
      <c r="UTL99" s="2735"/>
      <c r="UTM99" s="2735"/>
      <c r="UTN99" s="2735"/>
      <c r="UTO99" s="2735"/>
      <c r="UTP99" s="2735"/>
      <c r="UTQ99" s="2735"/>
      <c r="UTR99" s="2735"/>
      <c r="UTS99" s="2735"/>
      <c r="UTT99" s="2735"/>
      <c r="UTU99" s="2735"/>
      <c r="UTV99" s="2735"/>
      <c r="UTW99" s="2735"/>
      <c r="UTX99" s="2735"/>
      <c r="UTY99" s="2735"/>
      <c r="UTZ99" s="2735"/>
      <c r="UUA99" s="2735"/>
      <c r="UUB99" s="2735"/>
      <c r="UUC99" s="2735"/>
      <c r="UUD99" s="2735"/>
      <c r="UUE99" s="2735"/>
      <c r="UUF99" s="2735"/>
      <c r="UUG99" s="2735"/>
      <c r="UUH99" s="2735"/>
      <c r="UUI99" s="2735"/>
      <c r="UUJ99" s="2735"/>
      <c r="UUK99" s="2735"/>
      <c r="UUL99" s="2735"/>
      <c r="UUM99" s="2735"/>
      <c r="UUN99" s="2735"/>
      <c r="UUO99" s="2735"/>
      <c r="UUP99" s="2735"/>
      <c r="UUQ99" s="2735"/>
      <c r="UUR99" s="2735"/>
      <c r="UUS99" s="2735"/>
      <c r="UUT99" s="2735"/>
      <c r="UUU99" s="2735"/>
      <c r="UUV99" s="2735"/>
      <c r="UUW99" s="2735"/>
      <c r="UUX99" s="2735"/>
      <c r="UUY99" s="2735"/>
      <c r="UUZ99" s="2735"/>
      <c r="UVA99" s="2735"/>
      <c r="UVB99" s="2735"/>
      <c r="UVC99" s="2735"/>
      <c r="UVD99" s="2735"/>
      <c r="UVE99" s="2735"/>
      <c r="UVF99" s="2735"/>
      <c r="UVG99" s="2735"/>
      <c r="UVH99" s="2735"/>
      <c r="UVI99" s="2735"/>
      <c r="UVJ99" s="2735"/>
      <c r="UVK99" s="2735"/>
      <c r="UVL99" s="2735"/>
      <c r="UVM99" s="2735"/>
      <c r="UVN99" s="2735"/>
      <c r="UVO99" s="2735"/>
      <c r="UVP99" s="2735"/>
      <c r="UVQ99" s="2735"/>
      <c r="UVR99" s="2735"/>
      <c r="UVS99" s="2735"/>
      <c r="UVT99" s="2735"/>
      <c r="UVU99" s="2735"/>
      <c r="UVV99" s="2735"/>
      <c r="UVW99" s="2735"/>
      <c r="UVX99" s="2735"/>
      <c r="UVY99" s="2735"/>
      <c r="UVZ99" s="2735"/>
      <c r="UWA99" s="2735"/>
      <c r="UWB99" s="2735"/>
      <c r="UWC99" s="2735"/>
      <c r="UWD99" s="2735"/>
      <c r="UWE99" s="2735"/>
      <c r="UWF99" s="2735"/>
      <c r="UWG99" s="2735"/>
      <c r="UWH99" s="2735"/>
      <c r="UWI99" s="2735"/>
      <c r="UWJ99" s="2735"/>
      <c r="UWK99" s="2735"/>
      <c r="UWL99" s="2735"/>
      <c r="UWM99" s="2735"/>
      <c r="UWN99" s="2735"/>
      <c r="UWO99" s="2735"/>
      <c r="UWP99" s="2735"/>
      <c r="UWQ99" s="2735"/>
      <c r="UWR99" s="2735"/>
      <c r="UWS99" s="2735"/>
      <c r="UWT99" s="2735"/>
      <c r="UWU99" s="2735"/>
      <c r="UWV99" s="2735"/>
      <c r="UWW99" s="2735"/>
      <c r="UWX99" s="2735"/>
      <c r="UWY99" s="2735"/>
      <c r="UWZ99" s="2735"/>
      <c r="UXA99" s="2735"/>
      <c r="UXB99" s="2735"/>
      <c r="UXC99" s="2735"/>
      <c r="UXD99" s="2735"/>
      <c r="UXE99" s="2735"/>
      <c r="UXF99" s="2735"/>
      <c r="UXG99" s="2735"/>
      <c r="UXH99" s="2735"/>
      <c r="UXI99" s="2735"/>
      <c r="UXJ99" s="2735"/>
      <c r="UXK99" s="2735"/>
      <c r="UXL99" s="2735"/>
      <c r="UXM99" s="2735"/>
      <c r="UXN99" s="2735"/>
      <c r="UXO99" s="2735"/>
      <c r="UXP99" s="2735"/>
      <c r="UXQ99" s="2735"/>
      <c r="UXR99" s="2735"/>
      <c r="UXS99" s="2735"/>
      <c r="UXT99" s="2735"/>
      <c r="UXU99" s="2735"/>
      <c r="UXV99" s="2735"/>
      <c r="UXW99" s="2735"/>
      <c r="UXX99" s="2735"/>
      <c r="UXY99" s="2735"/>
      <c r="UXZ99" s="2735"/>
      <c r="UYA99" s="2735"/>
      <c r="UYB99" s="2735"/>
      <c r="UYC99" s="2735"/>
      <c r="UYD99" s="2735"/>
      <c r="UYE99" s="2735"/>
      <c r="UYF99" s="2735"/>
      <c r="UYG99" s="2735"/>
      <c r="UYH99" s="2735"/>
      <c r="UYI99" s="2735"/>
      <c r="UYJ99" s="2735"/>
      <c r="UYK99" s="2735"/>
      <c r="UYL99" s="2735"/>
      <c r="UYM99" s="2735"/>
      <c r="UYN99" s="2735"/>
      <c r="UYO99" s="2735"/>
      <c r="UYP99" s="2735"/>
      <c r="UYQ99" s="2735"/>
      <c r="UYR99" s="2735"/>
      <c r="UYS99" s="2735"/>
      <c r="UYT99" s="2735"/>
      <c r="UYU99" s="2735"/>
      <c r="UYV99" s="2735"/>
      <c r="UYW99" s="2735"/>
      <c r="UYX99" s="2735"/>
      <c r="UYY99" s="2735"/>
      <c r="UYZ99" s="2735"/>
      <c r="UZA99" s="2735"/>
      <c r="UZB99" s="2735"/>
      <c r="UZC99" s="2735"/>
      <c r="UZD99" s="2735"/>
      <c r="UZE99" s="2735"/>
      <c r="UZF99" s="2735"/>
      <c r="UZG99" s="2735"/>
      <c r="UZH99" s="2735"/>
      <c r="UZI99" s="2735"/>
      <c r="UZJ99" s="2735"/>
      <c r="UZK99" s="2735"/>
      <c r="UZL99" s="2735"/>
      <c r="UZM99" s="2735"/>
      <c r="UZN99" s="2735"/>
      <c r="UZO99" s="2735"/>
      <c r="UZP99" s="2735"/>
      <c r="UZQ99" s="2735"/>
      <c r="UZR99" s="2735"/>
      <c r="UZS99" s="2735"/>
      <c r="UZT99" s="2735"/>
      <c r="UZU99" s="2735"/>
      <c r="UZV99" s="2735"/>
      <c r="UZW99" s="2735"/>
      <c r="UZX99" s="2735"/>
      <c r="UZY99" s="2735"/>
      <c r="UZZ99" s="2735"/>
      <c r="VAA99" s="2735"/>
      <c r="VAB99" s="2735"/>
      <c r="VAC99" s="2735"/>
      <c r="VAD99" s="2735"/>
      <c r="VAE99" s="2735"/>
      <c r="VAF99" s="2735"/>
      <c r="VAG99" s="2735"/>
      <c r="VAH99" s="2735"/>
      <c r="VAI99" s="2735"/>
      <c r="VAJ99" s="2735"/>
      <c r="VAK99" s="2735"/>
      <c r="VAL99" s="2735"/>
      <c r="VAM99" s="2735"/>
      <c r="VAN99" s="2735"/>
      <c r="VAO99" s="2735"/>
      <c r="VAP99" s="2735"/>
      <c r="VAQ99" s="2735"/>
      <c r="VAR99" s="2735"/>
      <c r="VAS99" s="2735"/>
      <c r="VAT99" s="2735"/>
      <c r="VAU99" s="2735"/>
      <c r="VAV99" s="2735"/>
      <c r="VAW99" s="2735"/>
      <c r="VAX99" s="2735"/>
      <c r="VAY99" s="2735"/>
      <c r="VAZ99" s="2735"/>
      <c r="VBA99" s="2735"/>
      <c r="VBB99" s="2735"/>
      <c r="VBC99" s="2735"/>
      <c r="VBD99" s="2735"/>
      <c r="VBE99" s="2735"/>
      <c r="VBF99" s="2735"/>
      <c r="VBG99" s="2735"/>
      <c r="VBH99" s="2735"/>
      <c r="VBI99" s="2735"/>
      <c r="VBJ99" s="2735"/>
      <c r="VBK99" s="2735"/>
      <c r="VBL99" s="2735"/>
      <c r="VBM99" s="2735"/>
      <c r="VBN99" s="2735"/>
      <c r="VBO99" s="2735"/>
      <c r="VBP99" s="2735"/>
      <c r="VBQ99" s="2735"/>
      <c r="VBR99" s="2735"/>
      <c r="VBS99" s="2735"/>
      <c r="VBT99" s="2735"/>
      <c r="VBU99" s="2735"/>
      <c r="VBV99" s="2735"/>
      <c r="VBW99" s="2735"/>
      <c r="VBX99" s="2735"/>
      <c r="VBY99" s="2735"/>
      <c r="VBZ99" s="2735"/>
      <c r="VCA99" s="2735"/>
      <c r="VCB99" s="2735"/>
      <c r="VCC99" s="2735"/>
      <c r="VCD99" s="2735"/>
      <c r="VCE99" s="2735"/>
      <c r="VCF99" s="2735"/>
      <c r="VCG99" s="2735"/>
      <c r="VCH99" s="2735"/>
      <c r="VCI99" s="2735"/>
      <c r="VCJ99" s="2735"/>
      <c r="VCK99" s="2735"/>
      <c r="VCL99" s="2735"/>
      <c r="VCM99" s="2735"/>
      <c r="VCN99" s="2735"/>
      <c r="VCO99" s="2735"/>
      <c r="VCP99" s="2735"/>
      <c r="VCQ99" s="2735"/>
      <c r="VCR99" s="2735"/>
      <c r="VCS99" s="2735"/>
      <c r="VCT99" s="2735"/>
      <c r="VCU99" s="2735"/>
      <c r="VCV99" s="2735"/>
      <c r="VCW99" s="2735"/>
      <c r="VCX99" s="2735"/>
      <c r="VCY99" s="2735"/>
      <c r="VCZ99" s="2735"/>
      <c r="VDA99" s="2735"/>
      <c r="VDB99" s="2735"/>
      <c r="VDC99" s="2735"/>
      <c r="VDD99" s="2735"/>
      <c r="VDE99" s="2735"/>
      <c r="VDF99" s="2735"/>
      <c r="VDG99" s="2735"/>
      <c r="VDH99" s="2735"/>
      <c r="VDI99" s="2735"/>
      <c r="VDJ99" s="2735"/>
      <c r="VDK99" s="2735"/>
      <c r="VDL99" s="2735"/>
      <c r="VDM99" s="2735"/>
      <c r="VDN99" s="2735"/>
      <c r="VDO99" s="2735"/>
      <c r="VDP99" s="2735"/>
      <c r="VDQ99" s="2735"/>
      <c r="VDR99" s="2735"/>
      <c r="VDS99" s="2735"/>
      <c r="VDT99" s="2735"/>
      <c r="VDU99" s="2735"/>
      <c r="VDV99" s="2735"/>
      <c r="VDW99" s="2735"/>
      <c r="VDX99" s="2735"/>
      <c r="VDY99" s="2735"/>
      <c r="VDZ99" s="2735"/>
      <c r="VEA99" s="2735"/>
      <c r="VEB99" s="2735"/>
      <c r="VEC99" s="2735"/>
      <c r="VED99" s="2735"/>
      <c r="VEE99" s="2735"/>
      <c r="VEF99" s="2735"/>
      <c r="VEG99" s="2735"/>
      <c r="VEH99" s="2735"/>
      <c r="VEI99" s="2735"/>
      <c r="VEJ99" s="2735"/>
      <c r="VEK99" s="2735"/>
      <c r="VEL99" s="2735"/>
      <c r="VEM99" s="2735"/>
      <c r="VEN99" s="2735"/>
      <c r="VEO99" s="2735"/>
      <c r="VEP99" s="2735"/>
      <c r="VEQ99" s="2735"/>
      <c r="VER99" s="2735"/>
      <c r="VES99" s="2735"/>
      <c r="VET99" s="2735"/>
      <c r="VEU99" s="2735"/>
      <c r="VEV99" s="2735"/>
      <c r="VEW99" s="2735"/>
      <c r="VEX99" s="2735"/>
      <c r="VEY99" s="2735"/>
      <c r="VEZ99" s="2735"/>
      <c r="VFA99" s="2735"/>
      <c r="VFB99" s="2735"/>
      <c r="VFC99" s="2735"/>
      <c r="VFD99" s="2735"/>
      <c r="VFE99" s="2735"/>
      <c r="VFF99" s="2735"/>
      <c r="VFG99" s="2735"/>
      <c r="VFH99" s="2735"/>
      <c r="VFI99" s="2735"/>
      <c r="VFJ99" s="2735"/>
      <c r="VFK99" s="2735"/>
      <c r="VFL99" s="2735"/>
      <c r="VFM99" s="2735"/>
      <c r="VFN99" s="2735"/>
      <c r="VFO99" s="2735"/>
      <c r="VFP99" s="2735"/>
      <c r="VFQ99" s="2735"/>
      <c r="VFR99" s="2735"/>
      <c r="VFS99" s="2735"/>
      <c r="VFT99" s="2735"/>
      <c r="VFU99" s="2735"/>
      <c r="VFV99" s="2735"/>
      <c r="VFW99" s="2735"/>
      <c r="VFX99" s="2735"/>
      <c r="VFY99" s="2735"/>
      <c r="VFZ99" s="2735"/>
      <c r="VGA99" s="2735"/>
      <c r="VGB99" s="2735"/>
      <c r="VGC99" s="2735"/>
      <c r="VGD99" s="2735"/>
      <c r="VGE99" s="2735"/>
      <c r="VGF99" s="2735"/>
      <c r="VGG99" s="2735"/>
      <c r="VGH99" s="2735"/>
      <c r="VGI99" s="2735"/>
      <c r="VGJ99" s="2735"/>
      <c r="VGK99" s="2735"/>
      <c r="VGL99" s="2735"/>
      <c r="VGM99" s="2735"/>
      <c r="VGN99" s="2735"/>
      <c r="VGO99" s="2735"/>
      <c r="VGP99" s="2735"/>
      <c r="VGQ99" s="2735"/>
      <c r="VGR99" s="2735"/>
      <c r="VGS99" s="2735"/>
      <c r="VGT99" s="2735"/>
      <c r="VGU99" s="2735"/>
      <c r="VGV99" s="2735"/>
      <c r="VGW99" s="2735"/>
      <c r="VGX99" s="2735"/>
      <c r="VGY99" s="2735"/>
      <c r="VGZ99" s="2735"/>
      <c r="VHA99" s="2735"/>
      <c r="VHB99" s="2735"/>
      <c r="VHC99" s="2735"/>
      <c r="VHD99" s="2735"/>
      <c r="VHE99" s="2735"/>
      <c r="VHF99" s="2735"/>
      <c r="VHG99" s="2735"/>
      <c r="VHH99" s="2735"/>
      <c r="VHI99" s="2735"/>
      <c r="VHJ99" s="2735"/>
      <c r="VHK99" s="2735"/>
      <c r="VHL99" s="2735"/>
      <c r="VHM99" s="2735"/>
      <c r="VHN99" s="2735"/>
      <c r="VHO99" s="2735"/>
      <c r="VHP99" s="2735"/>
      <c r="VHQ99" s="2735"/>
      <c r="VHR99" s="2735"/>
      <c r="VHS99" s="2735"/>
      <c r="VHT99" s="2735"/>
      <c r="VHU99" s="2735"/>
      <c r="VHV99" s="2735"/>
      <c r="VHW99" s="2735"/>
      <c r="VHX99" s="2735"/>
      <c r="VHY99" s="2735"/>
      <c r="VHZ99" s="2735"/>
      <c r="VIA99" s="2735"/>
      <c r="VIB99" s="2735"/>
      <c r="VIC99" s="2735"/>
      <c r="VID99" s="2735"/>
      <c r="VIE99" s="2735"/>
      <c r="VIF99" s="2735"/>
      <c r="VIG99" s="2735"/>
      <c r="VIH99" s="2735"/>
      <c r="VII99" s="2735"/>
      <c r="VIJ99" s="2735"/>
      <c r="VIK99" s="2735"/>
      <c r="VIL99" s="2735"/>
      <c r="VIM99" s="2735"/>
      <c r="VIN99" s="2735"/>
      <c r="VIO99" s="2735"/>
      <c r="VIP99" s="2735"/>
      <c r="VIQ99" s="2735"/>
      <c r="VIR99" s="2735"/>
      <c r="VIS99" s="2735"/>
      <c r="VIT99" s="2735"/>
      <c r="VIU99" s="2735"/>
      <c r="VIV99" s="2735"/>
      <c r="VIW99" s="2735"/>
      <c r="VIX99" s="2735"/>
      <c r="VIY99" s="2735"/>
      <c r="VIZ99" s="2735"/>
      <c r="VJA99" s="2735"/>
      <c r="VJB99" s="2735"/>
      <c r="VJC99" s="2735"/>
      <c r="VJD99" s="2735"/>
      <c r="VJE99" s="2735"/>
      <c r="VJF99" s="2735"/>
      <c r="VJG99" s="2735"/>
      <c r="VJH99" s="2735"/>
      <c r="VJI99" s="2735"/>
      <c r="VJJ99" s="2735"/>
      <c r="VJK99" s="2735"/>
      <c r="VJL99" s="2735"/>
      <c r="VJM99" s="2735"/>
      <c r="VJN99" s="2735"/>
      <c r="VJO99" s="2735"/>
      <c r="VJP99" s="2735"/>
      <c r="VJQ99" s="2735"/>
      <c r="VJR99" s="2735"/>
      <c r="VJS99" s="2735"/>
      <c r="VJT99" s="2735"/>
      <c r="VJU99" s="2735"/>
      <c r="VJV99" s="2735"/>
      <c r="VJW99" s="2735"/>
      <c r="VJX99" s="2735"/>
      <c r="VJY99" s="2735"/>
      <c r="VJZ99" s="2735"/>
      <c r="VKA99" s="2735"/>
      <c r="VKB99" s="2735"/>
      <c r="VKC99" s="2735"/>
      <c r="VKD99" s="2735"/>
      <c r="VKE99" s="2735"/>
      <c r="VKF99" s="2735"/>
      <c r="VKG99" s="2735"/>
      <c r="VKH99" s="2735"/>
      <c r="VKI99" s="2735"/>
      <c r="VKJ99" s="2735"/>
      <c r="VKK99" s="2735"/>
      <c r="VKL99" s="2735"/>
      <c r="VKM99" s="2735"/>
      <c r="VKN99" s="2735"/>
      <c r="VKO99" s="2735"/>
      <c r="VKP99" s="2735"/>
      <c r="VKQ99" s="2735"/>
      <c r="VKR99" s="2735"/>
      <c r="VKS99" s="2735"/>
      <c r="VKT99" s="2735"/>
      <c r="VKU99" s="2735"/>
      <c r="VKV99" s="2735"/>
      <c r="VKW99" s="2735"/>
      <c r="VKX99" s="2735"/>
      <c r="VKY99" s="2735"/>
      <c r="VKZ99" s="2735"/>
      <c r="VLA99" s="2735"/>
      <c r="VLB99" s="2735"/>
      <c r="VLC99" s="2735"/>
      <c r="VLD99" s="2735"/>
      <c r="VLE99" s="2735"/>
      <c r="VLF99" s="2735"/>
      <c r="VLG99" s="2735"/>
      <c r="VLH99" s="2735"/>
      <c r="VLI99" s="2735"/>
      <c r="VLJ99" s="2735"/>
      <c r="VLK99" s="2735"/>
      <c r="VLL99" s="2735"/>
      <c r="VLM99" s="2735"/>
      <c r="VLN99" s="2735"/>
      <c r="VLO99" s="2735"/>
      <c r="VLP99" s="2735"/>
      <c r="VLQ99" s="2735"/>
      <c r="VLR99" s="2735"/>
      <c r="VLS99" s="2735"/>
      <c r="VLT99" s="2735"/>
      <c r="VLU99" s="2735"/>
      <c r="VLV99" s="2735"/>
      <c r="VLW99" s="2735"/>
      <c r="VLX99" s="2735"/>
      <c r="VLY99" s="2735"/>
      <c r="VLZ99" s="2735"/>
      <c r="VMA99" s="2735"/>
      <c r="VMB99" s="2735"/>
      <c r="VMC99" s="2735"/>
      <c r="VMD99" s="2735"/>
      <c r="VME99" s="2735"/>
      <c r="VMF99" s="2735"/>
      <c r="VMG99" s="2735"/>
      <c r="VMH99" s="2735"/>
      <c r="VMI99" s="2735"/>
      <c r="VMJ99" s="2735"/>
      <c r="VMK99" s="2735"/>
      <c r="VML99" s="2735"/>
      <c r="VMM99" s="2735"/>
      <c r="VMN99" s="2735"/>
      <c r="VMO99" s="2735"/>
      <c r="VMP99" s="2735"/>
      <c r="VMQ99" s="2735"/>
      <c r="VMR99" s="2735"/>
      <c r="VMS99" s="2735"/>
      <c r="VMT99" s="2735"/>
      <c r="VMU99" s="2735"/>
      <c r="VMV99" s="2735"/>
      <c r="VMW99" s="2735"/>
      <c r="VMX99" s="2735"/>
      <c r="VMY99" s="2735"/>
      <c r="VMZ99" s="2735"/>
      <c r="VNA99" s="2735"/>
      <c r="VNB99" s="2735"/>
      <c r="VNC99" s="2735"/>
      <c r="VND99" s="2735"/>
      <c r="VNE99" s="2735"/>
      <c r="VNF99" s="2735"/>
      <c r="VNG99" s="2735"/>
      <c r="VNH99" s="2735"/>
      <c r="VNI99" s="2735"/>
      <c r="VNJ99" s="2735"/>
      <c r="VNK99" s="2735"/>
      <c r="VNL99" s="2735"/>
      <c r="VNM99" s="2735"/>
      <c r="VNN99" s="2735"/>
      <c r="VNO99" s="2735"/>
      <c r="VNP99" s="2735"/>
      <c r="VNQ99" s="2735"/>
      <c r="VNR99" s="2735"/>
      <c r="VNS99" s="2735"/>
      <c r="VNT99" s="2735"/>
      <c r="VNU99" s="2735"/>
      <c r="VNV99" s="2735"/>
      <c r="VNW99" s="2735"/>
      <c r="VNX99" s="2735"/>
      <c r="VNY99" s="2735"/>
      <c r="VNZ99" s="2735"/>
      <c r="VOA99" s="2735"/>
      <c r="VOB99" s="2735"/>
      <c r="VOC99" s="2735"/>
      <c r="VOD99" s="2735"/>
      <c r="VOE99" s="2735"/>
      <c r="VOF99" s="2735"/>
      <c r="VOG99" s="2735"/>
      <c r="VOH99" s="2735"/>
      <c r="VOI99" s="2735"/>
      <c r="VOJ99" s="2735"/>
      <c r="VOK99" s="2735"/>
      <c r="VOL99" s="2735"/>
      <c r="VOM99" s="2735"/>
      <c r="VON99" s="2735"/>
      <c r="VOO99" s="2735"/>
      <c r="VOP99" s="2735"/>
      <c r="VOQ99" s="2735"/>
      <c r="VOR99" s="2735"/>
      <c r="VOS99" s="2735"/>
      <c r="VOT99" s="2735"/>
      <c r="VOU99" s="2735"/>
      <c r="VOV99" s="2735"/>
      <c r="VOW99" s="2735"/>
      <c r="VOX99" s="2735"/>
      <c r="VOY99" s="2735"/>
      <c r="VOZ99" s="2735"/>
      <c r="VPA99" s="2735"/>
      <c r="VPB99" s="2735"/>
      <c r="VPC99" s="2735"/>
      <c r="VPD99" s="2735"/>
      <c r="VPE99" s="2735"/>
      <c r="VPF99" s="2735"/>
      <c r="VPG99" s="2735"/>
      <c r="VPH99" s="2735"/>
      <c r="VPI99" s="2735"/>
      <c r="VPJ99" s="2735"/>
      <c r="VPK99" s="2735"/>
      <c r="VPL99" s="2735"/>
      <c r="VPM99" s="2735"/>
      <c r="VPN99" s="2735"/>
      <c r="VPO99" s="2735"/>
      <c r="VPP99" s="2735"/>
      <c r="VPQ99" s="2735"/>
      <c r="VPR99" s="2735"/>
      <c r="VPS99" s="2735"/>
      <c r="VPT99" s="2735"/>
      <c r="VPU99" s="2735"/>
      <c r="VPV99" s="2735"/>
      <c r="VPW99" s="2735"/>
      <c r="VPX99" s="2735"/>
      <c r="VPY99" s="2735"/>
      <c r="VPZ99" s="2735"/>
      <c r="VQA99" s="2735"/>
      <c r="VQB99" s="2735"/>
      <c r="VQC99" s="2735"/>
      <c r="VQD99" s="2735"/>
      <c r="VQE99" s="2735"/>
      <c r="VQF99" s="2735"/>
      <c r="VQG99" s="2735"/>
      <c r="VQH99" s="2735"/>
      <c r="VQI99" s="2735"/>
      <c r="VQJ99" s="2735"/>
      <c r="VQK99" s="2735"/>
      <c r="VQL99" s="2735"/>
      <c r="VQM99" s="2735"/>
      <c r="VQN99" s="2735"/>
      <c r="VQO99" s="2735"/>
      <c r="VQP99" s="2735"/>
      <c r="VQQ99" s="2735"/>
      <c r="VQR99" s="2735"/>
      <c r="VQS99" s="2735"/>
      <c r="VQT99" s="2735"/>
      <c r="VQU99" s="2735"/>
      <c r="VQV99" s="2735"/>
      <c r="VQW99" s="2735"/>
      <c r="VQX99" s="2735"/>
      <c r="VQY99" s="2735"/>
      <c r="VQZ99" s="2735"/>
      <c r="VRA99" s="2735"/>
      <c r="VRB99" s="2735"/>
      <c r="VRC99" s="2735"/>
      <c r="VRD99" s="2735"/>
      <c r="VRE99" s="2735"/>
      <c r="VRF99" s="2735"/>
      <c r="VRG99" s="2735"/>
      <c r="VRH99" s="2735"/>
      <c r="VRI99" s="2735"/>
      <c r="VRJ99" s="2735"/>
      <c r="VRK99" s="2735"/>
      <c r="VRL99" s="2735"/>
      <c r="VRM99" s="2735"/>
      <c r="VRN99" s="2735"/>
      <c r="VRO99" s="2735"/>
      <c r="VRP99" s="2735"/>
      <c r="VRQ99" s="2735"/>
      <c r="VRR99" s="2735"/>
      <c r="VRS99" s="2735"/>
      <c r="VRT99" s="2735"/>
      <c r="VRU99" s="2735"/>
      <c r="VRV99" s="2735"/>
      <c r="VRW99" s="2735"/>
      <c r="VRX99" s="2735"/>
      <c r="VRY99" s="2735"/>
      <c r="VRZ99" s="2735"/>
      <c r="VSA99" s="2735"/>
      <c r="VSB99" s="2735"/>
      <c r="VSC99" s="2735"/>
      <c r="VSD99" s="2735"/>
      <c r="VSE99" s="2735"/>
      <c r="VSF99" s="2735"/>
      <c r="VSG99" s="2735"/>
      <c r="VSH99" s="2735"/>
      <c r="VSI99" s="2735"/>
      <c r="VSJ99" s="2735"/>
      <c r="VSK99" s="2735"/>
      <c r="VSL99" s="2735"/>
      <c r="VSM99" s="2735"/>
      <c r="VSN99" s="2735"/>
      <c r="VSO99" s="2735"/>
      <c r="VSP99" s="2735"/>
      <c r="VSQ99" s="2735"/>
      <c r="VSR99" s="2735"/>
      <c r="VSS99" s="2735"/>
      <c r="VST99" s="2735"/>
      <c r="VSU99" s="2735"/>
      <c r="VSV99" s="2735"/>
      <c r="VSW99" s="2735"/>
      <c r="VSX99" s="2735"/>
      <c r="VSY99" s="2735"/>
      <c r="VSZ99" s="2735"/>
      <c r="VTA99" s="2735"/>
      <c r="VTB99" s="2735"/>
      <c r="VTC99" s="2735"/>
      <c r="VTD99" s="2735"/>
      <c r="VTE99" s="2735"/>
      <c r="VTF99" s="2735"/>
      <c r="VTG99" s="2735"/>
      <c r="VTH99" s="2735"/>
      <c r="VTI99" s="2735"/>
      <c r="VTJ99" s="2735"/>
      <c r="VTK99" s="2735"/>
      <c r="VTL99" s="2735"/>
      <c r="VTM99" s="2735"/>
      <c r="VTN99" s="2735"/>
      <c r="VTO99" s="2735"/>
      <c r="VTP99" s="2735"/>
      <c r="VTQ99" s="2735"/>
      <c r="VTR99" s="2735"/>
      <c r="VTS99" s="2735"/>
      <c r="VTT99" s="2735"/>
      <c r="VTU99" s="2735"/>
      <c r="VTV99" s="2735"/>
      <c r="VTW99" s="2735"/>
      <c r="VTX99" s="2735"/>
      <c r="VTY99" s="2735"/>
      <c r="VTZ99" s="2735"/>
      <c r="VUA99" s="2735"/>
      <c r="VUB99" s="2735"/>
      <c r="VUC99" s="2735"/>
      <c r="VUD99" s="2735"/>
      <c r="VUE99" s="2735"/>
      <c r="VUF99" s="2735"/>
      <c r="VUG99" s="2735"/>
      <c r="VUH99" s="2735"/>
      <c r="VUI99" s="2735"/>
      <c r="VUJ99" s="2735"/>
      <c r="VUK99" s="2735"/>
      <c r="VUL99" s="2735"/>
      <c r="VUM99" s="2735"/>
      <c r="VUN99" s="2735"/>
      <c r="VUO99" s="2735"/>
      <c r="VUP99" s="2735"/>
      <c r="VUQ99" s="2735"/>
      <c r="VUR99" s="2735"/>
      <c r="VUS99" s="2735"/>
      <c r="VUT99" s="2735"/>
      <c r="VUU99" s="2735"/>
      <c r="VUV99" s="2735"/>
      <c r="VUW99" s="2735"/>
      <c r="VUX99" s="2735"/>
      <c r="VUY99" s="2735"/>
      <c r="VUZ99" s="2735"/>
      <c r="VVA99" s="2735"/>
      <c r="VVB99" s="2735"/>
      <c r="VVC99" s="2735"/>
      <c r="VVD99" s="2735"/>
      <c r="VVE99" s="2735"/>
      <c r="VVF99" s="2735"/>
      <c r="VVG99" s="2735"/>
      <c r="VVH99" s="2735"/>
      <c r="VVI99" s="2735"/>
      <c r="VVJ99" s="2735"/>
      <c r="VVK99" s="2735"/>
      <c r="VVL99" s="2735"/>
      <c r="VVM99" s="2735"/>
      <c r="VVN99" s="2735"/>
      <c r="VVO99" s="2735"/>
      <c r="VVP99" s="2735"/>
      <c r="VVQ99" s="2735"/>
      <c r="VVR99" s="2735"/>
      <c r="VVS99" s="2735"/>
      <c r="VVT99" s="2735"/>
      <c r="VVU99" s="2735"/>
      <c r="VVV99" s="2735"/>
      <c r="VVW99" s="2735"/>
      <c r="VVX99" s="2735"/>
      <c r="VVY99" s="2735"/>
      <c r="VVZ99" s="2735"/>
      <c r="VWA99" s="2735"/>
      <c r="VWB99" s="2735"/>
      <c r="VWC99" s="2735"/>
      <c r="VWD99" s="2735"/>
      <c r="VWE99" s="2735"/>
      <c r="VWF99" s="2735"/>
      <c r="VWG99" s="2735"/>
      <c r="VWH99" s="2735"/>
      <c r="VWI99" s="2735"/>
      <c r="VWJ99" s="2735"/>
      <c r="VWK99" s="2735"/>
      <c r="VWL99" s="2735"/>
      <c r="VWM99" s="2735"/>
      <c r="VWN99" s="2735"/>
      <c r="VWO99" s="2735"/>
      <c r="VWP99" s="2735"/>
      <c r="VWQ99" s="2735"/>
      <c r="VWR99" s="2735"/>
      <c r="VWS99" s="2735"/>
      <c r="VWT99" s="2735"/>
      <c r="VWU99" s="2735"/>
      <c r="VWV99" s="2735"/>
      <c r="VWW99" s="2735"/>
      <c r="VWX99" s="2735"/>
      <c r="VWY99" s="2735"/>
      <c r="VWZ99" s="2735"/>
      <c r="VXA99" s="2735"/>
      <c r="VXB99" s="2735"/>
      <c r="VXC99" s="2735"/>
      <c r="VXD99" s="2735"/>
      <c r="VXE99" s="2735"/>
      <c r="VXF99" s="2735"/>
      <c r="VXG99" s="2735"/>
      <c r="VXH99" s="2735"/>
      <c r="VXI99" s="2735"/>
      <c r="VXJ99" s="2735"/>
      <c r="VXK99" s="2735"/>
      <c r="VXL99" s="2735"/>
      <c r="VXM99" s="2735"/>
      <c r="VXN99" s="2735"/>
      <c r="VXO99" s="2735"/>
      <c r="VXP99" s="2735"/>
      <c r="VXQ99" s="2735"/>
      <c r="VXR99" s="2735"/>
      <c r="VXS99" s="2735"/>
      <c r="VXT99" s="2735"/>
      <c r="VXU99" s="2735"/>
      <c r="VXV99" s="2735"/>
      <c r="VXW99" s="2735"/>
      <c r="VXX99" s="2735"/>
      <c r="VXY99" s="2735"/>
      <c r="VXZ99" s="2735"/>
      <c r="VYA99" s="2735"/>
      <c r="VYB99" s="2735"/>
      <c r="VYC99" s="2735"/>
      <c r="VYD99" s="2735"/>
      <c r="VYE99" s="2735"/>
      <c r="VYF99" s="2735"/>
      <c r="VYG99" s="2735"/>
      <c r="VYH99" s="2735"/>
      <c r="VYI99" s="2735"/>
      <c r="VYJ99" s="2735"/>
      <c r="VYK99" s="2735"/>
      <c r="VYL99" s="2735"/>
      <c r="VYM99" s="2735"/>
      <c r="VYN99" s="2735"/>
      <c r="VYO99" s="2735"/>
      <c r="VYP99" s="2735"/>
      <c r="VYQ99" s="2735"/>
      <c r="VYR99" s="2735"/>
      <c r="VYS99" s="2735"/>
      <c r="VYT99" s="2735"/>
      <c r="VYU99" s="2735"/>
      <c r="VYV99" s="2735"/>
      <c r="VYW99" s="2735"/>
      <c r="VYX99" s="2735"/>
      <c r="VYY99" s="2735"/>
      <c r="VYZ99" s="2735"/>
      <c r="VZA99" s="2735"/>
      <c r="VZB99" s="2735"/>
      <c r="VZC99" s="2735"/>
      <c r="VZD99" s="2735"/>
      <c r="VZE99" s="2735"/>
      <c r="VZF99" s="2735"/>
      <c r="VZG99" s="2735"/>
      <c r="VZH99" s="2735"/>
      <c r="VZI99" s="2735"/>
      <c r="VZJ99" s="2735"/>
      <c r="VZK99" s="2735"/>
      <c r="VZL99" s="2735"/>
      <c r="VZM99" s="2735"/>
      <c r="VZN99" s="2735"/>
      <c r="VZO99" s="2735"/>
      <c r="VZP99" s="2735"/>
      <c r="VZQ99" s="2735"/>
      <c r="VZR99" s="2735"/>
      <c r="VZS99" s="2735"/>
      <c r="VZT99" s="2735"/>
      <c r="VZU99" s="2735"/>
      <c r="VZV99" s="2735"/>
      <c r="VZW99" s="2735"/>
      <c r="VZX99" s="2735"/>
      <c r="VZY99" s="2735"/>
      <c r="VZZ99" s="2735"/>
      <c r="WAA99" s="2735"/>
      <c r="WAB99" s="2735"/>
      <c r="WAC99" s="2735"/>
      <c r="WAD99" s="2735"/>
      <c r="WAE99" s="2735"/>
      <c r="WAF99" s="2735"/>
      <c r="WAG99" s="2735"/>
      <c r="WAH99" s="2735"/>
      <c r="WAI99" s="2735"/>
      <c r="WAJ99" s="2735"/>
      <c r="WAK99" s="2735"/>
      <c r="WAL99" s="2735"/>
      <c r="WAM99" s="2735"/>
      <c r="WAN99" s="2735"/>
      <c r="WAO99" s="2735"/>
      <c r="WAP99" s="2735"/>
      <c r="WAQ99" s="2735"/>
      <c r="WAR99" s="2735"/>
      <c r="WAS99" s="2735"/>
      <c r="WAT99" s="2735"/>
      <c r="WAU99" s="2735"/>
      <c r="WAV99" s="2735"/>
      <c r="WAW99" s="2735"/>
      <c r="WAX99" s="2735"/>
      <c r="WAY99" s="2735"/>
      <c r="WAZ99" s="2735"/>
      <c r="WBA99" s="2735"/>
      <c r="WBB99" s="2735"/>
      <c r="WBC99" s="2735"/>
      <c r="WBD99" s="2735"/>
      <c r="WBE99" s="2735"/>
      <c r="WBF99" s="2735"/>
      <c r="WBG99" s="2735"/>
      <c r="WBH99" s="2735"/>
      <c r="WBI99" s="2735"/>
      <c r="WBJ99" s="2735"/>
      <c r="WBK99" s="2735"/>
      <c r="WBL99" s="2735"/>
      <c r="WBM99" s="2735"/>
      <c r="WBN99" s="2735"/>
      <c r="WBO99" s="2735"/>
      <c r="WBP99" s="2735"/>
      <c r="WBQ99" s="2735"/>
      <c r="WBR99" s="2735"/>
      <c r="WBS99" s="2735"/>
      <c r="WBT99" s="2735"/>
      <c r="WBU99" s="2735"/>
      <c r="WBV99" s="2735"/>
      <c r="WBW99" s="2735"/>
      <c r="WBX99" s="2735"/>
      <c r="WBY99" s="2735"/>
      <c r="WBZ99" s="2735"/>
      <c r="WCA99" s="2735"/>
      <c r="WCB99" s="2735"/>
      <c r="WCC99" s="2735"/>
      <c r="WCD99" s="2735"/>
      <c r="WCE99" s="2735"/>
      <c r="WCF99" s="2735"/>
      <c r="WCG99" s="2735"/>
      <c r="WCH99" s="2735"/>
      <c r="WCI99" s="2735"/>
      <c r="WCJ99" s="2735"/>
      <c r="WCK99" s="2735"/>
      <c r="WCL99" s="2735"/>
      <c r="WCM99" s="2735"/>
      <c r="WCN99" s="2735"/>
      <c r="WCO99" s="2735"/>
      <c r="WCP99" s="2735"/>
      <c r="WCQ99" s="2735"/>
      <c r="WCR99" s="2735"/>
      <c r="WCS99" s="2735"/>
      <c r="WCT99" s="2735"/>
      <c r="WCU99" s="2735"/>
      <c r="WCV99" s="2735"/>
      <c r="WCW99" s="2735"/>
      <c r="WCX99" s="2735"/>
      <c r="WCY99" s="2735"/>
      <c r="WCZ99" s="2735"/>
      <c r="WDA99" s="2735"/>
      <c r="WDB99" s="2735"/>
      <c r="WDC99" s="2735"/>
      <c r="WDD99" s="2735"/>
      <c r="WDE99" s="2735"/>
      <c r="WDF99" s="2735"/>
      <c r="WDG99" s="2735"/>
      <c r="WDH99" s="2735"/>
      <c r="WDI99" s="2735"/>
      <c r="WDJ99" s="2735"/>
      <c r="WDK99" s="2735"/>
      <c r="WDL99" s="2735"/>
      <c r="WDM99" s="2735"/>
      <c r="WDN99" s="2735"/>
      <c r="WDO99" s="2735"/>
      <c r="WDP99" s="2735"/>
      <c r="WDQ99" s="2735"/>
      <c r="WDR99" s="2735"/>
      <c r="WDS99" s="2735"/>
      <c r="WDT99" s="2735"/>
      <c r="WDU99" s="2735"/>
      <c r="WDV99" s="2735"/>
      <c r="WDW99" s="2735"/>
      <c r="WDX99" s="2735"/>
      <c r="WDY99" s="2735"/>
      <c r="WDZ99" s="2735"/>
      <c r="WEA99" s="2735"/>
      <c r="WEB99" s="2735"/>
      <c r="WEC99" s="2735"/>
      <c r="WED99" s="2735"/>
      <c r="WEE99" s="2735"/>
      <c r="WEF99" s="2735"/>
      <c r="WEG99" s="2735"/>
      <c r="WEH99" s="2735"/>
      <c r="WEI99" s="2735"/>
      <c r="WEJ99" s="2735"/>
      <c r="WEK99" s="2735"/>
      <c r="WEL99" s="2735"/>
      <c r="WEM99" s="2735"/>
      <c r="WEN99" s="2735"/>
      <c r="WEO99" s="2735"/>
      <c r="WEP99" s="2735"/>
      <c r="WEQ99" s="2735"/>
      <c r="WER99" s="2735"/>
      <c r="WES99" s="2735"/>
      <c r="WET99" s="2735"/>
      <c r="WEU99" s="2735"/>
      <c r="WEV99" s="2735"/>
      <c r="WEW99" s="2735"/>
      <c r="WEX99" s="2735"/>
      <c r="WEY99" s="2735"/>
      <c r="WEZ99" s="2735"/>
      <c r="WFA99" s="2735"/>
      <c r="WFB99" s="2735"/>
      <c r="WFC99" s="2735"/>
      <c r="WFD99" s="2735"/>
      <c r="WFE99" s="2735"/>
      <c r="WFF99" s="2735"/>
      <c r="WFG99" s="2735"/>
      <c r="WFH99" s="2735"/>
      <c r="WFI99" s="2735"/>
      <c r="WFJ99" s="2735"/>
      <c r="WFK99" s="2735"/>
      <c r="WFL99" s="2735"/>
      <c r="WFM99" s="2735"/>
      <c r="WFN99" s="2735"/>
      <c r="WFO99" s="2735"/>
      <c r="WFP99" s="2735"/>
      <c r="WFQ99" s="2735"/>
      <c r="WFR99" s="2735"/>
      <c r="WFS99" s="2735"/>
      <c r="WFT99" s="2735"/>
      <c r="WFU99" s="2735"/>
      <c r="WFV99" s="2735"/>
      <c r="WFW99" s="2735"/>
      <c r="WFX99" s="2735"/>
      <c r="WFY99" s="2735"/>
      <c r="WFZ99" s="2735"/>
      <c r="WGA99" s="2735"/>
      <c r="WGB99" s="2735"/>
      <c r="WGC99" s="2735"/>
      <c r="WGD99" s="2735"/>
      <c r="WGE99" s="2735"/>
      <c r="WGF99" s="2735"/>
      <c r="WGG99" s="2735"/>
      <c r="WGH99" s="2735"/>
      <c r="WGI99" s="2735"/>
      <c r="WGJ99" s="2735"/>
      <c r="WGK99" s="2735"/>
      <c r="WGL99" s="2735"/>
      <c r="WGM99" s="2735"/>
      <c r="WGN99" s="2735"/>
      <c r="WGO99" s="2735"/>
      <c r="WGP99" s="2735"/>
      <c r="WGQ99" s="2735"/>
      <c r="WGR99" s="2735"/>
      <c r="WGS99" s="2735"/>
      <c r="WGT99" s="2735"/>
      <c r="WGU99" s="2735"/>
      <c r="WGV99" s="2735"/>
      <c r="WGW99" s="2735"/>
      <c r="WGX99" s="2735"/>
      <c r="WGY99" s="2735"/>
      <c r="WGZ99" s="2735"/>
      <c r="WHA99" s="2735"/>
      <c r="WHB99" s="2735"/>
      <c r="WHC99" s="2735"/>
      <c r="WHD99" s="2735"/>
      <c r="WHE99" s="2735"/>
      <c r="WHF99" s="2735"/>
      <c r="WHG99" s="2735"/>
      <c r="WHH99" s="2735"/>
      <c r="WHI99" s="2735"/>
      <c r="WHJ99" s="2735"/>
      <c r="WHK99" s="2735"/>
      <c r="WHL99" s="2735"/>
      <c r="WHM99" s="2735"/>
      <c r="WHN99" s="2735"/>
      <c r="WHO99" s="2735"/>
      <c r="WHP99" s="2735"/>
      <c r="WHQ99" s="2735"/>
      <c r="WHR99" s="2735"/>
      <c r="WHS99" s="2735"/>
      <c r="WHT99" s="2735"/>
      <c r="WHU99" s="2735"/>
      <c r="WHV99" s="2735"/>
      <c r="WHW99" s="2735"/>
      <c r="WHX99" s="2735"/>
      <c r="WHY99" s="2735"/>
      <c r="WHZ99" s="2735"/>
      <c r="WIA99" s="2735"/>
      <c r="WIB99" s="2735"/>
      <c r="WIC99" s="2735"/>
      <c r="WID99" s="2735"/>
      <c r="WIE99" s="2735"/>
      <c r="WIF99" s="2735"/>
      <c r="WIG99" s="2735"/>
      <c r="WIH99" s="2735"/>
      <c r="WII99" s="2735"/>
      <c r="WIJ99" s="2735"/>
      <c r="WIK99" s="2735"/>
      <c r="WIL99" s="2735"/>
      <c r="WIM99" s="2735"/>
      <c r="WIN99" s="2735"/>
      <c r="WIO99" s="2735"/>
      <c r="WIP99" s="2735"/>
      <c r="WIQ99" s="2735"/>
      <c r="WIR99" s="2735"/>
      <c r="WIS99" s="2735"/>
      <c r="WIT99" s="2735"/>
      <c r="WIU99" s="2735"/>
      <c r="WIV99" s="2735"/>
      <c r="WIW99" s="2735"/>
      <c r="WIX99" s="2735"/>
      <c r="WIY99" s="2735"/>
      <c r="WIZ99" s="2735"/>
      <c r="WJA99" s="2735"/>
      <c r="WJB99" s="2735"/>
      <c r="WJC99" s="2735"/>
      <c r="WJD99" s="2735"/>
      <c r="WJE99" s="2735"/>
      <c r="WJF99" s="2735"/>
      <c r="WJG99" s="2735"/>
      <c r="WJH99" s="2735"/>
      <c r="WJI99" s="2735"/>
      <c r="WJJ99" s="2735"/>
      <c r="WJK99" s="2735"/>
      <c r="WJL99" s="2735"/>
      <c r="WJM99" s="2735"/>
      <c r="WJN99" s="2735"/>
      <c r="WJO99" s="2735"/>
      <c r="WJP99" s="2735"/>
      <c r="WJQ99" s="2735"/>
      <c r="WJR99" s="2735"/>
      <c r="WJS99" s="2735"/>
      <c r="WJT99" s="2735"/>
      <c r="WJU99" s="2735"/>
      <c r="WJV99" s="2735"/>
      <c r="WJW99" s="2735"/>
      <c r="WJX99" s="2735"/>
      <c r="WJY99" s="2735"/>
      <c r="WJZ99" s="2735"/>
      <c r="WKA99" s="2735"/>
      <c r="WKB99" s="2735"/>
      <c r="WKC99" s="2735"/>
      <c r="WKD99" s="2735"/>
      <c r="WKE99" s="2735"/>
      <c r="WKF99" s="2735"/>
      <c r="WKG99" s="2735"/>
      <c r="WKH99" s="2735"/>
      <c r="WKI99" s="2735"/>
      <c r="WKJ99" s="2735"/>
      <c r="WKK99" s="2735"/>
      <c r="WKL99" s="2735"/>
      <c r="WKM99" s="2735"/>
      <c r="WKN99" s="2735"/>
      <c r="WKO99" s="2735"/>
      <c r="WKP99" s="2735"/>
      <c r="WKQ99" s="2735"/>
      <c r="WKR99" s="2735"/>
      <c r="WKS99" s="2735"/>
      <c r="WKT99" s="2735"/>
      <c r="WKU99" s="2735"/>
      <c r="WKV99" s="2735"/>
      <c r="WKW99" s="2735"/>
      <c r="WKX99" s="2735"/>
      <c r="WKY99" s="2735"/>
      <c r="WKZ99" s="2735"/>
      <c r="WLA99" s="2735"/>
      <c r="WLB99" s="2735"/>
      <c r="WLC99" s="2735"/>
      <c r="WLD99" s="2735"/>
      <c r="WLE99" s="2735"/>
      <c r="WLF99" s="2735"/>
      <c r="WLG99" s="2735"/>
      <c r="WLH99" s="2735"/>
      <c r="WLI99" s="2735"/>
      <c r="WLJ99" s="2735"/>
      <c r="WLK99" s="2735"/>
      <c r="WLL99" s="2735"/>
      <c r="WLM99" s="2735"/>
      <c r="WLN99" s="2735"/>
      <c r="WLO99" s="2735"/>
      <c r="WLP99" s="2735"/>
      <c r="WLQ99" s="2735"/>
      <c r="WLR99" s="2735"/>
      <c r="WLS99" s="2735"/>
      <c r="WLT99" s="2735"/>
      <c r="WLU99" s="2735"/>
      <c r="WLV99" s="2735"/>
      <c r="WLW99" s="2735"/>
      <c r="WLX99" s="2735"/>
      <c r="WLY99" s="2735"/>
      <c r="WLZ99" s="2735"/>
      <c r="WMA99" s="2735"/>
      <c r="WMB99" s="2735"/>
      <c r="WMC99" s="2735"/>
      <c r="WMD99" s="2735"/>
      <c r="WME99" s="2735"/>
      <c r="WMF99" s="2735"/>
      <c r="WMG99" s="2735"/>
      <c r="WMH99" s="2735"/>
      <c r="WMI99" s="2735"/>
      <c r="WMJ99" s="2735"/>
      <c r="WMK99" s="2735"/>
      <c r="WML99" s="2735"/>
      <c r="WMM99" s="2735"/>
      <c r="WMN99" s="2735"/>
      <c r="WMO99" s="2735"/>
      <c r="WMP99" s="2735"/>
      <c r="WMQ99" s="2735"/>
      <c r="WMR99" s="2735"/>
      <c r="WMS99" s="2735"/>
      <c r="WMT99" s="2735"/>
      <c r="WMU99" s="2735"/>
      <c r="WMV99" s="2735"/>
      <c r="WMW99" s="2735"/>
      <c r="WMX99" s="2735"/>
      <c r="WMY99" s="2735"/>
      <c r="WMZ99" s="2735"/>
      <c r="WNA99" s="2735"/>
      <c r="WNB99" s="2735"/>
      <c r="WNC99" s="2735"/>
      <c r="WND99" s="2735"/>
      <c r="WNE99" s="2735"/>
      <c r="WNF99" s="2735"/>
      <c r="WNG99" s="2735"/>
      <c r="WNH99" s="2735"/>
      <c r="WNI99" s="2735"/>
      <c r="WNJ99" s="2735"/>
      <c r="WNK99" s="2735"/>
      <c r="WNL99" s="2735"/>
      <c r="WNM99" s="2735"/>
      <c r="WNN99" s="2735"/>
      <c r="WNO99" s="2735"/>
      <c r="WNP99" s="2735"/>
      <c r="WNQ99" s="2735"/>
      <c r="WNR99" s="2735"/>
      <c r="WNS99" s="2735"/>
      <c r="WNT99" s="2735"/>
      <c r="WNU99" s="2735"/>
      <c r="WNV99" s="2735"/>
      <c r="WNW99" s="2735"/>
      <c r="WNX99" s="2735"/>
      <c r="WNY99" s="2735"/>
      <c r="WNZ99" s="2735"/>
      <c r="WOA99" s="2735"/>
      <c r="WOB99" s="2735"/>
      <c r="WOC99" s="2735"/>
      <c r="WOD99" s="2735"/>
      <c r="WOE99" s="2735"/>
      <c r="WOF99" s="2735"/>
      <c r="WOG99" s="2735"/>
      <c r="WOH99" s="2735"/>
      <c r="WOI99" s="2735"/>
      <c r="WOJ99" s="2735"/>
      <c r="WOK99" s="2735"/>
      <c r="WOL99" s="2735"/>
      <c r="WOM99" s="2735"/>
      <c r="WON99" s="2735"/>
      <c r="WOO99" s="2735"/>
      <c r="WOP99" s="2735"/>
      <c r="WOQ99" s="2735"/>
      <c r="WOR99" s="2735"/>
      <c r="WOS99" s="2735"/>
      <c r="WOT99" s="2735"/>
      <c r="WOU99" s="2735"/>
      <c r="WOV99" s="2735"/>
      <c r="WOW99" s="2735"/>
      <c r="WOX99" s="2735"/>
      <c r="WOY99" s="2735"/>
      <c r="WOZ99" s="2735"/>
      <c r="WPA99" s="2735"/>
      <c r="WPB99" s="2735"/>
      <c r="WPC99" s="2735"/>
      <c r="WPD99" s="2735"/>
      <c r="WPE99" s="2735"/>
      <c r="WPF99" s="2735"/>
      <c r="WPG99" s="2735"/>
      <c r="WPH99" s="2735"/>
      <c r="WPI99" s="2735"/>
      <c r="WPJ99" s="2735"/>
      <c r="WPK99" s="2735"/>
      <c r="WPL99" s="2735"/>
      <c r="WPM99" s="2735"/>
      <c r="WPN99" s="2735"/>
      <c r="WPO99" s="2735"/>
      <c r="WPP99" s="2735"/>
      <c r="WPQ99" s="2735"/>
      <c r="WPR99" s="2735"/>
      <c r="WPS99" s="2735"/>
      <c r="WPT99" s="2735"/>
      <c r="WPU99" s="2735"/>
      <c r="WPV99" s="2735"/>
      <c r="WPW99" s="2735"/>
      <c r="WPX99" s="2735"/>
      <c r="WPY99" s="2735"/>
      <c r="WPZ99" s="2735"/>
      <c r="WQA99" s="2735"/>
      <c r="WQB99" s="2735"/>
      <c r="WQC99" s="2735"/>
      <c r="WQD99" s="2735"/>
      <c r="WQE99" s="2735"/>
      <c r="WQF99" s="2735"/>
      <c r="WQG99" s="2735"/>
      <c r="WQH99" s="2735"/>
      <c r="WQI99" s="2735"/>
      <c r="WQJ99" s="2735"/>
      <c r="WQK99" s="2735"/>
      <c r="WQL99" s="2735"/>
      <c r="WQM99" s="2735"/>
      <c r="WQN99" s="2735"/>
      <c r="WQO99" s="2735"/>
      <c r="WQP99" s="2735"/>
      <c r="WQQ99" s="2735"/>
      <c r="WQR99" s="2735"/>
      <c r="WQS99" s="2735"/>
      <c r="WQT99" s="2735"/>
      <c r="WQU99" s="2735"/>
      <c r="WQV99" s="2735"/>
      <c r="WQW99" s="2735"/>
      <c r="WQX99" s="2735"/>
      <c r="WQY99" s="2735"/>
      <c r="WQZ99" s="2735"/>
      <c r="WRA99" s="2735"/>
      <c r="WRB99" s="2735"/>
      <c r="WRC99" s="2735"/>
      <c r="WRD99" s="2735"/>
      <c r="WRE99" s="2735"/>
      <c r="WRF99" s="2735"/>
      <c r="WRG99" s="2735"/>
      <c r="WRH99" s="2735"/>
      <c r="WRI99" s="2735"/>
      <c r="WRJ99" s="2735"/>
      <c r="WRK99" s="2735"/>
      <c r="WRL99" s="2735"/>
      <c r="WRM99" s="2735"/>
      <c r="WRN99" s="2735"/>
      <c r="WRO99" s="2735"/>
      <c r="WRP99" s="2735"/>
      <c r="WRQ99" s="2735"/>
      <c r="WRR99" s="2735"/>
      <c r="WRS99" s="2735"/>
      <c r="WRT99" s="2735"/>
      <c r="WRU99" s="2735"/>
      <c r="WRV99" s="2735"/>
      <c r="WRW99" s="2735"/>
      <c r="WRX99" s="2735"/>
      <c r="WRY99" s="2735"/>
      <c r="WRZ99" s="2735"/>
      <c r="WSA99" s="2735"/>
      <c r="WSB99" s="2735"/>
      <c r="WSC99" s="2735"/>
      <c r="WSD99" s="2735"/>
      <c r="WSE99" s="2735"/>
      <c r="WSF99" s="2735"/>
      <c r="WSG99" s="2735"/>
      <c r="WSH99" s="2735"/>
      <c r="WSI99" s="2735"/>
      <c r="WSJ99" s="2735"/>
      <c r="WSK99" s="2735"/>
      <c r="WSL99" s="2735"/>
      <c r="WSM99" s="2735"/>
      <c r="WSN99" s="2735"/>
      <c r="WSO99" s="2735"/>
      <c r="WSP99" s="2735"/>
      <c r="WSQ99" s="2735"/>
      <c r="WSR99" s="2735"/>
      <c r="WSS99" s="2735"/>
      <c r="WST99" s="2735"/>
      <c r="WSU99" s="2735"/>
      <c r="WSV99" s="2735"/>
      <c r="WSW99" s="2735"/>
      <c r="WSX99" s="2735"/>
      <c r="WSY99" s="2735"/>
      <c r="WSZ99" s="2735"/>
      <c r="WTA99" s="2735"/>
      <c r="WTB99" s="2735"/>
      <c r="WTC99" s="2735"/>
      <c r="WTD99" s="2735"/>
      <c r="WTE99" s="2735"/>
      <c r="WTF99" s="2735"/>
      <c r="WTG99" s="2735"/>
      <c r="WTH99" s="2735"/>
      <c r="WTI99" s="2735"/>
      <c r="WTJ99" s="2735"/>
      <c r="WTK99" s="2735"/>
      <c r="WTL99" s="2735"/>
      <c r="WTM99" s="2735"/>
      <c r="WTN99" s="2735"/>
      <c r="WTO99" s="2735"/>
      <c r="WTP99" s="2735"/>
      <c r="WTQ99" s="2735"/>
      <c r="WTR99" s="2735"/>
      <c r="WTS99" s="2735"/>
      <c r="WTT99" s="2735"/>
      <c r="WTU99" s="2735"/>
      <c r="WTV99" s="2735"/>
      <c r="WTW99" s="2735"/>
      <c r="WTX99" s="2735"/>
      <c r="WTY99" s="2735"/>
      <c r="WTZ99" s="2735"/>
      <c r="WUA99" s="2735"/>
      <c r="WUB99" s="2735"/>
      <c r="WUC99" s="2735"/>
      <c r="WUD99" s="2735"/>
      <c r="WUE99" s="2735"/>
      <c r="WUF99" s="2735"/>
      <c r="WUG99" s="2735"/>
      <c r="WUH99" s="2735"/>
      <c r="WUI99" s="2735"/>
      <c r="WUJ99" s="2735"/>
      <c r="WUK99" s="2735"/>
      <c r="WUL99" s="2735"/>
      <c r="WUM99" s="2735"/>
      <c r="WUN99" s="2735"/>
      <c r="WUO99" s="2735"/>
      <c r="WUP99" s="2735"/>
      <c r="WUQ99" s="2735"/>
      <c r="WUR99" s="2735"/>
      <c r="WUS99" s="2735"/>
      <c r="WUT99" s="2735"/>
      <c r="WUU99" s="2735"/>
      <c r="WUV99" s="2735"/>
      <c r="WUW99" s="2735"/>
      <c r="WUX99" s="2735"/>
      <c r="WUY99" s="2735"/>
      <c r="WUZ99" s="2735"/>
      <c r="WVA99" s="2735"/>
      <c r="WVB99" s="2735"/>
      <c r="WVC99" s="2735"/>
      <c r="WVD99" s="2735"/>
      <c r="WVE99" s="2735"/>
      <c r="WVF99" s="2735"/>
      <c r="WVG99" s="2735"/>
      <c r="WVH99" s="2735"/>
      <c r="WVI99" s="2735"/>
      <c r="WVJ99" s="2735"/>
      <c r="WVK99" s="2735"/>
      <c r="WVL99" s="2735"/>
      <c r="WVM99" s="2735"/>
      <c r="WVN99" s="2735"/>
      <c r="WVO99" s="2735"/>
      <c r="WVP99" s="2735"/>
      <c r="WVQ99" s="2735"/>
      <c r="WVR99" s="2735"/>
      <c r="WVS99" s="2735"/>
      <c r="WVT99" s="2735"/>
      <c r="WVU99" s="2735"/>
      <c r="WVV99" s="2735"/>
      <c r="WVW99" s="2735"/>
      <c r="WVX99" s="2735"/>
      <c r="WVY99" s="2735"/>
      <c r="WVZ99" s="2735"/>
      <c r="WWA99" s="2735"/>
      <c r="WWB99" s="2735"/>
      <c r="WWC99" s="2735"/>
      <c r="WWD99" s="2735"/>
      <c r="WWE99" s="2735"/>
      <c r="WWF99" s="2735"/>
      <c r="WWG99" s="2735"/>
      <c r="WWH99" s="2735"/>
      <c r="WWI99" s="2735"/>
      <c r="WWJ99" s="2735"/>
      <c r="WWK99" s="2735"/>
      <c r="WWL99" s="2735"/>
      <c r="WWM99" s="2735"/>
      <c r="WWN99" s="2735"/>
      <c r="WWO99" s="2735"/>
      <c r="WWP99" s="2735"/>
      <c r="WWQ99" s="2735"/>
      <c r="WWR99" s="2735"/>
      <c r="WWS99" s="2735"/>
      <c r="WWT99" s="2735"/>
      <c r="WWU99" s="2735"/>
      <c r="WWV99" s="2735"/>
      <c r="WWW99" s="2735"/>
      <c r="WWX99" s="2735"/>
      <c r="WWY99" s="2735"/>
      <c r="WWZ99" s="2735"/>
      <c r="WXA99" s="2735"/>
      <c r="WXB99" s="2735"/>
      <c r="WXC99" s="2735"/>
      <c r="WXD99" s="2735"/>
      <c r="WXE99" s="2735"/>
      <c r="WXF99" s="2735"/>
      <c r="WXG99" s="2735"/>
      <c r="WXH99" s="2735"/>
      <c r="WXI99" s="2735"/>
      <c r="WXJ99" s="2735"/>
      <c r="WXK99" s="2735"/>
      <c r="WXL99" s="2735"/>
      <c r="WXM99" s="2735"/>
      <c r="WXN99" s="2735"/>
      <c r="WXO99" s="2735"/>
      <c r="WXP99" s="2735"/>
      <c r="WXQ99" s="2735"/>
      <c r="WXR99" s="2735"/>
      <c r="WXS99" s="2735"/>
      <c r="WXT99" s="2735"/>
      <c r="WXU99" s="2735"/>
      <c r="WXV99" s="2735"/>
      <c r="WXW99" s="2735"/>
      <c r="WXX99" s="2735"/>
      <c r="WXY99" s="2735"/>
      <c r="WXZ99" s="2735"/>
      <c r="WYA99" s="2735"/>
      <c r="WYB99" s="2735"/>
      <c r="WYC99" s="2735"/>
      <c r="WYD99" s="2735"/>
      <c r="WYE99" s="2735"/>
      <c r="WYF99" s="2735"/>
      <c r="WYG99" s="2735"/>
      <c r="WYH99" s="2735"/>
      <c r="WYI99" s="2735"/>
      <c r="WYJ99" s="2735"/>
      <c r="WYK99" s="2735"/>
      <c r="WYL99" s="2735"/>
      <c r="WYM99" s="2735"/>
      <c r="WYN99" s="2735"/>
      <c r="WYO99" s="2735"/>
      <c r="WYP99" s="2735"/>
      <c r="WYQ99" s="2735"/>
      <c r="WYR99" s="2735"/>
      <c r="WYS99" s="2735"/>
      <c r="WYT99" s="2735"/>
      <c r="WYU99" s="2735"/>
      <c r="WYV99" s="2735"/>
      <c r="WYW99" s="2735"/>
      <c r="WYX99" s="2735"/>
      <c r="WYY99" s="2735"/>
      <c r="WYZ99" s="2735"/>
      <c r="WZA99" s="2735"/>
      <c r="WZB99" s="2735"/>
      <c r="WZC99" s="2735"/>
      <c r="WZD99" s="2735"/>
      <c r="WZE99" s="2735"/>
      <c r="WZF99" s="2735"/>
      <c r="WZG99" s="2735"/>
      <c r="WZH99" s="2735"/>
      <c r="WZI99" s="2735"/>
      <c r="WZJ99" s="2735"/>
      <c r="WZK99" s="2735"/>
      <c r="WZL99" s="2735"/>
      <c r="WZM99" s="2735"/>
      <c r="WZN99" s="2735"/>
      <c r="WZO99" s="2735"/>
      <c r="WZP99" s="2735"/>
      <c r="WZQ99" s="2735"/>
      <c r="WZR99" s="2735"/>
      <c r="WZS99" s="2735"/>
      <c r="WZT99" s="2735"/>
      <c r="WZU99" s="2735"/>
      <c r="WZV99" s="2735"/>
      <c r="WZW99" s="2735"/>
      <c r="WZX99" s="2735"/>
      <c r="WZY99" s="2735"/>
      <c r="WZZ99" s="2735"/>
      <c r="XAA99" s="2735"/>
      <c r="XAB99" s="2735"/>
      <c r="XAC99" s="2735"/>
      <c r="XAD99" s="2735"/>
      <c r="XAE99" s="2735"/>
      <c r="XAF99" s="2735"/>
      <c r="XAG99" s="2735"/>
      <c r="XAH99" s="2735"/>
      <c r="XAI99" s="2735"/>
      <c r="XAJ99" s="2735"/>
      <c r="XAK99" s="2735"/>
      <c r="XAL99" s="2735"/>
      <c r="XAM99" s="2735"/>
      <c r="XAN99" s="2735"/>
      <c r="XAO99" s="2735"/>
      <c r="XAP99" s="2735"/>
      <c r="XAQ99" s="2735"/>
      <c r="XAR99" s="2735"/>
      <c r="XAS99" s="2735"/>
      <c r="XAT99" s="2735"/>
      <c r="XAU99" s="2735"/>
      <c r="XAV99" s="2735"/>
      <c r="XAW99" s="2735"/>
      <c r="XAX99" s="2735"/>
      <c r="XAY99" s="2735"/>
      <c r="XAZ99" s="2735"/>
      <c r="XBA99" s="2735"/>
      <c r="XBB99" s="2735"/>
      <c r="XBC99" s="2735"/>
      <c r="XBD99" s="2735"/>
      <c r="XBE99" s="2735"/>
      <c r="XBF99" s="2735"/>
      <c r="XBG99" s="2735"/>
      <c r="XBH99" s="2735"/>
      <c r="XBI99" s="2735"/>
      <c r="XBJ99" s="2735"/>
      <c r="XBK99" s="2735"/>
      <c r="XBL99" s="2735"/>
      <c r="XBM99" s="2735"/>
      <c r="XBN99" s="2735"/>
      <c r="XBO99" s="2735"/>
      <c r="XBP99" s="2735"/>
      <c r="XBQ99" s="2735"/>
      <c r="XBR99" s="2735"/>
      <c r="XBS99" s="2735"/>
      <c r="XBT99" s="2735"/>
      <c r="XBU99" s="2735"/>
      <c r="XBV99" s="2735"/>
      <c r="XBW99" s="2735"/>
      <c r="XBX99" s="2735"/>
      <c r="XBY99" s="2735"/>
      <c r="XBZ99" s="2735"/>
      <c r="XCA99" s="2735"/>
      <c r="XCB99" s="2735"/>
      <c r="XCC99" s="2735"/>
      <c r="XCD99" s="2735"/>
      <c r="XCE99" s="2735"/>
      <c r="XCF99" s="2735"/>
      <c r="XCG99" s="2735"/>
      <c r="XCH99" s="2735"/>
      <c r="XCI99" s="2735"/>
      <c r="XCJ99" s="2735"/>
      <c r="XCK99" s="2735"/>
      <c r="XCL99" s="2735"/>
      <c r="XCM99" s="2735"/>
      <c r="XCN99" s="2735"/>
      <c r="XCO99" s="2735"/>
      <c r="XCP99" s="2735"/>
      <c r="XCQ99" s="2735"/>
      <c r="XCR99" s="2735"/>
      <c r="XCS99" s="2735"/>
      <c r="XCT99" s="2735"/>
      <c r="XCU99" s="2735"/>
      <c r="XCV99" s="2735"/>
      <c r="XCW99" s="2735"/>
      <c r="XCX99" s="2735"/>
      <c r="XCY99" s="2735"/>
      <c r="XCZ99" s="2735"/>
      <c r="XDA99" s="2735"/>
      <c r="XDB99" s="2735"/>
      <c r="XDC99" s="2735"/>
      <c r="XDD99" s="2735"/>
      <c r="XDE99" s="2735"/>
      <c r="XDF99" s="2735"/>
      <c r="XDG99" s="2735"/>
      <c r="XDH99" s="2735"/>
      <c r="XDI99" s="2735"/>
      <c r="XDJ99" s="2735"/>
      <c r="XDK99" s="2735"/>
      <c r="XDL99" s="2735"/>
      <c r="XDM99" s="2735"/>
      <c r="XDN99" s="2735"/>
      <c r="XDO99" s="2735"/>
      <c r="XDP99" s="2735"/>
      <c r="XDQ99" s="2735"/>
      <c r="XDR99" s="2735"/>
      <c r="XDS99" s="2735"/>
      <c r="XDT99" s="2735"/>
      <c r="XDU99" s="2735"/>
      <c r="XDV99" s="2735"/>
      <c r="XDW99" s="2735"/>
      <c r="XDX99" s="2735"/>
      <c r="XDY99" s="2735"/>
      <c r="XDZ99" s="2735"/>
      <c r="XEA99" s="2735"/>
      <c r="XEB99" s="2735"/>
      <c r="XEC99" s="2735"/>
      <c r="XED99" s="2735"/>
      <c r="XEE99" s="2735"/>
      <c r="XEF99" s="2735"/>
      <c r="XEG99" s="2735"/>
      <c r="XEH99" s="2735"/>
      <c r="XEI99" s="2735"/>
      <c r="XEJ99" s="2735"/>
      <c r="XEK99" s="2735"/>
      <c r="XEL99" s="2735"/>
      <c r="XEM99" s="2735"/>
      <c r="XEN99" s="2735"/>
      <c r="XEO99" s="2735"/>
      <c r="XEP99" s="2735"/>
      <c r="XEQ99" s="2735"/>
      <c r="XER99" s="2735"/>
      <c r="XES99" s="2735"/>
      <c r="XET99" s="2735"/>
      <c r="XEU99" s="2735"/>
      <c r="XEV99" s="2735"/>
      <c r="XEW99" s="2735"/>
      <c r="XEX99" s="2735"/>
      <c r="XEY99" s="2735"/>
      <c r="XEZ99" s="2735"/>
      <c r="XFA99" s="2735"/>
      <c r="XFB99" s="2735"/>
      <c r="XFC99" s="2735"/>
      <c r="XFD99" s="2735"/>
    </row>
    <row r="100" spans="1:16384" s="27" customFormat="1" ht="18.75" hidden="1" customHeight="1" x14ac:dyDescent="0.25">
      <c r="A100" s="78" t="s">
        <v>562</v>
      </c>
      <c r="B100" s="78" t="s">
        <v>563</v>
      </c>
      <c r="C100" s="78" t="s">
        <v>564</v>
      </c>
      <c r="D100" s="78" t="s">
        <v>565</v>
      </c>
      <c r="E100" s="78" t="s">
        <v>28</v>
      </c>
      <c r="F100" s="78" t="s">
        <v>29</v>
      </c>
      <c r="G100" s="100" t="s">
        <v>30</v>
      </c>
    </row>
    <row r="101" spans="1:16384" s="27" customFormat="1" ht="34.5" hidden="1" customHeight="1" x14ac:dyDescent="0.25">
      <c r="A101" s="2904" t="s">
        <v>566</v>
      </c>
      <c r="B101" s="60" t="s">
        <v>567</v>
      </c>
      <c r="C101" s="101" t="s">
        <v>605</v>
      </c>
      <c r="D101" s="60" t="s">
        <v>606</v>
      </c>
      <c r="E101" s="69">
        <v>100</v>
      </c>
      <c r="F101" s="69" t="s">
        <v>69</v>
      </c>
      <c r="G101" s="60" t="s">
        <v>599</v>
      </c>
    </row>
    <row r="102" spans="1:16384" s="27" customFormat="1" ht="48" hidden="1" customHeight="1" x14ac:dyDescent="0.25">
      <c r="A102" s="2905"/>
      <c r="B102" s="60" t="s">
        <v>567</v>
      </c>
      <c r="C102" s="101" t="s">
        <v>607</v>
      </c>
      <c r="D102" s="60" t="s">
        <v>604</v>
      </c>
      <c r="E102" s="69">
        <v>100</v>
      </c>
      <c r="F102" s="69" t="s">
        <v>69</v>
      </c>
      <c r="G102" s="60" t="s">
        <v>599</v>
      </c>
    </row>
    <row r="103" spans="1:16384" s="27" customFormat="1" ht="46.5" hidden="1" customHeight="1" x14ac:dyDescent="0.25">
      <c r="A103" s="2906"/>
      <c r="B103" s="60" t="s">
        <v>567</v>
      </c>
      <c r="C103" s="101" t="s">
        <v>608</v>
      </c>
      <c r="D103" s="60" t="s">
        <v>609</v>
      </c>
      <c r="E103" s="69">
        <v>100</v>
      </c>
      <c r="F103" s="69" t="s">
        <v>69</v>
      </c>
      <c r="G103" s="60" t="s">
        <v>599</v>
      </c>
    </row>
    <row r="104" spans="1:16384" s="27" customFormat="1" ht="25.5" hidden="1" customHeight="1" x14ac:dyDescent="0.25">
      <c r="A104" s="97"/>
      <c r="B104" s="56"/>
      <c r="C104" s="56"/>
      <c r="D104" s="56"/>
      <c r="E104" s="98">
        <f>SUM(E101:E103)</f>
        <v>300</v>
      </c>
      <c r="F104" s="99"/>
      <c r="G104" s="84"/>
    </row>
    <row r="105" spans="1:16384" s="27" customFormat="1" ht="24.75" hidden="1" customHeight="1" x14ac:dyDescent="0.25"/>
    <row r="106" spans="1:16384" s="27" customFormat="1" ht="45" hidden="1" customHeight="1" x14ac:dyDescent="0.25"/>
    <row r="107" spans="1:16384" s="27" customFormat="1" ht="20.100000000000001" hidden="1" customHeight="1" x14ac:dyDescent="0.25"/>
    <row r="108" spans="1:16384" s="27" customFormat="1" ht="20.100000000000001" hidden="1" customHeight="1" x14ac:dyDescent="0.25"/>
    <row r="109" spans="1:16384" s="27" customFormat="1" ht="20.100000000000001" hidden="1" customHeight="1" x14ac:dyDescent="0.25"/>
    <row r="110" spans="1:16384" s="27" customFormat="1" ht="20.100000000000001" hidden="1" customHeight="1" x14ac:dyDescent="0.25"/>
    <row r="111" spans="1:16384" s="27" customFormat="1" ht="20.100000000000001" hidden="1" customHeight="1" x14ac:dyDescent="0.25"/>
    <row r="112" spans="1:16384" s="27" customFormat="1" ht="20.100000000000001" hidden="1" customHeight="1" x14ac:dyDescent="0.25"/>
    <row r="113" spans="1:9" s="27" customFormat="1" ht="20.100000000000001" hidden="1" customHeight="1" x14ac:dyDescent="0.25"/>
    <row r="114" spans="1:9" s="27" customFormat="1" ht="20.100000000000001" hidden="1" customHeight="1" x14ac:dyDescent="0.25"/>
    <row r="115" spans="1:9" s="27" customFormat="1" ht="20.100000000000001" customHeight="1" x14ac:dyDescent="0.25"/>
    <row r="116" spans="1:9" s="27" customFormat="1" ht="20.100000000000001" customHeight="1" x14ac:dyDescent="0.25"/>
    <row r="117" spans="1:9" s="27" customFormat="1" ht="20.100000000000001" customHeight="1" x14ac:dyDescent="0.35">
      <c r="A117" s="2735" t="s">
        <v>22</v>
      </c>
      <c r="B117" s="2735"/>
      <c r="C117" s="2735"/>
      <c r="D117" s="2735"/>
      <c r="E117" s="2735"/>
      <c r="F117" s="2735"/>
      <c r="G117" s="2735"/>
      <c r="H117" s="35"/>
      <c r="I117" s="35"/>
    </row>
    <row r="118" spans="1:9" s="27" customFormat="1" ht="20.100000000000001" customHeight="1" x14ac:dyDescent="0.35">
      <c r="A118" s="2735" t="s">
        <v>23</v>
      </c>
      <c r="B118" s="2735"/>
      <c r="C118" s="2735"/>
      <c r="D118" s="2735"/>
      <c r="E118" s="2735"/>
      <c r="F118" s="2735"/>
      <c r="G118" s="2735"/>
      <c r="H118" s="35"/>
      <c r="I118" s="35"/>
    </row>
    <row r="119" spans="1:9" s="27" customFormat="1" ht="20.100000000000001" customHeight="1" x14ac:dyDescent="0.35">
      <c r="A119" s="2735" t="s">
        <v>2094</v>
      </c>
      <c r="B119" s="2735"/>
      <c r="C119" s="2735"/>
      <c r="D119" s="2735"/>
      <c r="E119" s="2735"/>
      <c r="F119" s="2735"/>
      <c r="G119" s="2735"/>
      <c r="H119" s="36"/>
      <c r="I119" s="36"/>
    </row>
    <row r="120" spans="1:9" s="27" customFormat="1" ht="20.100000000000001" customHeight="1" x14ac:dyDescent="0.35">
      <c r="A120" s="2903"/>
      <c r="B120" s="2903"/>
      <c r="C120" s="2903"/>
      <c r="D120" s="2903"/>
      <c r="E120" s="2903"/>
      <c r="F120" s="2903"/>
      <c r="G120" s="2903"/>
      <c r="H120"/>
      <c r="I120"/>
    </row>
    <row r="121" spans="1:9" s="27" customFormat="1" ht="20.100000000000001" customHeight="1" x14ac:dyDescent="0.35">
      <c r="A121" s="2903" t="s">
        <v>690</v>
      </c>
      <c r="B121" s="2903"/>
      <c r="C121" s="2903"/>
      <c r="D121" s="2903"/>
      <c r="E121" s="2903"/>
      <c r="F121" s="2903"/>
      <c r="G121" s="2903"/>
      <c r="H121" s="36"/>
      <c r="I121" s="36"/>
    </row>
    <row r="122" spans="1:9" s="27" customFormat="1" ht="20.100000000000001" customHeight="1" x14ac:dyDescent="0.35">
      <c r="A122" s="2903">
        <v>2026</v>
      </c>
      <c r="B122" s="2903"/>
      <c r="C122" s="2903"/>
      <c r="D122" s="2903"/>
      <c r="E122" s="2903"/>
      <c r="F122" s="2903"/>
      <c r="G122" s="2903"/>
      <c r="H122" s="36"/>
      <c r="I122" s="36"/>
    </row>
    <row r="123" spans="1:9" s="27" customFormat="1" ht="20.100000000000001" customHeight="1" x14ac:dyDescent="0.25">
      <c r="A123" s="105" t="s">
        <v>562</v>
      </c>
      <c r="B123" s="105" t="s">
        <v>563</v>
      </c>
      <c r="C123" s="105" t="s">
        <v>564</v>
      </c>
      <c r="D123" s="105" t="s">
        <v>565</v>
      </c>
      <c r="E123" s="105" t="s">
        <v>28</v>
      </c>
      <c r="F123" s="105" t="s">
        <v>29</v>
      </c>
      <c r="G123" s="106" t="s">
        <v>30</v>
      </c>
    </row>
    <row r="124" spans="1:9" s="27" customFormat="1" ht="84" customHeight="1" x14ac:dyDescent="0.25">
      <c r="A124" s="2886" t="s">
        <v>566</v>
      </c>
      <c r="B124" s="107" t="s">
        <v>567</v>
      </c>
      <c r="C124" s="1031" t="s">
        <v>1350</v>
      </c>
      <c r="D124" s="1473" t="s">
        <v>570</v>
      </c>
      <c r="E124" s="1474">
        <v>600</v>
      </c>
      <c r="F124" s="110" t="s">
        <v>69</v>
      </c>
      <c r="G124" s="107" t="s">
        <v>613</v>
      </c>
    </row>
    <row r="125" spans="1:9" s="27" customFormat="1" ht="46.5" customHeight="1" x14ac:dyDescent="0.25">
      <c r="A125" s="2887"/>
      <c r="B125" s="2060"/>
      <c r="C125" s="108" t="s">
        <v>1869</v>
      </c>
      <c r="D125" s="107" t="s">
        <v>1872</v>
      </c>
      <c r="E125" s="2061">
        <f>43*5</f>
        <v>215</v>
      </c>
      <c r="F125" s="110" t="s">
        <v>69</v>
      </c>
      <c r="G125" s="107" t="s">
        <v>613</v>
      </c>
    </row>
    <row r="126" spans="1:9" s="27" customFormat="1" ht="46.5" customHeight="1" x14ac:dyDescent="0.25">
      <c r="A126" s="2887"/>
      <c r="B126" s="2060"/>
      <c r="C126" s="108" t="s">
        <v>1870</v>
      </c>
      <c r="D126" s="107" t="s">
        <v>611</v>
      </c>
      <c r="E126" s="2061">
        <f t="shared" ref="E126:E127" si="0">43*5</f>
        <v>215</v>
      </c>
      <c r="F126" s="110" t="s">
        <v>69</v>
      </c>
      <c r="G126" s="107" t="s">
        <v>613</v>
      </c>
    </row>
    <row r="127" spans="1:9" s="27" customFormat="1" ht="46.5" customHeight="1" x14ac:dyDescent="0.25">
      <c r="A127" s="2887"/>
      <c r="B127" s="2060"/>
      <c r="C127" s="108" t="s">
        <v>1871</v>
      </c>
      <c r="D127" s="107" t="s">
        <v>611</v>
      </c>
      <c r="E127" s="2061">
        <f t="shared" si="0"/>
        <v>215</v>
      </c>
      <c r="F127" s="110" t="s">
        <v>69</v>
      </c>
      <c r="G127" s="107" t="s">
        <v>613</v>
      </c>
    </row>
    <row r="128" spans="1:9" s="27" customFormat="1" ht="66.75" customHeight="1" x14ac:dyDescent="0.25">
      <c r="A128" s="2888"/>
      <c r="B128" s="107" t="s">
        <v>567</v>
      </c>
      <c r="C128" s="108" t="s">
        <v>610</v>
      </c>
      <c r="D128" s="107" t="s">
        <v>611</v>
      </c>
      <c r="E128" s="109">
        <v>250</v>
      </c>
      <c r="F128" s="709" t="s">
        <v>612</v>
      </c>
      <c r="G128" s="107" t="s">
        <v>613</v>
      </c>
    </row>
    <row r="129" spans="1:7" s="27" customFormat="1" ht="63.75" customHeight="1" x14ac:dyDescent="0.25">
      <c r="A129" s="2888"/>
      <c r="B129" s="107" t="s">
        <v>567</v>
      </c>
      <c r="C129" s="108" t="s">
        <v>614</v>
      </c>
      <c r="D129" s="107" t="s">
        <v>611</v>
      </c>
      <c r="E129" s="109">
        <v>100</v>
      </c>
      <c r="F129" s="109" t="s">
        <v>612</v>
      </c>
      <c r="G129" s="107" t="s">
        <v>613</v>
      </c>
    </row>
    <row r="130" spans="1:7" s="27" customFormat="1" ht="63.75" customHeight="1" x14ac:dyDescent="0.25">
      <c r="A130" s="2888"/>
      <c r="B130" s="107" t="s">
        <v>567</v>
      </c>
      <c r="C130" s="108" t="s">
        <v>842</v>
      </c>
      <c r="D130" s="107" t="s">
        <v>611</v>
      </c>
      <c r="E130" s="109">
        <v>100</v>
      </c>
      <c r="F130" s="110" t="s">
        <v>69</v>
      </c>
      <c r="G130" s="107" t="s">
        <v>599</v>
      </c>
    </row>
    <row r="131" spans="1:7" s="27" customFormat="1" ht="63.75" customHeight="1" x14ac:dyDescent="0.25">
      <c r="A131" s="2888"/>
      <c r="B131" s="107" t="s">
        <v>567</v>
      </c>
      <c r="C131" s="108" t="s">
        <v>615</v>
      </c>
      <c r="D131" s="107" t="s">
        <v>611</v>
      </c>
      <c r="E131" s="109">
        <v>100</v>
      </c>
      <c r="F131" s="110" t="s">
        <v>69</v>
      </c>
      <c r="G131" s="107" t="s">
        <v>599</v>
      </c>
    </row>
    <row r="132" spans="1:7" s="27" customFormat="1" ht="63.75" customHeight="1" x14ac:dyDescent="0.25">
      <c r="A132" s="2888"/>
      <c r="B132" s="107" t="s">
        <v>567</v>
      </c>
      <c r="C132" s="108" t="s">
        <v>616</v>
      </c>
      <c r="D132" s="107" t="s">
        <v>611</v>
      </c>
      <c r="E132" s="109">
        <v>450</v>
      </c>
      <c r="F132" s="110" t="s">
        <v>612</v>
      </c>
      <c r="G132" s="107" t="s">
        <v>613</v>
      </c>
    </row>
    <row r="133" spans="1:7" s="27" customFormat="1" ht="60" customHeight="1" x14ac:dyDescent="0.25">
      <c r="A133" s="2888"/>
      <c r="B133" s="107" t="s">
        <v>567</v>
      </c>
      <c r="C133" s="111" t="s">
        <v>617</v>
      </c>
      <c r="D133" s="107" t="s">
        <v>618</v>
      </c>
      <c r="E133" s="109">
        <v>100</v>
      </c>
      <c r="F133" s="112" t="s">
        <v>69</v>
      </c>
      <c r="G133" s="107" t="s">
        <v>599</v>
      </c>
    </row>
    <row r="134" spans="1:7" s="27" customFormat="1" ht="60" customHeight="1" x14ac:dyDescent="0.25">
      <c r="A134" s="2888"/>
      <c r="B134" s="107" t="s">
        <v>567</v>
      </c>
      <c r="C134" s="622" t="s">
        <v>1116</v>
      </c>
      <c r="D134" s="621" t="s">
        <v>1117</v>
      </c>
      <c r="E134" s="623">
        <v>100</v>
      </c>
      <c r="F134" s="112" t="s">
        <v>69</v>
      </c>
      <c r="G134" s="107" t="s">
        <v>599</v>
      </c>
    </row>
    <row r="135" spans="1:7" s="27" customFormat="1" ht="60" customHeight="1" x14ac:dyDescent="0.25">
      <c r="A135" s="2888"/>
      <c r="B135" s="107" t="s">
        <v>567</v>
      </c>
      <c r="C135" s="622" t="s">
        <v>1118</v>
      </c>
      <c r="D135" s="621" t="s">
        <v>1119</v>
      </c>
      <c r="E135" s="623">
        <v>100</v>
      </c>
      <c r="F135" s="112" t="s">
        <v>69</v>
      </c>
      <c r="G135" s="107" t="s">
        <v>599</v>
      </c>
    </row>
    <row r="136" spans="1:7" s="27" customFormat="1" ht="60" customHeight="1" x14ac:dyDescent="0.25">
      <c r="A136" s="2888"/>
      <c r="B136" s="107" t="s">
        <v>567</v>
      </c>
      <c r="C136" s="622" t="s">
        <v>577</v>
      </c>
      <c r="D136" s="621" t="s">
        <v>1690</v>
      </c>
      <c r="E136" s="623">
        <v>300</v>
      </c>
      <c r="F136" s="624" t="s">
        <v>1121</v>
      </c>
      <c r="G136" s="107" t="s">
        <v>599</v>
      </c>
    </row>
    <row r="137" spans="1:7" s="27" customFormat="1" ht="60" customHeight="1" x14ac:dyDescent="0.25">
      <c r="A137" s="2888"/>
      <c r="B137" s="107" t="s">
        <v>567</v>
      </c>
      <c r="C137" s="622" t="s">
        <v>577</v>
      </c>
      <c r="D137" s="621" t="s">
        <v>1120</v>
      </c>
      <c r="E137" s="623">
        <v>250</v>
      </c>
      <c r="F137" s="624" t="s">
        <v>1121</v>
      </c>
      <c r="G137" s="107" t="s">
        <v>599</v>
      </c>
    </row>
    <row r="138" spans="1:7" s="27" customFormat="1" ht="60" customHeight="1" x14ac:dyDescent="0.25">
      <c r="A138" s="2888"/>
      <c r="B138" s="107" t="s">
        <v>567</v>
      </c>
      <c r="C138" s="622" t="s">
        <v>1122</v>
      </c>
      <c r="D138" s="621" t="s">
        <v>1858</v>
      </c>
      <c r="E138" s="623">
        <v>100</v>
      </c>
      <c r="F138" s="624" t="s">
        <v>612</v>
      </c>
      <c r="G138" s="107" t="s">
        <v>599</v>
      </c>
    </row>
    <row r="139" spans="1:7" s="27" customFormat="1" ht="60" customHeight="1" x14ac:dyDescent="0.25">
      <c r="A139" s="2888"/>
      <c r="B139" s="107" t="s">
        <v>567</v>
      </c>
      <c r="C139" s="622" t="s">
        <v>1122</v>
      </c>
      <c r="D139" s="621" t="s">
        <v>1123</v>
      </c>
      <c r="E139" s="623">
        <v>100</v>
      </c>
      <c r="F139" s="624" t="s">
        <v>612</v>
      </c>
      <c r="G139" s="107" t="s">
        <v>599</v>
      </c>
    </row>
    <row r="140" spans="1:7" s="27" customFormat="1" ht="60" customHeight="1" x14ac:dyDescent="0.25">
      <c r="A140" s="2888"/>
      <c r="B140" s="107" t="s">
        <v>567</v>
      </c>
      <c r="C140" s="622" t="s">
        <v>1122</v>
      </c>
      <c r="D140" s="621" t="s">
        <v>1124</v>
      </c>
      <c r="E140" s="623">
        <v>100</v>
      </c>
      <c r="F140" s="624" t="s">
        <v>612</v>
      </c>
      <c r="G140" s="107" t="s">
        <v>599</v>
      </c>
    </row>
    <row r="141" spans="1:7" s="27" customFormat="1" ht="60" customHeight="1" x14ac:dyDescent="0.25">
      <c r="A141" s="2888"/>
      <c r="B141" s="107" t="s">
        <v>567</v>
      </c>
      <c r="C141" s="622" t="s">
        <v>1122</v>
      </c>
      <c r="D141" s="621" t="s">
        <v>1125</v>
      </c>
      <c r="E141" s="623">
        <v>100</v>
      </c>
      <c r="F141" s="624" t="s">
        <v>612</v>
      </c>
      <c r="G141" s="107" t="s">
        <v>599</v>
      </c>
    </row>
    <row r="142" spans="1:7" s="27" customFormat="1" ht="60" customHeight="1" x14ac:dyDescent="0.25">
      <c r="A142" s="2888"/>
      <c r="B142" s="107" t="s">
        <v>567</v>
      </c>
      <c r="C142" s="622" t="s">
        <v>1126</v>
      </c>
      <c r="D142" s="621" t="s">
        <v>1127</v>
      </c>
      <c r="E142" s="623">
        <v>300</v>
      </c>
      <c r="F142" s="624" t="s">
        <v>1128</v>
      </c>
      <c r="G142" s="107" t="s">
        <v>599</v>
      </c>
    </row>
    <row r="143" spans="1:7" s="27" customFormat="1" ht="60" customHeight="1" x14ac:dyDescent="0.25">
      <c r="A143" s="2888"/>
      <c r="B143" s="107" t="s">
        <v>567</v>
      </c>
      <c r="C143" s="622" t="s">
        <v>1131</v>
      </c>
      <c r="D143" s="621" t="s">
        <v>1129</v>
      </c>
      <c r="E143" s="623">
        <v>150</v>
      </c>
      <c r="F143" s="624" t="s">
        <v>612</v>
      </c>
      <c r="G143" s="107" t="s">
        <v>599</v>
      </c>
    </row>
    <row r="144" spans="1:7" s="27" customFormat="1" ht="60" customHeight="1" x14ac:dyDescent="0.25">
      <c r="A144" s="2888"/>
      <c r="B144" s="107" t="s">
        <v>567</v>
      </c>
      <c r="C144" s="622" t="s">
        <v>1132</v>
      </c>
      <c r="D144" s="621" t="s">
        <v>1130</v>
      </c>
      <c r="E144" s="623">
        <v>150</v>
      </c>
      <c r="F144" s="624" t="s">
        <v>612</v>
      </c>
      <c r="G144" s="107" t="s">
        <v>599</v>
      </c>
    </row>
    <row r="145" spans="1:7" s="27" customFormat="1" ht="60" customHeight="1" x14ac:dyDescent="0.25">
      <c r="A145" s="2889"/>
      <c r="B145" s="167" t="s">
        <v>567</v>
      </c>
      <c r="C145" s="168" t="s">
        <v>688</v>
      </c>
      <c r="D145" s="167" t="s">
        <v>689</v>
      </c>
      <c r="E145" s="169">
        <v>100</v>
      </c>
      <c r="F145" s="170" t="s">
        <v>69</v>
      </c>
      <c r="G145" s="167" t="s">
        <v>599</v>
      </c>
    </row>
    <row r="146" spans="1:7" s="27" customFormat="1" ht="20.100000000000001" customHeight="1" x14ac:dyDescent="0.25">
      <c r="A146" s="113"/>
      <c r="B146" s="114"/>
      <c r="C146" s="114"/>
      <c r="D146" s="114"/>
      <c r="E146" s="115">
        <f>SUM(E128:E145)</f>
        <v>2950</v>
      </c>
      <c r="F146" s="116"/>
      <c r="G146" s="117"/>
    </row>
    <row r="147" spans="1:7" s="27" customFormat="1" ht="20.100000000000001" customHeight="1" x14ac:dyDescent="0.25">
      <c r="A147" s="118"/>
      <c r="B147" s="118"/>
      <c r="C147" s="118"/>
      <c r="D147" s="118"/>
      <c r="E147" s="118"/>
      <c r="F147" s="118"/>
      <c r="G147" s="118"/>
    </row>
    <row r="148" spans="1:7" s="27" customFormat="1" ht="20.100000000000001" customHeight="1" x14ac:dyDescent="0.25"/>
    <row r="149" spans="1:7" s="27" customFormat="1" ht="20.100000000000001" customHeight="1" x14ac:dyDescent="0.25"/>
    <row r="150" spans="1:7" s="27" customFormat="1" ht="20.100000000000001" customHeight="1" x14ac:dyDescent="0.25"/>
    <row r="151" spans="1:7" s="27" customFormat="1" ht="20.100000000000001" customHeight="1" x14ac:dyDescent="0.25"/>
    <row r="152" spans="1:7" s="27" customFormat="1" ht="20.100000000000001" customHeight="1" x14ac:dyDescent="0.25"/>
    <row r="153" spans="1:7" s="27" customFormat="1" ht="20.100000000000001" customHeight="1" x14ac:dyDescent="0.25"/>
    <row r="154" spans="1:7" s="27" customFormat="1" ht="20.100000000000001" customHeight="1" x14ac:dyDescent="0.25"/>
    <row r="155" spans="1:7" s="27" customFormat="1" ht="20.100000000000001" customHeight="1" x14ac:dyDescent="0.25"/>
    <row r="156" spans="1:7" s="27" customFormat="1" ht="20.100000000000001" customHeight="1" x14ac:dyDescent="0.25"/>
    <row r="157" spans="1:7" s="27" customFormat="1" ht="20.100000000000001" customHeight="1" x14ac:dyDescent="0.25"/>
    <row r="158" spans="1:7" s="27" customFormat="1" ht="20.100000000000001" customHeight="1" x14ac:dyDescent="0.25"/>
    <row r="159" spans="1:7" s="27" customFormat="1" ht="20.100000000000001" customHeight="1" x14ac:dyDescent="0.25"/>
    <row r="160" spans="1:7" s="27" customFormat="1" ht="20.100000000000001" customHeight="1" x14ac:dyDescent="0.25"/>
    <row r="161" s="27" customFormat="1" ht="20.100000000000001" customHeight="1" x14ac:dyDescent="0.25"/>
    <row r="162" s="27" customFormat="1" ht="20.100000000000001" customHeight="1" x14ac:dyDescent="0.25"/>
    <row r="163" s="27" customFormat="1" ht="20.100000000000001" customHeight="1" x14ac:dyDescent="0.25"/>
    <row r="164" s="27" customFormat="1" ht="20.100000000000001" customHeight="1" x14ac:dyDescent="0.25"/>
    <row r="165" s="27" customFormat="1" ht="20.100000000000001" customHeight="1" x14ac:dyDescent="0.25"/>
    <row r="166" s="27" customFormat="1" ht="20.100000000000001" customHeight="1" x14ac:dyDescent="0.25"/>
    <row r="167" s="27" customFormat="1" ht="20.100000000000001" customHeight="1" x14ac:dyDescent="0.25"/>
    <row r="168" s="27" customFormat="1" ht="20.100000000000001" customHeight="1" x14ac:dyDescent="0.25"/>
    <row r="169" s="27" customFormat="1" ht="20.100000000000001" customHeight="1" x14ac:dyDescent="0.25"/>
    <row r="170" s="27" customFormat="1" ht="20.100000000000001" customHeight="1" x14ac:dyDescent="0.25"/>
    <row r="171" s="27" customFormat="1" ht="20.100000000000001" customHeight="1" x14ac:dyDescent="0.25"/>
    <row r="172" s="27" customFormat="1" ht="20.100000000000001" customHeight="1" x14ac:dyDescent="0.25"/>
    <row r="173" s="27" customFormat="1" ht="20.100000000000001" customHeight="1" x14ac:dyDescent="0.25"/>
    <row r="174" s="27" customFormat="1" ht="20.100000000000001" customHeight="1" x14ac:dyDescent="0.25"/>
    <row r="175" s="27" customFormat="1" ht="20.100000000000001" customHeight="1" x14ac:dyDescent="0.25"/>
    <row r="176" s="27" customFormat="1" ht="20.100000000000001" customHeight="1" x14ac:dyDescent="0.25"/>
    <row r="177" s="27" customFormat="1" ht="20.100000000000001" customHeight="1" x14ac:dyDescent="0.25"/>
    <row r="178" s="27" customFormat="1" ht="20.100000000000001" customHeight="1" x14ac:dyDescent="0.25"/>
    <row r="179" s="27" customFormat="1" ht="20.100000000000001" customHeight="1" x14ac:dyDescent="0.25"/>
    <row r="180" s="27" customFormat="1" ht="20.100000000000001" customHeight="1" x14ac:dyDescent="0.25"/>
    <row r="181" s="27" customFormat="1" ht="20.100000000000001" customHeight="1" x14ac:dyDescent="0.25"/>
    <row r="182" s="27" customFormat="1" ht="20.100000000000001" customHeight="1" x14ac:dyDescent="0.25"/>
    <row r="183" s="27" customFormat="1" ht="20.100000000000001" customHeight="1" x14ac:dyDescent="0.25"/>
    <row r="184" s="27" customFormat="1" ht="20.100000000000001" customHeight="1" x14ac:dyDescent="0.25"/>
    <row r="185" s="27" customFormat="1" ht="20.100000000000001" customHeight="1" x14ac:dyDescent="0.25"/>
    <row r="186" s="27" customFormat="1" ht="20.100000000000001" customHeight="1" x14ac:dyDescent="0.25"/>
    <row r="187" s="27" customFormat="1" ht="20.100000000000001" customHeight="1" x14ac:dyDescent="0.25"/>
    <row r="188" s="27" customFormat="1" ht="20.100000000000001" customHeight="1" x14ac:dyDescent="0.25"/>
    <row r="189" s="27" customFormat="1" ht="20.100000000000001" customHeight="1" x14ac:dyDescent="0.25"/>
    <row r="190" s="27" customFormat="1" ht="20.100000000000001" customHeight="1" x14ac:dyDescent="0.25"/>
    <row r="191" s="27" customFormat="1" ht="20.100000000000001" customHeight="1" x14ac:dyDescent="0.25"/>
    <row r="192" s="27" customFormat="1" ht="20.100000000000001" customHeight="1" x14ac:dyDescent="0.25"/>
    <row r="193" s="27" customFormat="1" ht="20.100000000000001" customHeight="1" x14ac:dyDescent="0.25"/>
    <row r="194" s="27" customFormat="1" ht="20.100000000000001" customHeight="1" x14ac:dyDescent="0.25"/>
    <row r="195" s="27" customFormat="1" ht="20.100000000000001" customHeight="1" x14ac:dyDescent="0.25"/>
    <row r="196" s="27" customFormat="1" ht="20.100000000000001" customHeight="1" x14ac:dyDescent="0.25"/>
    <row r="197" s="27" customFormat="1" ht="20.100000000000001" customHeight="1" x14ac:dyDescent="0.25"/>
    <row r="198" s="27" customFormat="1" ht="20.100000000000001" customHeight="1" x14ac:dyDescent="0.25"/>
    <row r="199" s="27" customFormat="1" ht="20.100000000000001" customHeight="1" x14ac:dyDescent="0.25"/>
    <row r="200" s="27" customFormat="1" ht="20.100000000000001" customHeight="1" x14ac:dyDescent="0.25"/>
    <row r="201" s="27" customFormat="1" ht="20.100000000000001" customHeight="1" x14ac:dyDescent="0.25"/>
    <row r="202" s="27" customFormat="1" ht="20.100000000000001" customHeight="1" x14ac:dyDescent="0.25"/>
    <row r="203" s="27" customFormat="1" ht="20.100000000000001" customHeight="1" x14ac:dyDescent="0.25"/>
    <row r="204" s="27" customFormat="1" ht="20.100000000000001" customHeight="1" x14ac:dyDescent="0.25"/>
    <row r="205" s="27" customFormat="1" ht="20.100000000000001" customHeight="1" x14ac:dyDescent="0.25"/>
    <row r="206" s="27" customFormat="1" ht="20.100000000000001" customHeight="1" x14ac:dyDescent="0.25"/>
    <row r="207" s="27" customFormat="1" ht="20.100000000000001" customHeight="1" x14ac:dyDescent="0.25"/>
    <row r="208" s="27" customFormat="1" ht="20.100000000000001" customHeight="1" x14ac:dyDescent="0.25"/>
    <row r="209" s="27" customFormat="1" ht="20.100000000000001" customHeight="1" x14ac:dyDescent="0.25"/>
    <row r="210" s="27" customFormat="1" ht="20.100000000000001" customHeight="1" x14ac:dyDescent="0.25"/>
    <row r="211" s="27" customFormat="1" ht="20.100000000000001" customHeight="1" x14ac:dyDescent="0.25"/>
    <row r="212" s="27" customFormat="1" ht="20.100000000000001" customHeight="1" x14ac:dyDescent="0.25"/>
    <row r="213" s="27" customFormat="1" ht="20.100000000000001" customHeight="1" x14ac:dyDescent="0.25"/>
    <row r="214" s="27" customFormat="1" ht="20.100000000000001" customHeight="1" x14ac:dyDescent="0.25"/>
    <row r="215" s="27" customFormat="1" ht="20.100000000000001" customHeight="1" x14ac:dyDescent="0.25"/>
    <row r="216" s="27" customFormat="1" ht="20.100000000000001" customHeight="1" x14ac:dyDescent="0.25"/>
    <row r="217" s="27" customFormat="1" ht="20.100000000000001" customHeight="1" x14ac:dyDescent="0.25"/>
    <row r="218" s="27" customFormat="1" ht="20.100000000000001" customHeight="1" x14ac:dyDescent="0.25"/>
    <row r="219" s="27" customFormat="1" ht="20.100000000000001" customHeight="1" x14ac:dyDescent="0.25"/>
    <row r="220" s="27" customFormat="1" ht="20.100000000000001" customHeight="1" x14ac:dyDescent="0.25"/>
    <row r="221" s="27" customFormat="1" ht="20.100000000000001" customHeight="1" x14ac:dyDescent="0.25"/>
    <row r="222" s="27" customFormat="1" ht="20.100000000000001" customHeight="1" x14ac:dyDescent="0.25"/>
    <row r="223" s="27" customFormat="1" ht="20.100000000000001" customHeight="1" x14ac:dyDescent="0.25"/>
    <row r="224" s="27" customFormat="1" ht="20.100000000000001" customHeight="1" x14ac:dyDescent="0.25"/>
    <row r="225" s="27" customFormat="1" ht="20.100000000000001" customHeight="1" x14ac:dyDescent="0.25"/>
    <row r="226" s="27" customFormat="1" ht="20.100000000000001" customHeight="1" x14ac:dyDescent="0.25"/>
    <row r="227" s="27" customFormat="1" ht="20.100000000000001" customHeight="1" x14ac:dyDescent="0.25"/>
    <row r="228" s="27" customFormat="1" ht="20.100000000000001" customHeight="1" x14ac:dyDescent="0.25"/>
    <row r="229" s="27" customFormat="1" ht="20.100000000000001" customHeight="1" x14ac:dyDescent="0.25"/>
    <row r="230" s="27" customFormat="1" ht="20.100000000000001" customHeight="1" x14ac:dyDescent="0.25"/>
    <row r="231" s="27" customFormat="1" ht="20.100000000000001" customHeight="1" x14ac:dyDescent="0.25"/>
    <row r="232" s="27" customFormat="1" ht="20.100000000000001" customHeight="1" x14ac:dyDescent="0.25"/>
    <row r="233" s="27" customFormat="1" ht="20.100000000000001" customHeight="1" x14ac:dyDescent="0.25"/>
    <row r="234" s="27" customFormat="1" ht="20.100000000000001" customHeight="1" x14ac:dyDescent="0.25"/>
    <row r="235" s="27" customFormat="1" ht="20.100000000000001" customHeight="1" x14ac:dyDescent="0.25"/>
    <row r="236" s="27" customFormat="1" ht="20.100000000000001" customHeight="1" x14ac:dyDescent="0.25"/>
    <row r="237" s="27" customFormat="1" ht="20.100000000000001" customHeight="1" x14ac:dyDescent="0.25"/>
    <row r="238" s="27" customFormat="1" ht="20.100000000000001" customHeight="1" x14ac:dyDescent="0.25"/>
    <row r="239" s="27" customFormat="1" ht="20.100000000000001" customHeight="1" x14ac:dyDescent="0.25"/>
    <row r="240" s="27" customFormat="1" ht="20.100000000000001" customHeight="1" x14ac:dyDescent="0.25"/>
    <row r="241" s="27" customFormat="1" ht="20.100000000000001" customHeight="1" x14ac:dyDescent="0.25"/>
    <row r="242" s="27" customFormat="1" ht="20.100000000000001" customHeight="1" x14ac:dyDescent="0.25"/>
    <row r="243" s="27" customFormat="1" ht="20.100000000000001" customHeight="1" x14ac:dyDescent="0.25"/>
    <row r="244" s="27" customFormat="1" ht="20.100000000000001" customHeight="1" x14ac:dyDescent="0.25"/>
    <row r="245" s="27" customFormat="1" ht="20.100000000000001" customHeight="1" x14ac:dyDescent="0.25"/>
    <row r="246" s="27" customFormat="1" ht="20.100000000000001" customHeight="1" x14ac:dyDescent="0.25"/>
    <row r="247" s="27" customFormat="1" ht="20.100000000000001" customHeight="1" x14ac:dyDescent="0.25"/>
    <row r="248" s="27" customFormat="1" ht="20.100000000000001" customHeight="1" x14ac:dyDescent="0.25"/>
    <row r="249" s="27" customFormat="1" ht="20.100000000000001" customHeight="1" x14ac:dyDescent="0.25"/>
    <row r="250" s="27" customFormat="1" ht="20.100000000000001" customHeight="1" x14ac:dyDescent="0.25"/>
    <row r="251" s="27" customFormat="1" ht="20.100000000000001" customHeight="1" x14ac:dyDescent="0.25"/>
    <row r="252" s="27" customFormat="1" ht="20.100000000000001" customHeight="1" x14ac:dyDescent="0.25"/>
    <row r="253" s="27" customFormat="1" ht="20.100000000000001" customHeight="1" x14ac:dyDescent="0.25"/>
    <row r="254" s="27" customFormat="1" ht="20.100000000000001" customHeight="1" x14ac:dyDescent="0.25"/>
    <row r="255" s="27" customFormat="1" ht="20.100000000000001" customHeight="1" x14ac:dyDescent="0.25"/>
    <row r="256" s="27" customFormat="1" ht="20.100000000000001" customHeight="1" x14ac:dyDescent="0.25"/>
    <row r="257" s="27" customFormat="1" ht="20.100000000000001" customHeight="1" x14ac:dyDescent="0.25"/>
    <row r="258" s="27" customFormat="1" ht="20.100000000000001" customHeight="1" x14ac:dyDescent="0.25"/>
    <row r="259" s="27" customFormat="1" ht="20.100000000000001" customHeight="1" x14ac:dyDescent="0.25"/>
    <row r="260" s="27" customFormat="1" ht="20.100000000000001" customHeight="1" x14ac:dyDescent="0.25"/>
    <row r="261" s="27" customFormat="1" ht="20.100000000000001" customHeight="1" x14ac:dyDescent="0.25"/>
    <row r="262" s="27" customFormat="1" ht="20.100000000000001" customHeight="1" x14ac:dyDescent="0.25"/>
    <row r="263" s="27" customFormat="1" ht="20.100000000000001" customHeight="1" x14ac:dyDescent="0.25"/>
    <row r="264" s="27" customFormat="1" ht="20.100000000000001" customHeight="1" x14ac:dyDescent="0.25"/>
    <row r="265" s="27" customFormat="1" ht="20.100000000000001" customHeight="1" x14ac:dyDescent="0.25"/>
    <row r="266" s="27" customFormat="1" ht="20.100000000000001" customHeight="1" x14ac:dyDescent="0.25"/>
    <row r="267" s="27" customFormat="1" ht="20.100000000000001" customHeight="1" x14ac:dyDescent="0.25"/>
    <row r="268" s="27" customFormat="1" ht="20.100000000000001" customHeight="1" x14ac:dyDescent="0.25"/>
    <row r="269" s="27" customFormat="1" ht="20.100000000000001" customHeight="1" x14ac:dyDescent="0.25"/>
    <row r="270" s="27" customFormat="1" ht="20.100000000000001" customHeight="1" x14ac:dyDescent="0.25"/>
    <row r="271" s="27" customFormat="1" ht="20.100000000000001" customHeight="1" x14ac:dyDescent="0.25"/>
    <row r="272" s="27" customFormat="1" ht="20.100000000000001" customHeight="1" x14ac:dyDescent="0.25"/>
    <row r="273" s="27" customFormat="1" ht="20.100000000000001" customHeight="1" x14ac:dyDescent="0.25"/>
    <row r="274" s="27" customFormat="1" ht="20.100000000000001" customHeight="1" x14ac:dyDescent="0.25"/>
    <row r="275" s="27" customFormat="1" ht="20.100000000000001" customHeight="1" x14ac:dyDescent="0.25"/>
    <row r="276" s="27" customFormat="1" ht="20.100000000000001" customHeight="1" x14ac:dyDescent="0.25"/>
    <row r="277" s="27" customFormat="1" ht="15.75" x14ac:dyDescent="0.25"/>
    <row r="278" s="27" customFormat="1" ht="15.75" x14ac:dyDescent="0.25"/>
    <row r="279" s="27" customFormat="1" ht="15.75" x14ac:dyDescent="0.25"/>
    <row r="280" s="27" customFormat="1" ht="15.75" x14ac:dyDescent="0.25"/>
    <row r="281" s="27" customFormat="1" ht="15.75" x14ac:dyDescent="0.25"/>
    <row r="282" s="27" customFormat="1" ht="15.75" x14ac:dyDescent="0.25"/>
    <row r="283" s="27" customFormat="1" ht="15.75" x14ac:dyDescent="0.25"/>
    <row r="284" s="27" customFormat="1" ht="15.75" x14ac:dyDescent="0.25"/>
    <row r="285" s="27" customFormat="1" ht="15.75" x14ac:dyDescent="0.25"/>
    <row r="286" s="27" customFormat="1" ht="15.75" x14ac:dyDescent="0.25"/>
    <row r="287" s="27" customFormat="1" ht="15.75" x14ac:dyDescent="0.25"/>
    <row r="288" s="27" customFormat="1" ht="15.75" x14ac:dyDescent="0.25"/>
    <row r="289" s="27" customFormat="1" ht="15.75" x14ac:dyDescent="0.25"/>
    <row r="290" s="27" customFormat="1" ht="15.75" x14ac:dyDescent="0.25"/>
    <row r="291" s="27" customFormat="1" ht="15.75" x14ac:dyDescent="0.25"/>
    <row r="292" s="27" customFormat="1" ht="15.75" x14ac:dyDescent="0.25"/>
    <row r="293" s="27" customFormat="1" ht="15.75" x14ac:dyDescent="0.25"/>
    <row r="294" s="27" customFormat="1" ht="15.75" x14ac:dyDescent="0.25"/>
    <row r="295" s="27" customFormat="1" ht="15.75" x14ac:dyDescent="0.25"/>
    <row r="296" s="27" customFormat="1" ht="15.75" x14ac:dyDescent="0.25"/>
    <row r="297" s="27" customFormat="1" ht="15.75" x14ac:dyDescent="0.25"/>
    <row r="298" s="27" customFormat="1" ht="15.75" x14ac:dyDescent="0.25"/>
  </sheetData>
  <mergeCells count="2385">
    <mergeCell ref="A122:G122"/>
    <mergeCell ref="XFA99:XFD99"/>
    <mergeCell ref="A101:A103"/>
    <mergeCell ref="A117:G117"/>
    <mergeCell ref="A118:G118"/>
    <mergeCell ref="A119:G119"/>
    <mergeCell ref="A120:G120"/>
    <mergeCell ref="XDK99:XDQ99"/>
    <mergeCell ref="XDR99:XDX99"/>
    <mergeCell ref="XDY99:XEE99"/>
    <mergeCell ref="XEF99:XEL99"/>
    <mergeCell ref="XEM99:XES99"/>
    <mergeCell ref="XET99:XEZ99"/>
    <mergeCell ref="XBU99:XCA99"/>
    <mergeCell ref="XCB99:XCH99"/>
    <mergeCell ref="XCI99:XCO99"/>
    <mergeCell ref="XCP99:XCV99"/>
    <mergeCell ref="XCW99:XDC99"/>
    <mergeCell ref="XDD99:XDJ99"/>
    <mergeCell ref="XAE99:XAK99"/>
    <mergeCell ref="XAL99:XAR99"/>
    <mergeCell ref="XAS99:XAY99"/>
    <mergeCell ref="XAZ99:XBF99"/>
    <mergeCell ref="XBG99:XBM99"/>
    <mergeCell ref="XBN99:XBT99"/>
    <mergeCell ref="WYO99:WYU99"/>
    <mergeCell ref="WYV99:WZB99"/>
    <mergeCell ref="WZC99:WZI99"/>
    <mergeCell ref="WZJ99:WZP99"/>
    <mergeCell ref="WZQ99:WZW99"/>
    <mergeCell ref="WZX99:XAD99"/>
    <mergeCell ref="WWY99:WXE99"/>
    <mergeCell ref="WXF99:WXL99"/>
    <mergeCell ref="WXM99:WXS99"/>
    <mergeCell ref="WXT99:WXZ99"/>
    <mergeCell ref="WYA99:WYG99"/>
    <mergeCell ref="WYH99:WYN99"/>
    <mergeCell ref="WVI99:WVO99"/>
    <mergeCell ref="WVP99:WVV99"/>
    <mergeCell ref="WVW99:WWC99"/>
    <mergeCell ref="WWD99:WWJ99"/>
    <mergeCell ref="WWK99:WWQ99"/>
    <mergeCell ref="WWR99:WWX99"/>
    <mergeCell ref="WTS99:WTY99"/>
    <mergeCell ref="WTZ99:WUF99"/>
    <mergeCell ref="WUG99:WUM99"/>
    <mergeCell ref="WUN99:WUT99"/>
    <mergeCell ref="WUU99:WVA99"/>
    <mergeCell ref="WVB99:WVH99"/>
    <mergeCell ref="WSC99:WSI99"/>
    <mergeCell ref="WSJ99:WSP99"/>
    <mergeCell ref="WSQ99:WSW99"/>
    <mergeCell ref="WSX99:WTD99"/>
    <mergeCell ref="WTE99:WTK99"/>
    <mergeCell ref="WTL99:WTR99"/>
    <mergeCell ref="WQM99:WQS99"/>
    <mergeCell ref="WQT99:WQZ99"/>
    <mergeCell ref="WRA99:WRG99"/>
    <mergeCell ref="WRH99:WRN99"/>
    <mergeCell ref="WRO99:WRU99"/>
    <mergeCell ref="WRV99:WSB99"/>
    <mergeCell ref="WOW99:WPC99"/>
    <mergeCell ref="WPD99:WPJ99"/>
    <mergeCell ref="WPK99:WPQ99"/>
    <mergeCell ref="WPR99:WPX99"/>
    <mergeCell ref="WPY99:WQE99"/>
    <mergeCell ref="WQF99:WQL99"/>
    <mergeCell ref="WNG99:WNM99"/>
    <mergeCell ref="WNN99:WNT99"/>
    <mergeCell ref="WNU99:WOA99"/>
    <mergeCell ref="WOB99:WOH99"/>
    <mergeCell ref="WOI99:WOO99"/>
    <mergeCell ref="WOP99:WOV99"/>
    <mergeCell ref="WLQ99:WLW99"/>
    <mergeCell ref="WLX99:WMD99"/>
    <mergeCell ref="WME99:WMK99"/>
    <mergeCell ref="WML99:WMR99"/>
    <mergeCell ref="WMS99:WMY99"/>
    <mergeCell ref="WMZ99:WNF99"/>
    <mergeCell ref="WKA99:WKG99"/>
    <mergeCell ref="WKH99:WKN99"/>
    <mergeCell ref="WKO99:WKU99"/>
    <mergeCell ref="WKV99:WLB99"/>
    <mergeCell ref="WLC99:WLI99"/>
    <mergeCell ref="WLJ99:WLP99"/>
    <mergeCell ref="WIK99:WIQ99"/>
    <mergeCell ref="WIR99:WIX99"/>
    <mergeCell ref="WIY99:WJE99"/>
    <mergeCell ref="WJF99:WJL99"/>
    <mergeCell ref="WJM99:WJS99"/>
    <mergeCell ref="WJT99:WJZ99"/>
    <mergeCell ref="WGU99:WHA99"/>
    <mergeCell ref="WHB99:WHH99"/>
    <mergeCell ref="WHI99:WHO99"/>
    <mergeCell ref="WHP99:WHV99"/>
    <mergeCell ref="WHW99:WIC99"/>
    <mergeCell ref="WID99:WIJ99"/>
    <mergeCell ref="WFE99:WFK99"/>
    <mergeCell ref="WFL99:WFR99"/>
    <mergeCell ref="WFS99:WFY99"/>
    <mergeCell ref="WFZ99:WGF99"/>
    <mergeCell ref="WGG99:WGM99"/>
    <mergeCell ref="WGN99:WGT99"/>
    <mergeCell ref="WDO99:WDU99"/>
    <mergeCell ref="WDV99:WEB99"/>
    <mergeCell ref="WEC99:WEI99"/>
    <mergeCell ref="WEJ99:WEP99"/>
    <mergeCell ref="WEQ99:WEW99"/>
    <mergeCell ref="WEX99:WFD99"/>
    <mergeCell ref="WBY99:WCE99"/>
    <mergeCell ref="WCF99:WCL99"/>
    <mergeCell ref="WCM99:WCS99"/>
    <mergeCell ref="WCT99:WCZ99"/>
    <mergeCell ref="WDA99:WDG99"/>
    <mergeCell ref="WDH99:WDN99"/>
    <mergeCell ref="WAI99:WAO99"/>
    <mergeCell ref="WAP99:WAV99"/>
    <mergeCell ref="WAW99:WBC99"/>
    <mergeCell ref="WBD99:WBJ99"/>
    <mergeCell ref="WBK99:WBQ99"/>
    <mergeCell ref="WBR99:WBX99"/>
    <mergeCell ref="VYS99:VYY99"/>
    <mergeCell ref="VYZ99:VZF99"/>
    <mergeCell ref="VZG99:VZM99"/>
    <mergeCell ref="VZN99:VZT99"/>
    <mergeCell ref="VZU99:WAA99"/>
    <mergeCell ref="WAB99:WAH99"/>
    <mergeCell ref="VXC99:VXI99"/>
    <mergeCell ref="VXJ99:VXP99"/>
    <mergeCell ref="VXQ99:VXW99"/>
    <mergeCell ref="VXX99:VYD99"/>
    <mergeCell ref="VYE99:VYK99"/>
    <mergeCell ref="VYL99:VYR99"/>
    <mergeCell ref="VVM99:VVS99"/>
    <mergeCell ref="VVT99:VVZ99"/>
    <mergeCell ref="VWA99:VWG99"/>
    <mergeCell ref="VWH99:VWN99"/>
    <mergeCell ref="VWO99:VWU99"/>
    <mergeCell ref="VWV99:VXB99"/>
    <mergeCell ref="VTW99:VUC99"/>
    <mergeCell ref="VUD99:VUJ99"/>
    <mergeCell ref="VUK99:VUQ99"/>
    <mergeCell ref="VUR99:VUX99"/>
    <mergeCell ref="VUY99:VVE99"/>
    <mergeCell ref="VVF99:VVL99"/>
    <mergeCell ref="VSG99:VSM99"/>
    <mergeCell ref="VSN99:VST99"/>
    <mergeCell ref="VSU99:VTA99"/>
    <mergeCell ref="VTB99:VTH99"/>
    <mergeCell ref="VTI99:VTO99"/>
    <mergeCell ref="VTP99:VTV99"/>
    <mergeCell ref="VQQ99:VQW99"/>
    <mergeCell ref="VQX99:VRD99"/>
    <mergeCell ref="VRE99:VRK99"/>
    <mergeCell ref="VRL99:VRR99"/>
    <mergeCell ref="VRS99:VRY99"/>
    <mergeCell ref="VRZ99:VSF99"/>
    <mergeCell ref="VPA99:VPG99"/>
    <mergeCell ref="VPH99:VPN99"/>
    <mergeCell ref="VPO99:VPU99"/>
    <mergeCell ref="VPV99:VQB99"/>
    <mergeCell ref="VQC99:VQI99"/>
    <mergeCell ref="VQJ99:VQP99"/>
    <mergeCell ref="VNK99:VNQ99"/>
    <mergeCell ref="VNR99:VNX99"/>
    <mergeCell ref="VNY99:VOE99"/>
    <mergeCell ref="VOF99:VOL99"/>
    <mergeCell ref="VOM99:VOS99"/>
    <mergeCell ref="VOT99:VOZ99"/>
    <mergeCell ref="VLU99:VMA99"/>
    <mergeCell ref="VMB99:VMH99"/>
    <mergeCell ref="VMI99:VMO99"/>
    <mergeCell ref="VMP99:VMV99"/>
    <mergeCell ref="VMW99:VNC99"/>
    <mergeCell ref="VND99:VNJ99"/>
    <mergeCell ref="VKE99:VKK99"/>
    <mergeCell ref="VKL99:VKR99"/>
    <mergeCell ref="VKS99:VKY99"/>
    <mergeCell ref="VKZ99:VLF99"/>
    <mergeCell ref="VLG99:VLM99"/>
    <mergeCell ref="VLN99:VLT99"/>
    <mergeCell ref="VIO99:VIU99"/>
    <mergeCell ref="VIV99:VJB99"/>
    <mergeCell ref="VJC99:VJI99"/>
    <mergeCell ref="VJJ99:VJP99"/>
    <mergeCell ref="VJQ99:VJW99"/>
    <mergeCell ref="VJX99:VKD99"/>
    <mergeCell ref="VGY99:VHE99"/>
    <mergeCell ref="VHF99:VHL99"/>
    <mergeCell ref="VHM99:VHS99"/>
    <mergeCell ref="VHT99:VHZ99"/>
    <mergeCell ref="VIA99:VIG99"/>
    <mergeCell ref="VIH99:VIN99"/>
    <mergeCell ref="VFI99:VFO99"/>
    <mergeCell ref="VFP99:VFV99"/>
    <mergeCell ref="VFW99:VGC99"/>
    <mergeCell ref="VGD99:VGJ99"/>
    <mergeCell ref="VGK99:VGQ99"/>
    <mergeCell ref="VGR99:VGX99"/>
    <mergeCell ref="VDS99:VDY99"/>
    <mergeCell ref="VDZ99:VEF99"/>
    <mergeCell ref="VEG99:VEM99"/>
    <mergeCell ref="VEN99:VET99"/>
    <mergeCell ref="VEU99:VFA99"/>
    <mergeCell ref="VFB99:VFH99"/>
    <mergeCell ref="VCC99:VCI99"/>
    <mergeCell ref="VCJ99:VCP99"/>
    <mergeCell ref="VCQ99:VCW99"/>
    <mergeCell ref="VCX99:VDD99"/>
    <mergeCell ref="VDE99:VDK99"/>
    <mergeCell ref="VDL99:VDR99"/>
    <mergeCell ref="VAM99:VAS99"/>
    <mergeCell ref="VAT99:VAZ99"/>
    <mergeCell ref="VBA99:VBG99"/>
    <mergeCell ref="VBH99:VBN99"/>
    <mergeCell ref="VBO99:VBU99"/>
    <mergeCell ref="VBV99:VCB99"/>
    <mergeCell ref="UYW99:UZC99"/>
    <mergeCell ref="UZD99:UZJ99"/>
    <mergeCell ref="UZK99:UZQ99"/>
    <mergeCell ref="UZR99:UZX99"/>
    <mergeCell ref="UZY99:VAE99"/>
    <mergeCell ref="VAF99:VAL99"/>
    <mergeCell ref="UXG99:UXM99"/>
    <mergeCell ref="UXN99:UXT99"/>
    <mergeCell ref="UXU99:UYA99"/>
    <mergeCell ref="UYB99:UYH99"/>
    <mergeCell ref="UYI99:UYO99"/>
    <mergeCell ref="UYP99:UYV99"/>
    <mergeCell ref="UVQ99:UVW99"/>
    <mergeCell ref="UVX99:UWD99"/>
    <mergeCell ref="UWE99:UWK99"/>
    <mergeCell ref="UWL99:UWR99"/>
    <mergeCell ref="UWS99:UWY99"/>
    <mergeCell ref="UWZ99:UXF99"/>
    <mergeCell ref="UUA99:UUG99"/>
    <mergeCell ref="UUH99:UUN99"/>
    <mergeCell ref="UUO99:UUU99"/>
    <mergeCell ref="UUV99:UVB99"/>
    <mergeCell ref="UVC99:UVI99"/>
    <mergeCell ref="UVJ99:UVP99"/>
    <mergeCell ref="USK99:USQ99"/>
    <mergeCell ref="USR99:USX99"/>
    <mergeCell ref="USY99:UTE99"/>
    <mergeCell ref="UTF99:UTL99"/>
    <mergeCell ref="UTM99:UTS99"/>
    <mergeCell ref="UTT99:UTZ99"/>
    <mergeCell ref="UQU99:URA99"/>
    <mergeCell ref="URB99:URH99"/>
    <mergeCell ref="URI99:URO99"/>
    <mergeCell ref="URP99:URV99"/>
    <mergeCell ref="URW99:USC99"/>
    <mergeCell ref="USD99:USJ99"/>
    <mergeCell ref="UPE99:UPK99"/>
    <mergeCell ref="UPL99:UPR99"/>
    <mergeCell ref="UPS99:UPY99"/>
    <mergeCell ref="UPZ99:UQF99"/>
    <mergeCell ref="UQG99:UQM99"/>
    <mergeCell ref="UQN99:UQT99"/>
    <mergeCell ref="UNO99:UNU99"/>
    <mergeCell ref="UNV99:UOB99"/>
    <mergeCell ref="UOC99:UOI99"/>
    <mergeCell ref="UOJ99:UOP99"/>
    <mergeCell ref="UOQ99:UOW99"/>
    <mergeCell ref="UOX99:UPD99"/>
    <mergeCell ref="ULY99:UME99"/>
    <mergeCell ref="UMF99:UML99"/>
    <mergeCell ref="UMM99:UMS99"/>
    <mergeCell ref="UMT99:UMZ99"/>
    <mergeCell ref="UNA99:UNG99"/>
    <mergeCell ref="UNH99:UNN99"/>
    <mergeCell ref="UKI99:UKO99"/>
    <mergeCell ref="UKP99:UKV99"/>
    <mergeCell ref="UKW99:ULC99"/>
    <mergeCell ref="ULD99:ULJ99"/>
    <mergeCell ref="ULK99:ULQ99"/>
    <mergeCell ref="ULR99:ULX99"/>
    <mergeCell ref="UIS99:UIY99"/>
    <mergeCell ref="UIZ99:UJF99"/>
    <mergeCell ref="UJG99:UJM99"/>
    <mergeCell ref="UJN99:UJT99"/>
    <mergeCell ref="UJU99:UKA99"/>
    <mergeCell ref="UKB99:UKH99"/>
    <mergeCell ref="UHC99:UHI99"/>
    <mergeCell ref="UHJ99:UHP99"/>
    <mergeCell ref="UHQ99:UHW99"/>
    <mergeCell ref="UHX99:UID99"/>
    <mergeCell ref="UIE99:UIK99"/>
    <mergeCell ref="UIL99:UIR99"/>
    <mergeCell ref="UFM99:UFS99"/>
    <mergeCell ref="UFT99:UFZ99"/>
    <mergeCell ref="UGA99:UGG99"/>
    <mergeCell ref="UGH99:UGN99"/>
    <mergeCell ref="UGO99:UGU99"/>
    <mergeCell ref="UGV99:UHB99"/>
    <mergeCell ref="UDW99:UEC99"/>
    <mergeCell ref="UED99:UEJ99"/>
    <mergeCell ref="UEK99:UEQ99"/>
    <mergeCell ref="UER99:UEX99"/>
    <mergeCell ref="UEY99:UFE99"/>
    <mergeCell ref="UFF99:UFL99"/>
    <mergeCell ref="UCG99:UCM99"/>
    <mergeCell ref="UCN99:UCT99"/>
    <mergeCell ref="UCU99:UDA99"/>
    <mergeCell ref="UDB99:UDH99"/>
    <mergeCell ref="UDI99:UDO99"/>
    <mergeCell ref="UDP99:UDV99"/>
    <mergeCell ref="UAQ99:UAW99"/>
    <mergeCell ref="UAX99:UBD99"/>
    <mergeCell ref="UBE99:UBK99"/>
    <mergeCell ref="UBL99:UBR99"/>
    <mergeCell ref="UBS99:UBY99"/>
    <mergeCell ref="UBZ99:UCF99"/>
    <mergeCell ref="TZA99:TZG99"/>
    <mergeCell ref="TZH99:TZN99"/>
    <mergeCell ref="TZO99:TZU99"/>
    <mergeCell ref="TZV99:UAB99"/>
    <mergeCell ref="UAC99:UAI99"/>
    <mergeCell ref="UAJ99:UAP99"/>
    <mergeCell ref="TXK99:TXQ99"/>
    <mergeCell ref="TXR99:TXX99"/>
    <mergeCell ref="TXY99:TYE99"/>
    <mergeCell ref="TYF99:TYL99"/>
    <mergeCell ref="TYM99:TYS99"/>
    <mergeCell ref="TYT99:TYZ99"/>
    <mergeCell ref="TVU99:TWA99"/>
    <mergeCell ref="TWB99:TWH99"/>
    <mergeCell ref="TWI99:TWO99"/>
    <mergeCell ref="TWP99:TWV99"/>
    <mergeCell ref="TWW99:TXC99"/>
    <mergeCell ref="TXD99:TXJ99"/>
    <mergeCell ref="TUE99:TUK99"/>
    <mergeCell ref="TUL99:TUR99"/>
    <mergeCell ref="TUS99:TUY99"/>
    <mergeCell ref="TUZ99:TVF99"/>
    <mergeCell ref="TVG99:TVM99"/>
    <mergeCell ref="TVN99:TVT99"/>
    <mergeCell ref="TSO99:TSU99"/>
    <mergeCell ref="TSV99:TTB99"/>
    <mergeCell ref="TTC99:TTI99"/>
    <mergeCell ref="TTJ99:TTP99"/>
    <mergeCell ref="TTQ99:TTW99"/>
    <mergeCell ref="TTX99:TUD99"/>
    <mergeCell ref="TQY99:TRE99"/>
    <mergeCell ref="TRF99:TRL99"/>
    <mergeCell ref="TRM99:TRS99"/>
    <mergeCell ref="TRT99:TRZ99"/>
    <mergeCell ref="TSA99:TSG99"/>
    <mergeCell ref="TSH99:TSN99"/>
    <mergeCell ref="TPI99:TPO99"/>
    <mergeCell ref="TPP99:TPV99"/>
    <mergeCell ref="TPW99:TQC99"/>
    <mergeCell ref="TQD99:TQJ99"/>
    <mergeCell ref="TQK99:TQQ99"/>
    <mergeCell ref="TQR99:TQX99"/>
    <mergeCell ref="TNS99:TNY99"/>
    <mergeCell ref="TNZ99:TOF99"/>
    <mergeCell ref="TOG99:TOM99"/>
    <mergeCell ref="TON99:TOT99"/>
    <mergeCell ref="TOU99:TPA99"/>
    <mergeCell ref="TPB99:TPH99"/>
    <mergeCell ref="TMC99:TMI99"/>
    <mergeCell ref="TMJ99:TMP99"/>
    <mergeCell ref="TMQ99:TMW99"/>
    <mergeCell ref="TMX99:TND99"/>
    <mergeCell ref="TNE99:TNK99"/>
    <mergeCell ref="TNL99:TNR99"/>
    <mergeCell ref="TKM99:TKS99"/>
    <mergeCell ref="TKT99:TKZ99"/>
    <mergeCell ref="TLA99:TLG99"/>
    <mergeCell ref="TLH99:TLN99"/>
    <mergeCell ref="TLO99:TLU99"/>
    <mergeCell ref="TLV99:TMB99"/>
    <mergeCell ref="TIW99:TJC99"/>
    <mergeCell ref="TJD99:TJJ99"/>
    <mergeCell ref="TJK99:TJQ99"/>
    <mergeCell ref="TJR99:TJX99"/>
    <mergeCell ref="TJY99:TKE99"/>
    <mergeCell ref="TKF99:TKL99"/>
    <mergeCell ref="THG99:THM99"/>
    <mergeCell ref="THN99:THT99"/>
    <mergeCell ref="THU99:TIA99"/>
    <mergeCell ref="TIB99:TIH99"/>
    <mergeCell ref="TII99:TIO99"/>
    <mergeCell ref="TIP99:TIV99"/>
    <mergeCell ref="TFQ99:TFW99"/>
    <mergeCell ref="TFX99:TGD99"/>
    <mergeCell ref="TGE99:TGK99"/>
    <mergeCell ref="TGL99:TGR99"/>
    <mergeCell ref="TGS99:TGY99"/>
    <mergeCell ref="TGZ99:THF99"/>
    <mergeCell ref="TEA99:TEG99"/>
    <mergeCell ref="TEH99:TEN99"/>
    <mergeCell ref="TEO99:TEU99"/>
    <mergeCell ref="TEV99:TFB99"/>
    <mergeCell ref="TFC99:TFI99"/>
    <mergeCell ref="TFJ99:TFP99"/>
    <mergeCell ref="TCK99:TCQ99"/>
    <mergeCell ref="TCR99:TCX99"/>
    <mergeCell ref="TCY99:TDE99"/>
    <mergeCell ref="TDF99:TDL99"/>
    <mergeCell ref="TDM99:TDS99"/>
    <mergeCell ref="TDT99:TDZ99"/>
    <mergeCell ref="TAU99:TBA99"/>
    <mergeCell ref="TBB99:TBH99"/>
    <mergeCell ref="TBI99:TBO99"/>
    <mergeCell ref="TBP99:TBV99"/>
    <mergeCell ref="TBW99:TCC99"/>
    <mergeCell ref="TCD99:TCJ99"/>
    <mergeCell ref="SZE99:SZK99"/>
    <mergeCell ref="SZL99:SZR99"/>
    <mergeCell ref="SZS99:SZY99"/>
    <mergeCell ref="SZZ99:TAF99"/>
    <mergeCell ref="TAG99:TAM99"/>
    <mergeCell ref="TAN99:TAT99"/>
    <mergeCell ref="SXO99:SXU99"/>
    <mergeCell ref="SXV99:SYB99"/>
    <mergeCell ref="SYC99:SYI99"/>
    <mergeCell ref="SYJ99:SYP99"/>
    <mergeCell ref="SYQ99:SYW99"/>
    <mergeCell ref="SYX99:SZD99"/>
    <mergeCell ref="SVY99:SWE99"/>
    <mergeCell ref="SWF99:SWL99"/>
    <mergeCell ref="SWM99:SWS99"/>
    <mergeCell ref="SWT99:SWZ99"/>
    <mergeCell ref="SXA99:SXG99"/>
    <mergeCell ref="SXH99:SXN99"/>
    <mergeCell ref="SUI99:SUO99"/>
    <mergeCell ref="SUP99:SUV99"/>
    <mergeCell ref="SUW99:SVC99"/>
    <mergeCell ref="SVD99:SVJ99"/>
    <mergeCell ref="SVK99:SVQ99"/>
    <mergeCell ref="SVR99:SVX99"/>
    <mergeCell ref="SSS99:SSY99"/>
    <mergeCell ref="SSZ99:STF99"/>
    <mergeCell ref="STG99:STM99"/>
    <mergeCell ref="STN99:STT99"/>
    <mergeCell ref="STU99:SUA99"/>
    <mergeCell ref="SUB99:SUH99"/>
    <mergeCell ref="SRC99:SRI99"/>
    <mergeCell ref="SRJ99:SRP99"/>
    <mergeCell ref="SRQ99:SRW99"/>
    <mergeCell ref="SRX99:SSD99"/>
    <mergeCell ref="SSE99:SSK99"/>
    <mergeCell ref="SSL99:SSR99"/>
    <mergeCell ref="SPM99:SPS99"/>
    <mergeCell ref="SPT99:SPZ99"/>
    <mergeCell ref="SQA99:SQG99"/>
    <mergeCell ref="SQH99:SQN99"/>
    <mergeCell ref="SQO99:SQU99"/>
    <mergeCell ref="SQV99:SRB99"/>
    <mergeCell ref="SNW99:SOC99"/>
    <mergeCell ref="SOD99:SOJ99"/>
    <mergeCell ref="SOK99:SOQ99"/>
    <mergeCell ref="SOR99:SOX99"/>
    <mergeCell ref="SOY99:SPE99"/>
    <mergeCell ref="SPF99:SPL99"/>
    <mergeCell ref="SMG99:SMM99"/>
    <mergeCell ref="SMN99:SMT99"/>
    <mergeCell ref="SMU99:SNA99"/>
    <mergeCell ref="SNB99:SNH99"/>
    <mergeCell ref="SNI99:SNO99"/>
    <mergeCell ref="SNP99:SNV99"/>
    <mergeCell ref="SKQ99:SKW99"/>
    <mergeCell ref="SKX99:SLD99"/>
    <mergeCell ref="SLE99:SLK99"/>
    <mergeCell ref="SLL99:SLR99"/>
    <mergeCell ref="SLS99:SLY99"/>
    <mergeCell ref="SLZ99:SMF99"/>
    <mergeCell ref="SJA99:SJG99"/>
    <mergeCell ref="SJH99:SJN99"/>
    <mergeCell ref="SJO99:SJU99"/>
    <mergeCell ref="SJV99:SKB99"/>
    <mergeCell ref="SKC99:SKI99"/>
    <mergeCell ref="SKJ99:SKP99"/>
    <mergeCell ref="SHK99:SHQ99"/>
    <mergeCell ref="SHR99:SHX99"/>
    <mergeCell ref="SHY99:SIE99"/>
    <mergeCell ref="SIF99:SIL99"/>
    <mergeCell ref="SIM99:SIS99"/>
    <mergeCell ref="SIT99:SIZ99"/>
    <mergeCell ref="SFU99:SGA99"/>
    <mergeCell ref="SGB99:SGH99"/>
    <mergeCell ref="SGI99:SGO99"/>
    <mergeCell ref="SGP99:SGV99"/>
    <mergeCell ref="SGW99:SHC99"/>
    <mergeCell ref="SHD99:SHJ99"/>
    <mergeCell ref="SEE99:SEK99"/>
    <mergeCell ref="SEL99:SER99"/>
    <mergeCell ref="SES99:SEY99"/>
    <mergeCell ref="SEZ99:SFF99"/>
    <mergeCell ref="SFG99:SFM99"/>
    <mergeCell ref="SFN99:SFT99"/>
    <mergeCell ref="SCO99:SCU99"/>
    <mergeCell ref="SCV99:SDB99"/>
    <mergeCell ref="SDC99:SDI99"/>
    <mergeCell ref="SDJ99:SDP99"/>
    <mergeCell ref="SDQ99:SDW99"/>
    <mergeCell ref="SDX99:SED99"/>
    <mergeCell ref="SAY99:SBE99"/>
    <mergeCell ref="SBF99:SBL99"/>
    <mergeCell ref="SBM99:SBS99"/>
    <mergeCell ref="SBT99:SBZ99"/>
    <mergeCell ref="SCA99:SCG99"/>
    <mergeCell ref="SCH99:SCN99"/>
    <mergeCell ref="RZI99:RZO99"/>
    <mergeCell ref="RZP99:RZV99"/>
    <mergeCell ref="RZW99:SAC99"/>
    <mergeCell ref="SAD99:SAJ99"/>
    <mergeCell ref="SAK99:SAQ99"/>
    <mergeCell ref="SAR99:SAX99"/>
    <mergeCell ref="RXS99:RXY99"/>
    <mergeCell ref="RXZ99:RYF99"/>
    <mergeCell ref="RYG99:RYM99"/>
    <mergeCell ref="RYN99:RYT99"/>
    <mergeCell ref="RYU99:RZA99"/>
    <mergeCell ref="RZB99:RZH99"/>
    <mergeCell ref="RWC99:RWI99"/>
    <mergeCell ref="RWJ99:RWP99"/>
    <mergeCell ref="RWQ99:RWW99"/>
    <mergeCell ref="RWX99:RXD99"/>
    <mergeCell ref="RXE99:RXK99"/>
    <mergeCell ref="RXL99:RXR99"/>
    <mergeCell ref="RUM99:RUS99"/>
    <mergeCell ref="RUT99:RUZ99"/>
    <mergeCell ref="RVA99:RVG99"/>
    <mergeCell ref="RVH99:RVN99"/>
    <mergeCell ref="RVO99:RVU99"/>
    <mergeCell ref="RVV99:RWB99"/>
    <mergeCell ref="RSW99:RTC99"/>
    <mergeCell ref="RTD99:RTJ99"/>
    <mergeCell ref="RTK99:RTQ99"/>
    <mergeCell ref="RTR99:RTX99"/>
    <mergeCell ref="RTY99:RUE99"/>
    <mergeCell ref="RUF99:RUL99"/>
    <mergeCell ref="RRG99:RRM99"/>
    <mergeCell ref="RRN99:RRT99"/>
    <mergeCell ref="RRU99:RSA99"/>
    <mergeCell ref="RSB99:RSH99"/>
    <mergeCell ref="RSI99:RSO99"/>
    <mergeCell ref="RSP99:RSV99"/>
    <mergeCell ref="RPQ99:RPW99"/>
    <mergeCell ref="RPX99:RQD99"/>
    <mergeCell ref="RQE99:RQK99"/>
    <mergeCell ref="RQL99:RQR99"/>
    <mergeCell ref="RQS99:RQY99"/>
    <mergeCell ref="RQZ99:RRF99"/>
    <mergeCell ref="ROA99:ROG99"/>
    <mergeCell ref="ROH99:RON99"/>
    <mergeCell ref="ROO99:ROU99"/>
    <mergeCell ref="ROV99:RPB99"/>
    <mergeCell ref="RPC99:RPI99"/>
    <mergeCell ref="RPJ99:RPP99"/>
    <mergeCell ref="RMK99:RMQ99"/>
    <mergeCell ref="RMR99:RMX99"/>
    <mergeCell ref="RMY99:RNE99"/>
    <mergeCell ref="RNF99:RNL99"/>
    <mergeCell ref="RNM99:RNS99"/>
    <mergeCell ref="RNT99:RNZ99"/>
    <mergeCell ref="RKU99:RLA99"/>
    <mergeCell ref="RLB99:RLH99"/>
    <mergeCell ref="RLI99:RLO99"/>
    <mergeCell ref="RLP99:RLV99"/>
    <mergeCell ref="RLW99:RMC99"/>
    <mergeCell ref="RMD99:RMJ99"/>
    <mergeCell ref="RJE99:RJK99"/>
    <mergeCell ref="RJL99:RJR99"/>
    <mergeCell ref="RJS99:RJY99"/>
    <mergeCell ref="RJZ99:RKF99"/>
    <mergeCell ref="RKG99:RKM99"/>
    <mergeCell ref="RKN99:RKT99"/>
    <mergeCell ref="RHO99:RHU99"/>
    <mergeCell ref="RHV99:RIB99"/>
    <mergeCell ref="RIC99:RII99"/>
    <mergeCell ref="RIJ99:RIP99"/>
    <mergeCell ref="RIQ99:RIW99"/>
    <mergeCell ref="RIX99:RJD99"/>
    <mergeCell ref="RFY99:RGE99"/>
    <mergeCell ref="RGF99:RGL99"/>
    <mergeCell ref="RGM99:RGS99"/>
    <mergeCell ref="RGT99:RGZ99"/>
    <mergeCell ref="RHA99:RHG99"/>
    <mergeCell ref="RHH99:RHN99"/>
    <mergeCell ref="REI99:REO99"/>
    <mergeCell ref="REP99:REV99"/>
    <mergeCell ref="REW99:RFC99"/>
    <mergeCell ref="RFD99:RFJ99"/>
    <mergeCell ref="RFK99:RFQ99"/>
    <mergeCell ref="RFR99:RFX99"/>
    <mergeCell ref="RCS99:RCY99"/>
    <mergeCell ref="RCZ99:RDF99"/>
    <mergeCell ref="RDG99:RDM99"/>
    <mergeCell ref="RDN99:RDT99"/>
    <mergeCell ref="RDU99:REA99"/>
    <mergeCell ref="REB99:REH99"/>
    <mergeCell ref="RBC99:RBI99"/>
    <mergeCell ref="RBJ99:RBP99"/>
    <mergeCell ref="RBQ99:RBW99"/>
    <mergeCell ref="RBX99:RCD99"/>
    <mergeCell ref="RCE99:RCK99"/>
    <mergeCell ref="RCL99:RCR99"/>
    <mergeCell ref="QZM99:QZS99"/>
    <mergeCell ref="QZT99:QZZ99"/>
    <mergeCell ref="RAA99:RAG99"/>
    <mergeCell ref="RAH99:RAN99"/>
    <mergeCell ref="RAO99:RAU99"/>
    <mergeCell ref="RAV99:RBB99"/>
    <mergeCell ref="QXW99:QYC99"/>
    <mergeCell ref="QYD99:QYJ99"/>
    <mergeCell ref="QYK99:QYQ99"/>
    <mergeCell ref="QYR99:QYX99"/>
    <mergeCell ref="QYY99:QZE99"/>
    <mergeCell ref="QZF99:QZL99"/>
    <mergeCell ref="QWG99:QWM99"/>
    <mergeCell ref="QWN99:QWT99"/>
    <mergeCell ref="QWU99:QXA99"/>
    <mergeCell ref="QXB99:QXH99"/>
    <mergeCell ref="QXI99:QXO99"/>
    <mergeCell ref="QXP99:QXV99"/>
    <mergeCell ref="QUQ99:QUW99"/>
    <mergeCell ref="QUX99:QVD99"/>
    <mergeCell ref="QVE99:QVK99"/>
    <mergeCell ref="QVL99:QVR99"/>
    <mergeCell ref="QVS99:QVY99"/>
    <mergeCell ref="QVZ99:QWF99"/>
    <mergeCell ref="QTA99:QTG99"/>
    <mergeCell ref="QTH99:QTN99"/>
    <mergeCell ref="QTO99:QTU99"/>
    <mergeCell ref="QTV99:QUB99"/>
    <mergeCell ref="QUC99:QUI99"/>
    <mergeCell ref="QUJ99:QUP99"/>
    <mergeCell ref="QRK99:QRQ99"/>
    <mergeCell ref="QRR99:QRX99"/>
    <mergeCell ref="QRY99:QSE99"/>
    <mergeCell ref="QSF99:QSL99"/>
    <mergeCell ref="QSM99:QSS99"/>
    <mergeCell ref="QST99:QSZ99"/>
    <mergeCell ref="QPU99:QQA99"/>
    <mergeCell ref="QQB99:QQH99"/>
    <mergeCell ref="QQI99:QQO99"/>
    <mergeCell ref="QQP99:QQV99"/>
    <mergeCell ref="QQW99:QRC99"/>
    <mergeCell ref="QRD99:QRJ99"/>
    <mergeCell ref="QOE99:QOK99"/>
    <mergeCell ref="QOL99:QOR99"/>
    <mergeCell ref="QOS99:QOY99"/>
    <mergeCell ref="QOZ99:QPF99"/>
    <mergeCell ref="QPG99:QPM99"/>
    <mergeCell ref="QPN99:QPT99"/>
    <mergeCell ref="QMO99:QMU99"/>
    <mergeCell ref="QMV99:QNB99"/>
    <mergeCell ref="QNC99:QNI99"/>
    <mergeCell ref="QNJ99:QNP99"/>
    <mergeCell ref="QNQ99:QNW99"/>
    <mergeCell ref="QNX99:QOD99"/>
    <mergeCell ref="QKY99:QLE99"/>
    <mergeCell ref="QLF99:QLL99"/>
    <mergeCell ref="QLM99:QLS99"/>
    <mergeCell ref="QLT99:QLZ99"/>
    <mergeCell ref="QMA99:QMG99"/>
    <mergeCell ref="QMH99:QMN99"/>
    <mergeCell ref="QJI99:QJO99"/>
    <mergeCell ref="QJP99:QJV99"/>
    <mergeCell ref="QJW99:QKC99"/>
    <mergeCell ref="QKD99:QKJ99"/>
    <mergeCell ref="QKK99:QKQ99"/>
    <mergeCell ref="QKR99:QKX99"/>
    <mergeCell ref="QHS99:QHY99"/>
    <mergeCell ref="QHZ99:QIF99"/>
    <mergeCell ref="QIG99:QIM99"/>
    <mergeCell ref="QIN99:QIT99"/>
    <mergeCell ref="QIU99:QJA99"/>
    <mergeCell ref="QJB99:QJH99"/>
    <mergeCell ref="QGC99:QGI99"/>
    <mergeCell ref="QGJ99:QGP99"/>
    <mergeCell ref="QGQ99:QGW99"/>
    <mergeCell ref="QGX99:QHD99"/>
    <mergeCell ref="QHE99:QHK99"/>
    <mergeCell ref="QHL99:QHR99"/>
    <mergeCell ref="QEM99:QES99"/>
    <mergeCell ref="QET99:QEZ99"/>
    <mergeCell ref="QFA99:QFG99"/>
    <mergeCell ref="QFH99:QFN99"/>
    <mergeCell ref="QFO99:QFU99"/>
    <mergeCell ref="QFV99:QGB99"/>
    <mergeCell ref="QCW99:QDC99"/>
    <mergeCell ref="QDD99:QDJ99"/>
    <mergeCell ref="QDK99:QDQ99"/>
    <mergeCell ref="QDR99:QDX99"/>
    <mergeCell ref="QDY99:QEE99"/>
    <mergeCell ref="QEF99:QEL99"/>
    <mergeCell ref="QBG99:QBM99"/>
    <mergeCell ref="QBN99:QBT99"/>
    <mergeCell ref="QBU99:QCA99"/>
    <mergeCell ref="QCB99:QCH99"/>
    <mergeCell ref="QCI99:QCO99"/>
    <mergeCell ref="QCP99:QCV99"/>
    <mergeCell ref="PZQ99:PZW99"/>
    <mergeCell ref="PZX99:QAD99"/>
    <mergeCell ref="QAE99:QAK99"/>
    <mergeCell ref="QAL99:QAR99"/>
    <mergeCell ref="QAS99:QAY99"/>
    <mergeCell ref="QAZ99:QBF99"/>
    <mergeCell ref="PYA99:PYG99"/>
    <mergeCell ref="PYH99:PYN99"/>
    <mergeCell ref="PYO99:PYU99"/>
    <mergeCell ref="PYV99:PZB99"/>
    <mergeCell ref="PZC99:PZI99"/>
    <mergeCell ref="PZJ99:PZP99"/>
    <mergeCell ref="PWK99:PWQ99"/>
    <mergeCell ref="PWR99:PWX99"/>
    <mergeCell ref="PWY99:PXE99"/>
    <mergeCell ref="PXF99:PXL99"/>
    <mergeCell ref="PXM99:PXS99"/>
    <mergeCell ref="PXT99:PXZ99"/>
    <mergeCell ref="PUU99:PVA99"/>
    <mergeCell ref="PVB99:PVH99"/>
    <mergeCell ref="PVI99:PVO99"/>
    <mergeCell ref="PVP99:PVV99"/>
    <mergeCell ref="PVW99:PWC99"/>
    <mergeCell ref="PWD99:PWJ99"/>
    <mergeCell ref="PTE99:PTK99"/>
    <mergeCell ref="PTL99:PTR99"/>
    <mergeCell ref="PTS99:PTY99"/>
    <mergeCell ref="PTZ99:PUF99"/>
    <mergeCell ref="PUG99:PUM99"/>
    <mergeCell ref="PUN99:PUT99"/>
    <mergeCell ref="PRO99:PRU99"/>
    <mergeCell ref="PRV99:PSB99"/>
    <mergeCell ref="PSC99:PSI99"/>
    <mergeCell ref="PSJ99:PSP99"/>
    <mergeCell ref="PSQ99:PSW99"/>
    <mergeCell ref="PSX99:PTD99"/>
    <mergeCell ref="PPY99:PQE99"/>
    <mergeCell ref="PQF99:PQL99"/>
    <mergeCell ref="PQM99:PQS99"/>
    <mergeCell ref="PQT99:PQZ99"/>
    <mergeCell ref="PRA99:PRG99"/>
    <mergeCell ref="PRH99:PRN99"/>
    <mergeCell ref="POI99:POO99"/>
    <mergeCell ref="POP99:POV99"/>
    <mergeCell ref="POW99:PPC99"/>
    <mergeCell ref="PPD99:PPJ99"/>
    <mergeCell ref="PPK99:PPQ99"/>
    <mergeCell ref="PPR99:PPX99"/>
    <mergeCell ref="PMS99:PMY99"/>
    <mergeCell ref="PMZ99:PNF99"/>
    <mergeCell ref="PNG99:PNM99"/>
    <mergeCell ref="PNN99:PNT99"/>
    <mergeCell ref="PNU99:POA99"/>
    <mergeCell ref="POB99:POH99"/>
    <mergeCell ref="PLC99:PLI99"/>
    <mergeCell ref="PLJ99:PLP99"/>
    <mergeCell ref="PLQ99:PLW99"/>
    <mergeCell ref="PLX99:PMD99"/>
    <mergeCell ref="PME99:PMK99"/>
    <mergeCell ref="PML99:PMR99"/>
    <mergeCell ref="PJM99:PJS99"/>
    <mergeCell ref="PJT99:PJZ99"/>
    <mergeCell ref="PKA99:PKG99"/>
    <mergeCell ref="PKH99:PKN99"/>
    <mergeCell ref="PKO99:PKU99"/>
    <mergeCell ref="PKV99:PLB99"/>
    <mergeCell ref="PHW99:PIC99"/>
    <mergeCell ref="PID99:PIJ99"/>
    <mergeCell ref="PIK99:PIQ99"/>
    <mergeCell ref="PIR99:PIX99"/>
    <mergeCell ref="PIY99:PJE99"/>
    <mergeCell ref="PJF99:PJL99"/>
    <mergeCell ref="PGG99:PGM99"/>
    <mergeCell ref="PGN99:PGT99"/>
    <mergeCell ref="PGU99:PHA99"/>
    <mergeCell ref="PHB99:PHH99"/>
    <mergeCell ref="PHI99:PHO99"/>
    <mergeCell ref="PHP99:PHV99"/>
    <mergeCell ref="PEQ99:PEW99"/>
    <mergeCell ref="PEX99:PFD99"/>
    <mergeCell ref="PFE99:PFK99"/>
    <mergeCell ref="PFL99:PFR99"/>
    <mergeCell ref="PFS99:PFY99"/>
    <mergeCell ref="PFZ99:PGF99"/>
    <mergeCell ref="PDA99:PDG99"/>
    <mergeCell ref="PDH99:PDN99"/>
    <mergeCell ref="PDO99:PDU99"/>
    <mergeCell ref="PDV99:PEB99"/>
    <mergeCell ref="PEC99:PEI99"/>
    <mergeCell ref="PEJ99:PEP99"/>
    <mergeCell ref="PBK99:PBQ99"/>
    <mergeCell ref="PBR99:PBX99"/>
    <mergeCell ref="PBY99:PCE99"/>
    <mergeCell ref="PCF99:PCL99"/>
    <mergeCell ref="PCM99:PCS99"/>
    <mergeCell ref="PCT99:PCZ99"/>
    <mergeCell ref="OZU99:PAA99"/>
    <mergeCell ref="PAB99:PAH99"/>
    <mergeCell ref="PAI99:PAO99"/>
    <mergeCell ref="PAP99:PAV99"/>
    <mergeCell ref="PAW99:PBC99"/>
    <mergeCell ref="PBD99:PBJ99"/>
    <mergeCell ref="OYE99:OYK99"/>
    <mergeCell ref="OYL99:OYR99"/>
    <mergeCell ref="OYS99:OYY99"/>
    <mergeCell ref="OYZ99:OZF99"/>
    <mergeCell ref="OZG99:OZM99"/>
    <mergeCell ref="OZN99:OZT99"/>
    <mergeCell ref="OWO99:OWU99"/>
    <mergeCell ref="OWV99:OXB99"/>
    <mergeCell ref="OXC99:OXI99"/>
    <mergeCell ref="OXJ99:OXP99"/>
    <mergeCell ref="OXQ99:OXW99"/>
    <mergeCell ref="OXX99:OYD99"/>
    <mergeCell ref="OUY99:OVE99"/>
    <mergeCell ref="OVF99:OVL99"/>
    <mergeCell ref="OVM99:OVS99"/>
    <mergeCell ref="OVT99:OVZ99"/>
    <mergeCell ref="OWA99:OWG99"/>
    <mergeCell ref="OWH99:OWN99"/>
    <mergeCell ref="OTI99:OTO99"/>
    <mergeCell ref="OTP99:OTV99"/>
    <mergeCell ref="OTW99:OUC99"/>
    <mergeCell ref="OUD99:OUJ99"/>
    <mergeCell ref="OUK99:OUQ99"/>
    <mergeCell ref="OUR99:OUX99"/>
    <mergeCell ref="ORS99:ORY99"/>
    <mergeCell ref="ORZ99:OSF99"/>
    <mergeCell ref="OSG99:OSM99"/>
    <mergeCell ref="OSN99:OST99"/>
    <mergeCell ref="OSU99:OTA99"/>
    <mergeCell ref="OTB99:OTH99"/>
    <mergeCell ref="OQC99:OQI99"/>
    <mergeCell ref="OQJ99:OQP99"/>
    <mergeCell ref="OQQ99:OQW99"/>
    <mergeCell ref="OQX99:ORD99"/>
    <mergeCell ref="ORE99:ORK99"/>
    <mergeCell ref="ORL99:ORR99"/>
    <mergeCell ref="OOM99:OOS99"/>
    <mergeCell ref="OOT99:OOZ99"/>
    <mergeCell ref="OPA99:OPG99"/>
    <mergeCell ref="OPH99:OPN99"/>
    <mergeCell ref="OPO99:OPU99"/>
    <mergeCell ref="OPV99:OQB99"/>
    <mergeCell ref="OMW99:ONC99"/>
    <mergeCell ref="OND99:ONJ99"/>
    <mergeCell ref="ONK99:ONQ99"/>
    <mergeCell ref="ONR99:ONX99"/>
    <mergeCell ref="ONY99:OOE99"/>
    <mergeCell ref="OOF99:OOL99"/>
    <mergeCell ref="OLG99:OLM99"/>
    <mergeCell ref="OLN99:OLT99"/>
    <mergeCell ref="OLU99:OMA99"/>
    <mergeCell ref="OMB99:OMH99"/>
    <mergeCell ref="OMI99:OMO99"/>
    <mergeCell ref="OMP99:OMV99"/>
    <mergeCell ref="OJQ99:OJW99"/>
    <mergeCell ref="OJX99:OKD99"/>
    <mergeCell ref="OKE99:OKK99"/>
    <mergeCell ref="OKL99:OKR99"/>
    <mergeCell ref="OKS99:OKY99"/>
    <mergeCell ref="OKZ99:OLF99"/>
    <mergeCell ref="OIA99:OIG99"/>
    <mergeCell ref="OIH99:OIN99"/>
    <mergeCell ref="OIO99:OIU99"/>
    <mergeCell ref="OIV99:OJB99"/>
    <mergeCell ref="OJC99:OJI99"/>
    <mergeCell ref="OJJ99:OJP99"/>
    <mergeCell ref="OGK99:OGQ99"/>
    <mergeCell ref="OGR99:OGX99"/>
    <mergeCell ref="OGY99:OHE99"/>
    <mergeCell ref="OHF99:OHL99"/>
    <mergeCell ref="OHM99:OHS99"/>
    <mergeCell ref="OHT99:OHZ99"/>
    <mergeCell ref="OEU99:OFA99"/>
    <mergeCell ref="OFB99:OFH99"/>
    <mergeCell ref="OFI99:OFO99"/>
    <mergeCell ref="OFP99:OFV99"/>
    <mergeCell ref="OFW99:OGC99"/>
    <mergeCell ref="OGD99:OGJ99"/>
    <mergeCell ref="ODE99:ODK99"/>
    <mergeCell ref="ODL99:ODR99"/>
    <mergeCell ref="ODS99:ODY99"/>
    <mergeCell ref="ODZ99:OEF99"/>
    <mergeCell ref="OEG99:OEM99"/>
    <mergeCell ref="OEN99:OET99"/>
    <mergeCell ref="OBO99:OBU99"/>
    <mergeCell ref="OBV99:OCB99"/>
    <mergeCell ref="OCC99:OCI99"/>
    <mergeCell ref="OCJ99:OCP99"/>
    <mergeCell ref="OCQ99:OCW99"/>
    <mergeCell ref="OCX99:ODD99"/>
    <mergeCell ref="NZY99:OAE99"/>
    <mergeCell ref="OAF99:OAL99"/>
    <mergeCell ref="OAM99:OAS99"/>
    <mergeCell ref="OAT99:OAZ99"/>
    <mergeCell ref="OBA99:OBG99"/>
    <mergeCell ref="OBH99:OBN99"/>
    <mergeCell ref="NYI99:NYO99"/>
    <mergeCell ref="NYP99:NYV99"/>
    <mergeCell ref="NYW99:NZC99"/>
    <mergeCell ref="NZD99:NZJ99"/>
    <mergeCell ref="NZK99:NZQ99"/>
    <mergeCell ref="NZR99:NZX99"/>
    <mergeCell ref="NWS99:NWY99"/>
    <mergeCell ref="NWZ99:NXF99"/>
    <mergeCell ref="NXG99:NXM99"/>
    <mergeCell ref="NXN99:NXT99"/>
    <mergeCell ref="NXU99:NYA99"/>
    <mergeCell ref="NYB99:NYH99"/>
    <mergeCell ref="NVC99:NVI99"/>
    <mergeCell ref="NVJ99:NVP99"/>
    <mergeCell ref="NVQ99:NVW99"/>
    <mergeCell ref="NVX99:NWD99"/>
    <mergeCell ref="NWE99:NWK99"/>
    <mergeCell ref="NWL99:NWR99"/>
    <mergeCell ref="NTM99:NTS99"/>
    <mergeCell ref="NTT99:NTZ99"/>
    <mergeCell ref="NUA99:NUG99"/>
    <mergeCell ref="NUH99:NUN99"/>
    <mergeCell ref="NUO99:NUU99"/>
    <mergeCell ref="NUV99:NVB99"/>
    <mergeCell ref="NRW99:NSC99"/>
    <mergeCell ref="NSD99:NSJ99"/>
    <mergeCell ref="NSK99:NSQ99"/>
    <mergeCell ref="NSR99:NSX99"/>
    <mergeCell ref="NSY99:NTE99"/>
    <mergeCell ref="NTF99:NTL99"/>
    <mergeCell ref="NQG99:NQM99"/>
    <mergeCell ref="NQN99:NQT99"/>
    <mergeCell ref="NQU99:NRA99"/>
    <mergeCell ref="NRB99:NRH99"/>
    <mergeCell ref="NRI99:NRO99"/>
    <mergeCell ref="NRP99:NRV99"/>
    <mergeCell ref="NOQ99:NOW99"/>
    <mergeCell ref="NOX99:NPD99"/>
    <mergeCell ref="NPE99:NPK99"/>
    <mergeCell ref="NPL99:NPR99"/>
    <mergeCell ref="NPS99:NPY99"/>
    <mergeCell ref="NPZ99:NQF99"/>
    <mergeCell ref="NNA99:NNG99"/>
    <mergeCell ref="NNH99:NNN99"/>
    <mergeCell ref="NNO99:NNU99"/>
    <mergeCell ref="NNV99:NOB99"/>
    <mergeCell ref="NOC99:NOI99"/>
    <mergeCell ref="NOJ99:NOP99"/>
    <mergeCell ref="NLK99:NLQ99"/>
    <mergeCell ref="NLR99:NLX99"/>
    <mergeCell ref="NLY99:NME99"/>
    <mergeCell ref="NMF99:NML99"/>
    <mergeCell ref="NMM99:NMS99"/>
    <mergeCell ref="NMT99:NMZ99"/>
    <mergeCell ref="NJU99:NKA99"/>
    <mergeCell ref="NKB99:NKH99"/>
    <mergeCell ref="NKI99:NKO99"/>
    <mergeCell ref="NKP99:NKV99"/>
    <mergeCell ref="NKW99:NLC99"/>
    <mergeCell ref="NLD99:NLJ99"/>
    <mergeCell ref="NIE99:NIK99"/>
    <mergeCell ref="NIL99:NIR99"/>
    <mergeCell ref="NIS99:NIY99"/>
    <mergeCell ref="NIZ99:NJF99"/>
    <mergeCell ref="NJG99:NJM99"/>
    <mergeCell ref="NJN99:NJT99"/>
    <mergeCell ref="NGO99:NGU99"/>
    <mergeCell ref="NGV99:NHB99"/>
    <mergeCell ref="NHC99:NHI99"/>
    <mergeCell ref="NHJ99:NHP99"/>
    <mergeCell ref="NHQ99:NHW99"/>
    <mergeCell ref="NHX99:NID99"/>
    <mergeCell ref="NEY99:NFE99"/>
    <mergeCell ref="NFF99:NFL99"/>
    <mergeCell ref="NFM99:NFS99"/>
    <mergeCell ref="NFT99:NFZ99"/>
    <mergeCell ref="NGA99:NGG99"/>
    <mergeCell ref="NGH99:NGN99"/>
    <mergeCell ref="NDI99:NDO99"/>
    <mergeCell ref="NDP99:NDV99"/>
    <mergeCell ref="NDW99:NEC99"/>
    <mergeCell ref="NED99:NEJ99"/>
    <mergeCell ref="NEK99:NEQ99"/>
    <mergeCell ref="NER99:NEX99"/>
    <mergeCell ref="NBS99:NBY99"/>
    <mergeCell ref="NBZ99:NCF99"/>
    <mergeCell ref="NCG99:NCM99"/>
    <mergeCell ref="NCN99:NCT99"/>
    <mergeCell ref="NCU99:NDA99"/>
    <mergeCell ref="NDB99:NDH99"/>
    <mergeCell ref="NAC99:NAI99"/>
    <mergeCell ref="NAJ99:NAP99"/>
    <mergeCell ref="NAQ99:NAW99"/>
    <mergeCell ref="NAX99:NBD99"/>
    <mergeCell ref="NBE99:NBK99"/>
    <mergeCell ref="NBL99:NBR99"/>
    <mergeCell ref="MYM99:MYS99"/>
    <mergeCell ref="MYT99:MYZ99"/>
    <mergeCell ref="MZA99:MZG99"/>
    <mergeCell ref="MZH99:MZN99"/>
    <mergeCell ref="MZO99:MZU99"/>
    <mergeCell ref="MZV99:NAB99"/>
    <mergeCell ref="MWW99:MXC99"/>
    <mergeCell ref="MXD99:MXJ99"/>
    <mergeCell ref="MXK99:MXQ99"/>
    <mergeCell ref="MXR99:MXX99"/>
    <mergeCell ref="MXY99:MYE99"/>
    <mergeCell ref="MYF99:MYL99"/>
    <mergeCell ref="MVG99:MVM99"/>
    <mergeCell ref="MVN99:MVT99"/>
    <mergeCell ref="MVU99:MWA99"/>
    <mergeCell ref="MWB99:MWH99"/>
    <mergeCell ref="MWI99:MWO99"/>
    <mergeCell ref="MWP99:MWV99"/>
    <mergeCell ref="MTQ99:MTW99"/>
    <mergeCell ref="MTX99:MUD99"/>
    <mergeCell ref="MUE99:MUK99"/>
    <mergeCell ref="MUL99:MUR99"/>
    <mergeCell ref="MUS99:MUY99"/>
    <mergeCell ref="MUZ99:MVF99"/>
    <mergeCell ref="MSA99:MSG99"/>
    <mergeCell ref="MSH99:MSN99"/>
    <mergeCell ref="MSO99:MSU99"/>
    <mergeCell ref="MSV99:MTB99"/>
    <mergeCell ref="MTC99:MTI99"/>
    <mergeCell ref="MTJ99:MTP99"/>
    <mergeCell ref="MQK99:MQQ99"/>
    <mergeCell ref="MQR99:MQX99"/>
    <mergeCell ref="MQY99:MRE99"/>
    <mergeCell ref="MRF99:MRL99"/>
    <mergeCell ref="MRM99:MRS99"/>
    <mergeCell ref="MRT99:MRZ99"/>
    <mergeCell ref="MOU99:MPA99"/>
    <mergeCell ref="MPB99:MPH99"/>
    <mergeCell ref="MPI99:MPO99"/>
    <mergeCell ref="MPP99:MPV99"/>
    <mergeCell ref="MPW99:MQC99"/>
    <mergeCell ref="MQD99:MQJ99"/>
    <mergeCell ref="MNE99:MNK99"/>
    <mergeCell ref="MNL99:MNR99"/>
    <mergeCell ref="MNS99:MNY99"/>
    <mergeCell ref="MNZ99:MOF99"/>
    <mergeCell ref="MOG99:MOM99"/>
    <mergeCell ref="MON99:MOT99"/>
    <mergeCell ref="MLO99:MLU99"/>
    <mergeCell ref="MLV99:MMB99"/>
    <mergeCell ref="MMC99:MMI99"/>
    <mergeCell ref="MMJ99:MMP99"/>
    <mergeCell ref="MMQ99:MMW99"/>
    <mergeCell ref="MMX99:MND99"/>
    <mergeCell ref="MJY99:MKE99"/>
    <mergeCell ref="MKF99:MKL99"/>
    <mergeCell ref="MKM99:MKS99"/>
    <mergeCell ref="MKT99:MKZ99"/>
    <mergeCell ref="MLA99:MLG99"/>
    <mergeCell ref="MLH99:MLN99"/>
    <mergeCell ref="MII99:MIO99"/>
    <mergeCell ref="MIP99:MIV99"/>
    <mergeCell ref="MIW99:MJC99"/>
    <mergeCell ref="MJD99:MJJ99"/>
    <mergeCell ref="MJK99:MJQ99"/>
    <mergeCell ref="MJR99:MJX99"/>
    <mergeCell ref="MGS99:MGY99"/>
    <mergeCell ref="MGZ99:MHF99"/>
    <mergeCell ref="MHG99:MHM99"/>
    <mergeCell ref="MHN99:MHT99"/>
    <mergeCell ref="MHU99:MIA99"/>
    <mergeCell ref="MIB99:MIH99"/>
    <mergeCell ref="MFC99:MFI99"/>
    <mergeCell ref="MFJ99:MFP99"/>
    <mergeCell ref="MFQ99:MFW99"/>
    <mergeCell ref="MFX99:MGD99"/>
    <mergeCell ref="MGE99:MGK99"/>
    <mergeCell ref="MGL99:MGR99"/>
    <mergeCell ref="MDM99:MDS99"/>
    <mergeCell ref="MDT99:MDZ99"/>
    <mergeCell ref="MEA99:MEG99"/>
    <mergeCell ref="MEH99:MEN99"/>
    <mergeCell ref="MEO99:MEU99"/>
    <mergeCell ref="MEV99:MFB99"/>
    <mergeCell ref="MBW99:MCC99"/>
    <mergeCell ref="MCD99:MCJ99"/>
    <mergeCell ref="MCK99:MCQ99"/>
    <mergeCell ref="MCR99:MCX99"/>
    <mergeCell ref="MCY99:MDE99"/>
    <mergeCell ref="MDF99:MDL99"/>
    <mergeCell ref="MAG99:MAM99"/>
    <mergeCell ref="MAN99:MAT99"/>
    <mergeCell ref="MAU99:MBA99"/>
    <mergeCell ref="MBB99:MBH99"/>
    <mergeCell ref="MBI99:MBO99"/>
    <mergeCell ref="MBP99:MBV99"/>
    <mergeCell ref="LYQ99:LYW99"/>
    <mergeCell ref="LYX99:LZD99"/>
    <mergeCell ref="LZE99:LZK99"/>
    <mergeCell ref="LZL99:LZR99"/>
    <mergeCell ref="LZS99:LZY99"/>
    <mergeCell ref="LZZ99:MAF99"/>
    <mergeCell ref="LXA99:LXG99"/>
    <mergeCell ref="LXH99:LXN99"/>
    <mergeCell ref="LXO99:LXU99"/>
    <mergeCell ref="LXV99:LYB99"/>
    <mergeCell ref="LYC99:LYI99"/>
    <mergeCell ref="LYJ99:LYP99"/>
    <mergeCell ref="LVK99:LVQ99"/>
    <mergeCell ref="LVR99:LVX99"/>
    <mergeCell ref="LVY99:LWE99"/>
    <mergeCell ref="LWF99:LWL99"/>
    <mergeCell ref="LWM99:LWS99"/>
    <mergeCell ref="LWT99:LWZ99"/>
    <mergeCell ref="LTU99:LUA99"/>
    <mergeCell ref="LUB99:LUH99"/>
    <mergeCell ref="LUI99:LUO99"/>
    <mergeCell ref="LUP99:LUV99"/>
    <mergeCell ref="LUW99:LVC99"/>
    <mergeCell ref="LVD99:LVJ99"/>
    <mergeCell ref="LSE99:LSK99"/>
    <mergeCell ref="LSL99:LSR99"/>
    <mergeCell ref="LSS99:LSY99"/>
    <mergeCell ref="LSZ99:LTF99"/>
    <mergeCell ref="LTG99:LTM99"/>
    <mergeCell ref="LTN99:LTT99"/>
    <mergeCell ref="LQO99:LQU99"/>
    <mergeCell ref="LQV99:LRB99"/>
    <mergeCell ref="LRC99:LRI99"/>
    <mergeCell ref="LRJ99:LRP99"/>
    <mergeCell ref="LRQ99:LRW99"/>
    <mergeCell ref="LRX99:LSD99"/>
    <mergeCell ref="LOY99:LPE99"/>
    <mergeCell ref="LPF99:LPL99"/>
    <mergeCell ref="LPM99:LPS99"/>
    <mergeCell ref="LPT99:LPZ99"/>
    <mergeCell ref="LQA99:LQG99"/>
    <mergeCell ref="LQH99:LQN99"/>
    <mergeCell ref="LNI99:LNO99"/>
    <mergeCell ref="LNP99:LNV99"/>
    <mergeCell ref="LNW99:LOC99"/>
    <mergeCell ref="LOD99:LOJ99"/>
    <mergeCell ref="LOK99:LOQ99"/>
    <mergeCell ref="LOR99:LOX99"/>
    <mergeCell ref="LLS99:LLY99"/>
    <mergeCell ref="LLZ99:LMF99"/>
    <mergeCell ref="LMG99:LMM99"/>
    <mergeCell ref="LMN99:LMT99"/>
    <mergeCell ref="LMU99:LNA99"/>
    <mergeCell ref="LNB99:LNH99"/>
    <mergeCell ref="LKC99:LKI99"/>
    <mergeCell ref="LKJ99:LKP99"/>
    <mergeCell ref="LKQ99:LKW99"/>
    <mergeCell ref="LKX99:LLD99"/>
    <mergeCell ref="LLE99:LLK99"/>
    <mergeCell ref="LLL99:LLR99"/>
    <mergeCell ref="LIM99:LIS99"/>
    <mergeCell ref="LIT99:LIZ99"/>
    <mergeCell ref="LJA99:LJG99"/>
    <mergeCell ref="LJH99:LJN99"/>
    <mergeCell ref="LJO99:LJU99"/>
    <mergeCell ref="LJV99:LKB99"/>
    <mergeCell ref="LGW99:LHC99"/>
    <mergeCell ref="LHD99:LHJ99"/>
    <mergeCell ref="LHK99:LHQ99"/>
    <mergeCell ref="LHR99:LHX99"/>
    <mergeCell ref="LHY99:LIE99"/>
    <mergeCell ref="LIF99:LIL99"/>
    <mergeCell ref="LFG99:LFM99"/>
    <mergeCell ref="LFN99:LFT99"/>
    <mergeCell ref="LFU99:LGA99"/>
    <mergeCell ref="LGB99:LGH99"/>
    <mergeCell ref="LGI99:LGO99"/>
    <mergeCell ref="LGP99:LGV99"/>
    <mergeCell ref="LDQ99:LDW99"/>
    <mergeCell ref="LDX99:LED99"/>
    <mergeCell ref="LEE99:LEK99"/>
    <mergeCell ref="LEL99:LER99"/>
    <mergeCell ref="LES99:LEY99"/>
    <mergeCell ref="LEZ99:LFF99"/>
    <mergeCell ref="LCA99:LCG99"/>
    <mergeCell ref="LCH99:LCN99"/>
    <mergeCell ref="LCO99:LCU99"/>
    <mergeCell ref="LCV99:LDB99"/>
    <mergeCell ref="LDC99:LDI99"/>
    <mergeCell ref="LDJ99:LDP99"/>
    <mergeCell ref="LAK99:LAQ99"/>
    <mergeCell ref="LAR99:LAX99"/>
    <mergeCell ref="LAY99:LBE99"/>
    <mergeCell ref="LBF99:LBL99"/>
    <mergeCell ref="LBM99:LBS99"/>
    <mergeCell ref="LBT99:LBZ99"/>
    <mergeCell ref="KYU99:KZA99"/>
    <mergeCell ref="KZB99:KZH99"/>
    <mergeCell ref="KZI99:KZO99"/>
    <mergeCell ref="KZP99:KZV99"/>
    <mergeCell ref="KZW99:LAC99"/>
    <mergeCell ref="LAD99:LAJ99"/>
    <mergeCell ref="KXE99:KXK99"/>
    <mergeCell ref="KXL99:KXR99"/>
    <mergeCell ref="KXS99:KXY99"/>
    <mergeCell ref="KXZ99:KYF99"/>
    <mergeCell ref="KYG99:KYM99"/>
    <mergeCell ref="KYN99:KYT99"/>
    <mergeCell ref="KVO99:KVU99"/>
    <mergeCell ref="KVV99:KWB99"/>
    <mergeCell ref="KWC99:KWI99"/>
    <mergeCell ref="KWJ99:KWP99"/>
    <mergeCell ref="KWQ99:KWW99"/>
    <mergeCell ref="KWX99:KXD99"/>
    <mergeCell ref="KTY99:KUE99"/>
    <mergeCell ref="KUF99:KUL99"/>
    <mergeCell ref="KUM99:KUS99"/>
    <mergeCell ref="KUT99:KUZ99"/>
    <mergeCell ref="KVA99:KVG99"/>
    <mergeCell ref="KVH99:KVN99"/>
    <mergeCell ref="KSI99:KSO99"/>
    <mergeCell ref="KSP99:KSV99"/>
    <mergeCell ref="KSW99:KTC99"/>
    <mergeCell ref="KTD99:KTJ99"/>
    <mergeCell ref="KTK99:KTQ99"/>
    <mergeCell ref="KTR99:KTX99"/>
    <mergeCell ref="KQS99:KQY99"/>
    <mergeCell ref="KQZ99:KRF99"/>
    <mergeCell ref="KRG99:KRM99"/>
    <mergeCell ref="KRN99:KRT99"/>
    <mergeCell ref="KRU99:KSA99"/>
    <mergeCell ref="KSB99:KSH99"/>
    <mergeCell ref="KPC99:KPI99"/>
    <mergeCell ref="KPJ99:KPP99"/>
    <mergeCell ref="KPQ99:KPW99"/>
    <mergeCell ref="KPX99:KQD99"/>
    <mergeCell ref="KQE99:KQK99"/>
    <mergeCell ref="KQL99:KQR99"/>
    <mergeCell ref="KNM99:KNS99"/>
    <mergeCell ref="KNT99:KNZ99"/>
    <mergeCell ref="KOA99:KOG99"/>
    <mergeCell ref="KOH99:KON99"/>
    <mergeCell ref="KOO99:KOU99"/>
    <mergeCell ref="KOV99:KPB99"/>
    <mergeCell ref="KLW99:KMC99"/>
    <mergeCell ref="KMD99:KMJ99"/>
    <mergeCell ref="KMK99:KMQ99"/>
    <mergeCell ref="KMR99:KMX99"/>
    <mergeCell ref="KMY99:KNE99"/>
    <mergeCell ref="KNF99:KNL99"/>
    <mergeCell ref="KKG99:KKM99"/>
    <mergeCell ref="KKN99:KKT99"/>
    <mergeCell ref="KKU99:KLA99"/>
    <mergeCell ref="KLB99:KLH99"/>
    <mergeCell ref="KLI99:KLO99"/>
    <mergeCell ref="KLP99:KLV99"/>
    <mergeCell ref="KIQ99:KIW99"/>
    <mergeCell ref="KIX99:KJD99"/>
    <mergeCell ref="KJE99:KJK99"/>
    <mergeCell ref="KJL99:KJR99"/>
    <mergeCell ref="KJS99:KJY99"/>
    <mergeCell ref="KJZ99:KKF99"/>
    <mergeCell ref="KHA99:KHG99"/>
    <mergeCell ref="KHH99:KHN99"/>
    <mergeCell ref="KHO99:KHU99"/>
    <mergeCell ref="KHV99:KIB99"/>
    <mergeCell ref="KIC99:KII99"/>
    <mergeCell ref="KIJ99:KIP99"/>
    <mergeCell ref="KFK99:KFQ99"/>
    <mergeCell ref="KFR99:KFX99"/>
    <mergeCell ref="KFY99:KGE99"/>
    <mergeCell ref="KGF99:KGL99"/>
    <mergeCell ref="KGM99:KGS99"/>
    <mergeCell ref="KGT99:KGZ99"/>
    <mergeCell ref="KDU99:KEA99"/>
    <mergeCell ref="KEB99:KEH99"/>
    <mergeCell ref="KEI99:KEO99"/>
    <mergeCell ref="KEP99:KEV99"/>
    <mergeCell ref="KEW99:KFC99"/>
    <mergeCell ref="KFD99:KFJ99"/>
    <mergeCell ref="KCE99:KCK99"/>
    <mergeCell ref="KCL99:KCR99"/>
    <mergeCell ref="KCS99:KCY99"/>
    <mergeCell ref="KCZ99:KDF99"/>
    <mergeCell ref="KDG99:KDM99"/>
    <mergeCell ref="KDN99:KDT99"/>
    <mergeCell ref="KAO99:KAU99"/>
    <mergeCell ref="KAV99:KBB99"/>
    <mergeCell ref="KBC99:KBI99"/>
    <mergeCell ref="KBJ99:KBP99"/>
    <mergeCell ref="KBQ99:KBW99"/>
    <mergeCell ref="KBX99:KCD99"/>
    <mergeCell ref="JYY99:JZE99"/>
    <mergeCell ref="JZF99:JZL99"/>
    <mergeCell ref="JZM99:JZS99"/>
    <mergeCell ref="JZT99:JZZ99"/>
    <mergeCell ref="KAA99:KAG99"/>
    <mergeCell ref="KAH99:KAN99"/>
    <mergeCell ref="JXI99:JXO99"/>
    <mergeCell ref="JXP99:JXV99"/>
    <mergeCell ref="JXW99:JYC99"/>
    <mergeCell ref="JYD99:JYJ99"/>
    <mergeCell ref="JYK99:JYQ99"/>
    <mergeCell ref="JYR99:JYX99"/>
    <mergeCell ref="JVS99:JVY99"/>
    <mergeCell ref="JVZ99:JWF99"/>
    <mergeCell ref="JWG99:JWM99"/>
    <mergeCell ref="JWN99:JWT99"/>
    <mergeCell ref="JWU99:JXA99"/>
    <mergeCell ref="JXB99:JXH99"/>
    <mergeCell ref="JUC99:JUI99"/>
    <mergeCell ref="JUJ99:JUP99"/>
    <mergeCell ref="JUQ99:JUW99"/>
    <mergeCell ref="JUX99:JVD99"/>
    <mergeCell ref="JVE99:JVK99"/>
    <mergeCell ref="JVL99:JVR99"/>
    <mergeCell ref="JSM99:JSS99"/>
    <mergeCell ref="JST99:JSZ99"/>
    <mergeCell ref="JTA99:JTG99"/>
    <mergeCell ref="JTH99:JTN99"/>
    <mergeCell ref="JTO99:JTU99"/>
    <mergeCell ref="JTV99:JUB99"/>
    <mergeCell ref="JQW99:JRC99"/>
    <mergeCell ref="JRD99:JRJ99"/>
    <mergeCell ref="JRK99:JRQ99"/>
    <mergeCell ref="JRR99:JRX99"/>
    <mergeCell ref="JRY99:JSE99"/>
    <mergeCell ref="JSF99:JSL99"/>
    <mergeCell ref="JPG99:JPM99"/>
    <mergeCell ref="JPN99:JPT99"/>
    <mergeCell ref="JPU99:JQA99"/>
    <mergeCell ref="JQB99:JQH99"/>
    <mergeCell ref="JQI99:JQO99"/>
    <mergeCell ref="JQP99:JQV99"/>
    <mergeCell ref="JNQ99:JNW99"/>
    <mergeCell ref="JNX99:JOD99"/>
    <mergeCell ref="JOE99:JOK99"/>
    <mergeCell ref="JOL99:JOR99"/>
    <mergeCell ref="JOS99:JOY99"/>
    <mergeCell ref="JOZ99:JPF99"/>
    <mergeCell ref="JMA99:JMG99"/>
    <mergeCell ref="JMH99:JMN99"/>
    <mergeCell ref="JMO99:JMU99"/>
    <mergeCell ref="JMV99:JNB99"/>
    <mergeCell ref="JNC99:JNI99"/>
    <mergeCell ref="JNJ99:JNP99"/>
    <mergeCell ref="JKK99:JKQ99"/>
    <mergeCell ref="JKR99:JKX99"/>
    <mergeCell ref="JKY99:JLE99"/>
    <mergeCell ref="JLF99:JLL99"/>
    <mergeCell ref="JLM99:JLS99"/>
    <mergeCell ref="JLT99:JLZ99"/>
    <mergeCell ref="JIU99:JJA99"/>
    <mergeCell ref="JJB99:JJH99"/>
    <mergeCell ref="JJI99:JJO99"/>
    <mergeCell ref="JJP99:JJV99"/>
    <mergeCell ref="JJW99:JKC99"/>
    <mergeCell ref="JKD99:JKJ99"/>
    <mergeCell ref="JHE99:JHK99"/>
    <mergeCell ref="JHL99:JHR99"/>
    <mergeCell ref="JHS99:JHY99"/>
    <mergeCell ref="JHZ99:JIF99"/>
    <mergeCell ref="JIG99:JIM99"/>
    <mergeCell ref="JIN99:JIT99"/>
    <mergeCell ref="JFO99:JFU99"/>
    <mergeCell ref="JFV99:JGB99"/>
    <mergeCell ref="JGC99:JGI99"/>
    <mergeCell ref="JGJ99:JGP99"/>
    <mergeCell ref="JGQ99:JGW99"/>
    <mergeCell ref="JGX99:JHD99"/>
    <mergeCell ref="JDY99:JEE99"/>
    <mergeCell ref="JEF99:JEL99"/>
    <mergeCell ref="JEM99:JES99"/>
    <mergeCell ref="JET99:JEZ99"/>
    <mergeCell ref="JFA99:JFG99"/>
    <mergeCell ref="JFH99:JFN99"/>
    <mergeCell ref="JCI99:JCO99"/>
    <mergeCell ref="JCP99:JCV99"/>
    <mergeCell ref="JCW99:JDC99"/>
    <mergeCell ref="JDD99:JDJ99"/>
    <mergeCell ref="JDK99:JDQ99"/>
    <mergeCell ref="JDR99:JDX99"/>
    <mergeCell ref="JAS99:JAY99"/>
    <mergeCell ref="JAZ99:JBF99"/>
    <mergeCell ref="JBG99:JBM99"/>
    <mergeCell ref="JBN99:JBT99"/>
    <mergeCell ref="JBU99:JCA99"/>
    <mergeCell ref="JCB99:JCH99"/>
    <mergeCell ref="IZC99:IZI99"/>
    <mergeCell ref="IZJ99:IZP99"/>
    <mergeCell ref="IZQ99:IZW99"/>
    <mergeCell ref="IZX99:JAD99"/>
    <mergeCell ref="JAE99:JAK99"/>
    <mergeCell ref="JAL99:JAR99"/>
    <mergeCell ref="IXM99:IXS99"/>
    <mergeCell ref="IXT99:IXZ99"/>
    <mergeCell ref="IYA99:IYG99"/>
    <mergeCell ref="IYH99:IYN99"/>
    <mergeCell ref="IYO99:IYU99"/>
    <mergeCell ref="IYV99:IZB99"/>
    <mergeCell ref="IVW99:IWC99"/>
    <mergeCell ref="IWD99:IWJ99"/>
    <mergeCell ref="IWK99:IWQ99"/>
    <mergeCell ref="IWR99:IWX99"/>
    <mergeCell ref="IWY99:IXE99"/>
    <mergeCell ref="IXF99:IXL99"/>
    <mergeCell ref="IUG99:IUM99"/>
    <mergeCell ref="IUN99:IUT99"/>
    <mergeCell ref="IUU99:IVA99"/>
    <mergeCell ref="IVB99:IVH99"/>
    <mergeCell ref="IVI99:IVO99"/>
    <mergeCell ref="IVP99:IVV99"/>
    <mergeCell ref="ISQ99:ISW99"/>
    <mergeCell ref="ISX99:ITD99"/>
    <mergeCell ref="ITE99:ITK99"/>
    <mergeCell ref="ITL99:ITR99"/>
    <mergeCell ref="ITS99:ITY99"/>
    <mergeCell ref="ITZ99:IUF99"/>
    <mergeCell ref="IRA99:IRG99"/>
    <mergeCell ref="IRH99:IRN99"/>
    <mergeCell ref="IRO99:IRU99"/>
    <mergeCell ref="IRV99:ISB99"/>
    <mergeCell ref="ISC99:ISI99"/>
    <mergeCell ref="ISJ99:ISP99"/>
    <mergeCell ref="IPK99:IPQ99"/>
    <mergeCell ref="IPR99:IPX99"/>
    <mergeCell ref="IPY99:IQE99"/>
    <mergeCell ref="IQF99:IQL99"/>
    <mergeCell ref="IQM99:IQS99"/>
    <mergeCell ref="IQT99:IQZ99"/>
    <mergeCell ref="INU99:IOA99"/>
    <mergeCell ref="IOB99:IOH99"/>
    <mergeCell ref="IOI99:IOO99"/>
    <mergeCell ref="IOP99:IOV99"/>
    <mergeCell ref="IOW99:IPC99"/>
    <mergeCell ref="IPD99:IPJ99"/>
    <mergeCell ref="IME99:IMK99"/>
    <mergeCell ref="IML99:IMR99"/>
    <mergeCell ref="IMS99:IMY99"/>
    <mergeCell ref="IMZ99:INF99"/>
    <mergeCell ref="ING99:INM99"/>
    <mergeCell ref="INN99:INT99"/>
    <mergeCell ref="IKO99:IKU99"/>
    <mergeCell ref="IKV99:ILB99"/>
    <mergeCell ref="ILC99:ILI99"/>
    <mergeCell ref="ILJ99:ILP99"/>
    <mergeCell ref="ILQ99:ILW99"/>
    <mergeCell ref="ILX99:IMD99"/>
    <mergeCell ref="IIY99:IJE99"/>
    <mergeCell ref="IJF99:IJL99"/>
    <mergeCell ref="IJM99:IJS99"/>
    <mergeCell ref="IJT99:IJZ99"/>
    <mergeCell ref="IKA99:IKG99"/>
    <mergeCell ref="IKH99:IKN99"/>
    <mergeCell ref="IHI99:IHO99"/>
    <mergeCell ref="IHP99:IHV99"/>
    <mergeCell ref="IHW99:IIC99"/>
    <mergeCell ref="IID99:IIJ99"/>
    <mergeCell ref="IIK99:IIQ99"/>
    <mergeCell ref="IIR99:IIX99"/>
    <mergeCell ref="IFS99:IFY99"/>
    <mergeCell ref="IFZ99:IGF99"/>
    <mergeCell ref="IGG99:IGM99"/>
    <mergeCell ref="IGN99:IGT99"/>
    <mergeCell ref="IGU99:IHA99"/>
    <mergeCell ref="IHB99:IHH99"/>
    <mergeCell ref="IEC99:IEI99"/>
    <mergeCell ref="IEJ99:IEP99"/>
    <mergeCell ref="IEQ99:IEW99"/>
    <mergeCell ref="IEX99:IFD99"/>
    <mergeCell ref="IFE99:IFK99"/>
    <mergeCell ref="IFL99:IFR99"/>
    <mergeCell ref="ICM99:ICS99"/>
    <mergeCell ref="ICT99:ICZ99"/>
    <mergeCell ref="IDA99:IDG99"/>
    <mergeCell ref="IDH99:IDN99"/>
    <mergeCell ref="IDO99:IDU99"/>
    <mergeCell ref="IDV99:IEB99"/>
    <mergeCell ref="IAW99:IBC99"/>
    <mergeCell ref="IBD99:IBJ99"/>
    <mergeCell ref="IBK99:IBQ99"/>
    <mergeCell ref="IBR99:IBX99"/>
    <mergeCell ref="IBY99:ICE99"/>
    <mergeCell ref="ICF99:ICL99"/>
    <mergeCell ref="HZG99:HZM99"/>
    <mergeCell ref="HZN99:HZT99"/>
    <mergeCell ref="HZU99:IAA99"/>
    <mergeCell ref="IAB99:IAH99"/>
    <mergeCell ref="IAI99:IAO99"/>
    <mergeCell ref="IAP99:IAV99"/>
    <mergeCell ref="HXQ99:HXW99"/>
    <mergeCell ref="HXX99:HYD99"/>
    <mergeCell ref="HYE99:HYK99"/>
    <mergeCell ref="HYL99:HYR99"/>
    <mergeCell ref="HYS99:HYY99"/>
    <mergeCell ref="HYZ99:HZF99"/>
    <mergeCell ref="HWA99:HWG99"/>
    <mergeCell ref="HWH99:HWN99"/>
    <mergeCell ref="HWO99:HWU99"/>
    <mergeCell ref="HWV99:HXB99"/>
    <mergeCell ref="HXC99:HXI99"/>
    <mergeCell ref="HXJ99:HXP99"/>
    <mergeCell ref="HUK99:HUQ99"/>
    <mergeCell ref="HUR99:HUX99"/>
    <mergeCell ref="HUY99:HVE99"/>
    <mergeCell ref="HVF99:HVL99"/>
    <mergeCell ref="HVM99:HVS99"/>
    <mergeCell ref="HVT99:HVZ99"/>
    <mergeCell ref="HSU99:HTA99"/>
    <mergeCell ref="HTB99:HTH99"/>
    <mergeCell ref="HTI99:HTO99"/>
    <mergeCell ref="HTP99:HTV99"/>
    <mergeCell ref="HTW99:HUC99"/>
    <mergeCell ref="HUD99:HUJ99"/>
    <mergeCell ref="HRE99:HRK99"/>
    <mergeCell ref="HRL99:HRR99"/>
    <mergeCell ref="HRS99:HRY99"/>
    <mergeCell ref="HRZ99:HSF99"/>
    <mergeCell ref="HSG99:HSM99"/>
    <mergeCell ref="HSN99:HST99"/>
    <mergeCell ref="HPO99:HPU99"/>
    <mergeCell ref="HPV99:HQB99"/>
    <mergeCell ref="HQC99:HQI99"/>
    <mergeCell ref="HQJ99:HQP99"/>
    <mergeCell ref="HQQ99:HQW99"/>
    <mergeCell ref="HQX99:HRD99"/>
    <mergeCell ref="HNY99:HOE99"/>
    <mergeCell ref="HOF99:HOL99"/>
    <mergeCell ref="HOM99:HOS99"/>
    <mergeCell ref="HOT99:HOZ99"/>
    <mergeCell ref="HPA99:HPG99"/>
    <mergeCell ref="HPH99:HPN99"/>
    <mergeCell ref="HMI99:HMO99"/>
    <mergeCell ref="HMP99:HMV99"/>
    <mergeCell ref="HMW99:HNC99"/>
    <mergeCell ref="HND99:HNJ99"/>
    <mergeCell ref="HNK99:HNQ99"/>
    <mergeCell ref="HNR99:HNX99"/>
    <mergeCell ref="HKS99:HKY99"/>
    <mergeCell ref="HKZ99:HLF99"/>
    <mergeCell ref="HLG99:HLM99"/>
    <mergeCell ref="HLN99:HLT99"/>
    <mergeCell ref="HLU99:HMA99"/>
    <mergeCell ref="HMB99:HMH99"/>
    <mergeCell ref="HJC99:HJI99"/>
    <mergeCell ref="HJJ99:HJP99"/>
    <mergeCell ref="HJQ99:HJW99"/>
    <mergeCell ref="HJX99:HKD99"/>
    <mergeCell ref="HKE99:HKK99"/>
    <mergeCell ref="HKL99:HKR99"/>
    <mergeCell ref="HHM99:HHS99"/>
    <mergeCell ref="HHT99:HHZ99"/>
    <mergeCell ref="HIA99:HIG99"/>
    <mergeCell ref="HIH99:HIN99"/>
    <mergeCell ref="HIO99:HIU99"/>
    <mergeCell ref="HIV99:HJB99"/>
    <mergeCell ref="HFW99:HGC99"/>
    <mergeCell ref="HGD99:HGJ99"/>
    <mergeCell ref="HGK99:HGQ99"/>
    <mergeCell ref="HGR99:HGX99"/>
    <mergeCell ref="HGY99:HHE99"/>
    <mergeCell ref="HHF99:HHL99"/>
    <mergeCell ref="HEG99:HEM99"/>
    <mergeCell ref="HEN99:HET99"/>
    <mergeCell ref="HEU99:HFA99"/>
    <mergeCell ref="HFB99:HFH99"/>
    <mergeCell ref="HFI99:HFO99"/>
    <mergeCell ref="HFP99:HFV99"/>
    <mergeCell ref="HCQ99:HCW99"/>
    <mergeCell ref="HCX99:HDD99"/>
    <mergeCell ref="HDE99:HDK99"/>
    <mergeCell ref="HDL99:HDR99"/>
    <mergeCell ref="HDS99:HDY99"/>
    <mergeCell ref="HDZ99:HEF99"/>
    <mergeCell ref="HBA99:HBG99"/>
    <mergeCell ref="HBH99:HBN99"/>
    <mergeCell ref="HBO99:HBU99"/>
    <mergeCell ref="HBV99:HCB99"/>
    <mergeCell ref="HCC99:HCI99"/>
    <mergeCell ref="HCJ99:HCP99"/>
    <mergeCell ref="GZK99:GZQ99"/>
    <mergeCell ref="GZR99:GZX99"/>
    <mergeCell ref="GZY99:HAE99"/>
    <mergeCell ref="HAF99:HAL99"/>
    <mergeCell ref="HAM99:HAS99"/>
    <mergeCell ref="HAT99:HAZ99"/>
    <mergeCell ref="GXU99:GYA99"/>
    <mergeCell ref="GYB99:GYH99"/>
    <mergeCell ref="GYI99:GYO99"/>
    <mergeCell ref="GYP99:GYV99"/>
    <mergeCell ref="GYW99:GZC99"/>
    <mergeCell ref="GZD99:GZJ99"/>
    <mergeCell ref="GWE99:GWK99"/>
    <mergeCell ref="GWL99:GWR99"/>
    <mergeCell ref="GWS99:GWY99"/>
    <mergeCell ref="GWZ99:GXF99"/>
    <mergeCell ref="GXG99:GXM99"/>
    <mergeCell ref="GXN99:GXT99"/>
    <mergeCell ref="GUO99:GUU99"/>
    <mergeCell ref="GUV99:GVB99"/>
    <mergeCell ref="GVC99:GVI99"/>
    <mergeCell ref="GVJ99:GVP99"/>
    <mergeCell ref="GVQ99:GVW99"/>
    <mergeCell ref="GVX99:GWD99"/>
    <mergeCell ref="GSY99:GTE99"/>
    <mergeCell ref="GTF99:GTL99"/>
    <mergeCell ref="GTM99:GTS99"/>
    <mergeCell ref="GTT99:GTZ99"/>
    <mergeCell ref="GUA99:GUG99"/>
    <mergeCell ref="GUH99:GUN99"/>
    <mergeCell ref="GRI99:GRO99"/>
    <mergeCell ref="GRP99:GRV99"/>
    <mergeCell ref="GRW99:GSC99"/>
    <mergeCell ref="GSD99:GSJ99"/>
    <mergeCell ref="GSK99:GSQ99"/>
    <mergeCell ref="GSR99:GSX99"/>
    <mergeCell ref="GPS99:GPY99"/>
    <mergeCell ref="GPZ99:GQF99"/>
    <mergeCell ref="GQG99:GQM99"/>
    <mergeCell ref="GQN99:GQT99"/>
    <mergeCell ref="GQU99:GRA99"/>
    <mergeCell ref="GRB99:GRH99"/>
    <mergeCell ref="GOC99:GOI99"/>
    <mergeCell ref="GOJ99:GOP99"/>
    <mergeCell ref="GOQ99:GOW99"/>
    <mergeCell ref="GOX99:GPD99"/>
    <mergeCell ref="GPE99:GPK99"/>
    <mergeCell ref="GPL99:GPR99"/>
    <mergeCell ref="GMM99:GMS99"/>
    <mergeCell ref="GMT99:GMZ99"/>
    <mergeCell ref="GNA99:GNG99"/>
    <mergeCell ref="GNH99:GNN99"/>
    <mergeCell ref="GNO99:GNU99"/>
    <mergeCell ref="GNV99:GOB99"/>
    <mergeCell ref="GKW99:GLC99"/>
    <mergeCell ref="GLD99:GLJ99"/>
    <mergeCell ref="GLK99:GLQ99"/>
    <mergeCell ref="GLR99:GLX99"/>
    <mergeCell ref="GLY99:GME99"/>
    <mergeCell ref="GMF99:GML99"/>
    <mergeCell ref="GJG99:GJM99"/>
    <mergeCell ref="GJN99:GJT99"/>
    <mergeCell ref="GJU99:GKA99"/>
    <mergeCell ref="GKB99:GKH99"/>
    <mergeCell ref="GKI99:GKO99"/>
    <mergeCell ref="GKP99:GKV99"/>
    <mergeCell ref="GHQ99:GHW99"/>
    <mergeCell ref="GHX99:GID99"/>
    <mergeCell ref="GIE99:GIK99"/>
    <mergeCell ref="GIL99:GIR99"/>
    <mergeCell ref="GIS99:GIY99"/>
    <mergeCell ref="GIZ99:GJF99"/>
    <mergeCell ref="GGA99:GGG99"/>
    <mergeCell ref="GGH99:GGN99"/>
    <mergeCell ref="GGO99:GGU99"/>
    <mergeCell ref="GGV99:GHB99"/>
    <mergeCell ref="GHC99:GHI99"/>
    <mergeCell ref="GHJ99:GHP99"/>
    <mergeCell ref="GEK99:GEQ99"/>
    <mergeCell ref="GER99:GEX99"/>
    <mergeCell ref="GEY99:GFE99"/>
    <mergeCell ref="GFF99:GFL99"/>
    <mergeCell ref="GFM99:GFS99"/>
    <mergeCell ref="GFT99:GFZ99"/>
    <mergeCell ref="GCU99:GDA99"/>
    <mergeCell ref="GDB99:GDH99"/>
    <mergeCell ref="GDI99:GDO99"/>
    <mergeCell ref="GDP99:GDV99"/>
    <mergeCell ref="GDW99:GEC99"/>
    <mergeCell ref="GED99:GEJ99"/>
    <mergeCell ref="GBE99:GBK99"/>
    <mergeCell ref="GBL99:GBR99"/>
    <mergeCell ref="GBS99:GBY99"/>
    <mergeCell ref="GBZ99:GCF99"/>
    <mergeCell ref="GCG99:GCM99"/>
    <mergeCell ref="GCN99:GCT99"/>
    <mergeCell ref="FZO99:FZU99"/>
    <mergeCell ref="FZV99:GAB99"/>
    <mergeCell ref="GAC99:GAI99"/>
    <mergeCell ref="GAJ99:GAP99"/>
    <mergeCell ref="GAQ99:GAW99"/>
    <mergeCell ref="GAX99:GBD99"/>
    <mergeCell ref="FXY99:FYE99"/>
    <mergeCell ref="FYF99:FYL99"/>
    <mergeCell ref="FYM99:FYS99"/>
    <mergeCell ref="FYT99:FYZ99"/>
    <mergeCell ref="FZA99:FZG99"/>
    <mergeCell ref="FZH99:FZN99"/>
    <mergeCell ref="FWI99:FWO99"/>
    <mergeCell ref="FWP99:FWV99"/>
    <mergeCell ref="FWW99:FXC99"/>
    <mergeCell ref="FXD99:FXJ99"/>
    <mergeCell ref="FXK99:FXQ99"/>
    <mergeCell ref="FXR99:FXX99"/>
    <mergeCell ref="FUS99:FUY99"/>
    <mergeCell ref="FUZ99:FVF99"/>
    <mergeCell ref="FVG99:FVM99"/>
    <mergeCell ref="FVN99:FVT99"/>
    <mergeCell ref="FVU99:FWA99"/>
    <mergeCell ref="FWB99:FWH99"/>
    <mergeCell ref="FTC99:FTI99"/>
    <mergeCell ref="FTJ99:FTP99"/>
    <mergeCell ref="FTQ99:FTW99"/>
    <mergeCell ref="FTX99:FUD99"/>
    <mergeCell ref="FUE99:FUK99"/>
    <mergeCell ref="FUL99:FUR99"/>
    <mergeCell ref="FRM99:FRS99"/>
    <mergeCell ref="FRT99:FRZ99"/>
    <mergeCell ref="FSA99:FSG99"/>
    <mergeCell ref="FSH99:FSN99"/>
    <mergeCell ref="FSO99:FSU99"/>
    <mergeCell ref="FSV99:FTB99"/>
    <mergeCell ref="FPW99:FQC99"/>
    <mergeCell ref="FQD99:FQJ99"/>
    <mergeCell ref="FQK99:FQQ99"/>
    <mergeCell ref="FQR99:FQX99"/>
    <mergeCell ref="FQY99:FRE99"/>
    <mergeCell ref="FRF99:FRL99"/>
    <mergeCell ref="FOG99:FOM99"/>
    <mergeCell ref="FON99:FOT99"/>
    <mergeCell ref="FOU99:FPA99"/>
    <mergeCell ref="FPB99:FPH99"/>
    <mergeCell ref="FPI99:FPO99"/>
    <mergeCell ref="FPP99:FPV99"/>
    <mergeCell ref="FMQ99:FMW99"/>
    <mergeCell ref="FMX99:FND99"/>
    <mergeCell ref="FNE99:FNK99"/>
    <mergeCell ref="FNL99:FNR99"/>
    <mergeCell ref="FNS99:FNY99"/>
    <mergeCell ref="FNZ99:FOF99"/>
    <mergeCell ref="FLA99:FLG99"/>
    <mergeCell ref="FLH99:FLN99"/>
    <mergeCell ref="FLO99:FLU99"/>
    <mergeCell ref="FLV99:FMB99"/>
    <mergeCell ref="FMC99:FMI99"/>
    <mergeCell ref="FMJ99:FMP99"/>
    <mergeCell ref="FJK99:FJQ99"/>
    <mergeCell ref="FJR99:FJX99"/>
    <mergeCell ref="FJY99:FKE99"/>
    <mergeCell ref="FKF99:FKL99"/>
    <mergeCell ref="FKM99:FKS99"/>
    <mergeCell ref="FKT99:FKZ99"/>
    <mergeCell ref="FHU99:FIA99"/>
    <mergeCell ref="FIB99:FIH99"/>
    <mergeCell ref="FII99:FIO99"/>
    <mergeCell ref="FIP99:FIV99"/>
    <mergeCell ref="FIW99:FJC99"/>
    <mergeCell ref="FJD99:FJJ99"/>
    <mergeCell ref="FGE99:FGK99"/>
    <mergeCell ref="FGL99:FGR99"/>
    <mergeCell ref="FGS99:FGY99"/>
    <mergeCell ref="FGZ99:FHF99"/>
    <mergeCell ref="FHG99:FHM99"/>
    <mergeCell ref="FHN99:FHT99"/>
    <mergeCell ref="FEO99:FEU99"/>
    <mergeCell ref="FEV99:FFB99"/>
    <mergeCell ref="FFC99:FFI99"/>
    <mergeCell ref="FFJ99:FFP99"/>
    <mergeCell ref="FFQ99:FFW99"/>
    <mergeCell ref="FFX99:FGD99"/>
    <mergeCell ref="FCY99:FDE99"/>
    <mergeCell ref="FDF99:FDL99"/>
    <mergeCell ref="FDM99:FDS99"/>
    <mergeCell ref="FDT99:FDZ99"/>
    <mergeCell ref="FEA99:FEG99"/>
    <mergeCell ref="FEH99:FEN99"/>
    <mergeCell ref="FBI99:FBO99"/>
    <mergeCell ref="FBP99:FBV99"/>
    <mergeCell ref="FBW99:FCC99"/>
    <mergeCell ref="FCD99:FCJ99"/>
    <mergeCell ref="FCK99:FCQ99"/>
    <mergeCell ref="FCR99:FCX99"/>
    <mergeCell ref="EZS99:EZY99"/>
    <mergeCell ref="EZZ99:FAF99"/>
    <mergeCell ref="FAG99:FAM99"/>
    <mergeCell ref="FAN99:FAT99"/>
    <mergeCell ref="FAU99:FBA99"/>
    <mergeCell ref="FBB99:FBH99"/>
    <mergeCell ref="EYC99:EYI99"/>
    <mergeCell ref="EYJ99:EYP99"/>
    <mergeCell ref="EYQ99:EYW99"/>
    <mergeCell ref="EYX99:EZD99"/>
    <mergeCell ref="EZE99:EZK99"/>
    <mergeCell ref="EZL99:EZR99"/>
    <mergeCell ref="EWM99:EWS99"/>
    <mergeCell ref="EWT99:EWZ99"/>
    <mergeCell ref="EXA99:EXG99"/>
    <mergeCell ref="EXH99:EXN99"/>
    <mergeCell ref="EXO99:EXU99"/>
    <mergeCell ref="EXV99:EYB99"/>
    <mergeCell ref="EUW99:EVC99"/>
    <mergeCell ref="EVD99:EVJ99"/>
    <mergeCell ref="EVK99:EVQ99"/>
    <mergeCell ref="EVR99:EVX99"/>
    <mergeCell ref="EVY99:EWE99"/>
    <mergeCell ref="EWF99:EWL99"/>
    <mergeCell ref="ETG99:ETM99"/>
    <mergeCell ref="ETN99:ETT99"/>
    <mergeCell ref="ETU99:EUA99"/>
    <mergeCell ref="EUB99:EUH99"/>
    <mergeCell ref="EUI99:EUO99"/>
    <mergeCell ref="EUP99:EUV99"/>
    <mergeCell ref="ERQ99:ERW99"/>
    <mergeCell ref="ERX99:ESD99"/>
    <mergeCell ref="ESE99:ESK99"/>
    <mergeCell ref="ESL99:ESR99"/>
    <mergeCell ref="ESS99:ESY99"/>
    <mergeCell ref="ESZ99:ETF99"/>
    <mergeCell ref="EQA99:EQG99"/>
    <mergeCell ref="EQH99:EQN99"/>
    <mergeCell ref="EQO99:EQU99"/>
    <mergeCell ref="EQV99:ERB99"/>
    <mergeCell ref="ERC99:ERI99"/>
    <mergeCell ref="ERJ99:ERP99"/>
    <mergeCell ref="EOK99:EOQ99"/>
    <mergeCell ref="EOR99:EOX99"/>
    <mergeCell ref="EOY99:EPE99"/>
    <mergeCell ref="EPF99:EPL99"/>
    <mergeCell ref="EPM99:EPS99"/>
    <mergeCell ref="EPT99:EPZ99"/>
    <mergeCell ref="EMU99:ENA99"/>
    <mergeCell ref="ENB99:ENH99"/>
    <mergeCell ref="ENI99:ENO99"/>
    <mergeCell ref="ENP99:ENV99"/>
    <mergeCell ref="ENW99:EOC99"/>
    <mergeCell ref="EOD99:EOJ99"/>
    <mergeCell ref="ELE99:ELK99"/>
    <mergeCell ref="ELL99:ELR99"/>
    <mergeCell ref="ELS99:ELY99"/>
    <mergeCell ref="ELZ99:EMF99"/>
    <mergeCell ref="EMG99:EMM99"/>
    <mergeCell ref="EMN99:EMT99"/>
    <mergeCell ref="EJO99:EJU99"/>
    <mergeCell ref="EJV99:EKB99"/>
    <mergeCell ref="EKC99:EKI99"/>
    <mergeCell ref="EKJ99:EKP99"/>
    <mergeCell ref="EKQ99:EKW99"/>
    <mergeCell ref="EKX99:ELD99"/>
    <mergeCell ref="EHY99:EIE99"/>
    <mergeCell ref="EIF99:EIL99"/>
    <mergeCell ref="EIM99:EIS99"/>
    <mergeCell ref="EIT99:EIZ99"/>
    <mergeCell ref="EJA99:EJG99"/>
    <mergeCell ref="EJH99:EJN99"/>
    <mergeCell ref="EGI99:EGO99"/>
    <mergeCell ref="EGP99:EGV99"/>
    <mergeCell ref="EGW99:EHC99"/>
    <mergeCell ref="EHD99:EHJ99"/>
    <mergeCell ref="EHK99:EHQ99"/>
    <mergeCell ref="EHR99:EHX99"/>
    <mergeCell ref="EES99:EEY99"/>
    <mergeCell ref="EEZ99:EFF99"/>
    <mergeCell ref="EFG99:EFM99"/>
    <mergeCell ref="EFN99:EFT99"/>
    <mergeCell ref="EFU99:EGA99"/>
    <mergeCell ref="EGB99:EGH99"/>
    <mergeCell ref="EDC99:EDI99"/>
    <mergeCell ref="EDJ99:EDP99"/>
    <mergeCell ref="EDQ99:EDW99"/>
    <mergeCell ref="EDX99:EED99"/>
    <mergeCell ref="EEE99:EEK99"/>
    <mergeCell ref="EEL99:EER99"/>
    <mergeCell ref="EBM99:EBS99"/>
    <mergeCell ref="EBT99:EBZ99"/>
    <mergeCell ref="ECA99:ECG99"/>
    <mergeCell ref="ECH99:ECN99"/>
    <mergeCell ref="ECO99:ECU99"/>
    <mergeCell ref="ECV99:EDB99"/>
    <mergeCell ref="DZW99:EAC99"/>
    <mergeCell ref="EAD99:EAJ99"/>
    <mergeCell ref="EAK99:EAQ99"/>
    <mergeCell ref="EAR99:EAX99"/>
    <mergeCell ref="EAY99:EBE99"/>
    <mergeCell ref="EBF99:EBL99"/>
    <mergeCell ref="DYG99:DYM99"/>
    <mergeCell ref="DYN99:DYT99"/>
    <mergeCell ref="DYU99:DZA99"/>
    <mergeCell ref="DZB99:DZH99"/>
    <mergeCell ref="DZI99:DZO99"/>
    <mergeCell ref="DZP99:DZV99"/>
    <mergeCell ref="DWQ99:DWW99"/>
    <mergeCell ref="DWX99:DXD99"/>
    <mergeCell ref="DXE99:DXK99"/>
    <mergeCell ref="DXL99:DXR99"/>
    <mergeCell ref="DXS99:DXY99"/>
    <mergeCell ref="DXZ99:DYF99"/>
    <mergeCell ref="DVA99:DVG99"/>
    <mergeCell ref="DVH99:DVN99"/>
    <mergeCell ref="DVO99:DVU99"/>
    <mergeCell ref="DVV99:DWB99"/>
    <mergeCell ref="DWC99:DWI99"/>
    <mergeCell ref="DWJ99:DWP99"/>
    <mergeCell ref="DTK99:DTQ99"/>
    <mergeCell ref="DTR99:DTX99"/>
    <mergeCell ref="DTY99:DUE99"/>
    <mergeCell ref="DUF99:DUL99"/>
    <mergeCell ref="DUM99:DUS99"/>
    <mergeCell ref="DUT99:DUZ99"/>
    <mergeCell ref="DRU99:DSA99"/>
    <mergeCell ref="DSB99:DSH99"/>
    <mergeCell ref="DSI99:DSO99"/>
    <mergeCell ref="DSP99:DSV99"/>
    <mergeCell ref="DSW99:DTC99"/>
    <mergeCell ref="DTD99:DTJ99"/>
    <mergeCell ref="DQE99:DQK99"/>
    <mergeCell ref="DQL99:DQR99"/>
    <mergeCell ref="DQS99:DQY99"/>
    <mergeCell ref="DQZ99:DRF99"/>
    <mergeCell ref="DRG99:DRM99"/>
    <mergeCell ref="DRN99:DRT99"/>
    <mergeCell ref="DOO99:DOU99"/>
    <mergeCell ref="DOV99:DPB99"/>
    <mergeCell ref="DPC99:DPI99"/>
    <mergeCell ref="DPJ99:DPP99"/>
    <mergeCell ref="DPQ99:DPW99"/>
    <mergeCell ref="DPX99:DQD99"/>
    <mergeCell ref="DMY99:DNE99"/>
    <mergeCell ref="DNF99:DNL99"/>
    <mergeCell ref="DNM99:DNS99"/>
    <mergeCell ref="DNT99:DNZ99"/>
    <mergeCell ref="DOA99:DOG99"/>
    <mergeCell ref="DOH99:DON99"/>
    <mergeCell ref="DLI99:DLO99"/>
    <mergeCell ref="DLP99:DLV99"/>
    <mergeCell ref="DLW99:DMC99"/>
    <mergeCell ref="DMD99:DMJ99"/>
    <mergeCell ref="DMK99:DMQ99"/>
    <mergeCell ref="DMR99:DMX99"/>
    <mergeCell ref="DJS99:DJY99"/>
    <mergeCell ref="DJZ99:DKF99"/>
    <mergeCell ref="DKG99:DKM99"/>
    <mergeCell ref="DKN99:DKT99"/>
    <mergeCell ref="DKU99:DLA99"/>
    <mergeCell ref="DLB99:DLH99"/>
    <mergeCell ref="DIC99:DII99"/>
    <mergeCell ref="DIJ99:DIP99"/>
    <mergeCell ref="DIQ99:DIW99"/>
    <mergeCell ref="DIX99:DJD99"/>
    <mergeCell ref="DJE99:DJK99"/>
    <mergeCell ref="DJL99:DJR99"/>
    <mergeCell ref="DGM99:DGS99"/>
    <mergeCell ref="DGT99:DGZ99"/>
    <mergeCell ref="DHA99:DHG99"/>
    <mergeCell ref="DHH99:DHN99"/>
    <mergeCell ref="DHO99:DHU99"/>
    <mergeCell ref="DHV99:DIB99"/>
    <mergeCell ref="DEW99:DFC99"/>
    <mergeCell ref="DFD99:DFJ99"/>
    <mergeCell ref="DFK99:DFQ99"/>
    <mergeCell ref="DFR99:DFX99"/>
    <mergeCell ref="DFY99:DGE99"/>
    <mergeCell ref="DGF99:DGL99"/>
    <mergeCell ref="DDG99:DDM99"/>
    <mergeCell ref="DDN99:DDT99"/>
    <mergeCell ref="DDU99:DEA99"/>
    <mergeCell ref="DEB99:DEH99"/>
    <mergeCell ref="DEI99:DEO99"/>
    <mergeCell ref="DEP99:DEV99"/>
    <mergeCell ref="DBQ99:DBW99"/>
    <mergeCell ref="DBX99:DCD99"/>
    <mergeCell ref="DCE99:DCK99"/>
    <mergeCell ref="DCL99:DCR99"/>
    <mergeCell ref="DCS99:DCY99"/>
    <mergeCell ref="DCZ99:DDF99"/>
    <mergeCell ref="DAA99:DAG99"/>
    <mergeCell ref="DAH99:DAN99"/>
    <mergeCell ref="DAO99:DAU99"/>
    <mergeCell ref="DAV99:DBB99"/>
    <mergeCell ref="DBC99:DBI99"/>
    <mergeCell ref="DBJ99:DBP99"/>
    <mergeCell ref="CYK99:CYQ99"/>
    <mergeCell ref="CYR99:CYX99"/>
    <mergeCell ref="CYY99:CZE99"/>
    <mergeCell ref="CZF99:CZL99"/>
    <mergeCell ref="CZM99:CZS99"/>
    <mergeCell ref="CZT99:CZZ99"/>
    <mergeCell ref="CWU99:CXA99"/>
    <mergeCell ref="CXB99:CXH99"/>
    <mergeCell ref="CXI99:CXO99"/>
    <mergeCell ref="CXP99:CXV99"/>
    <mergeCell ref="CXW99:CYC99"/>
    <mergeCell ref="CYD99:CYJ99"/>
    <mergeCell ref="CVE99:CVK99"/>
    <mergeCell ref="CVL99:CVR99"/>
    <mergeCell ref="CVS99:CVY99"/>
    <mergeCell ref="CVZ99:CWF99"/>
    <mergeCell ref="CWG99:CWM99"/>
    <mergeCell ref="CWN99:CWT99"/>
    <mergeCell ref="CTO99:CTU99"/>
    <mergeCell ref="CTV99:CUB99"/>
    <mergeCell ref="CUC99:CUI99"/>
    <mergeCell ref="CUJ99:CUP99"/>
    <mergeCell ref="CUQ99:CUW99"/>
    <mergeCell ref="CUX99:CVD99"/>
    <mergeCell ref="CRY99:CSE99"/>
    <mergeCell ref="CSF99:CSL99"/>
    <mergeCell ref="CSM99:CSS99"/>
    <mergeCell ref="CST99:CSZ99"/>
    <mergeCell ref="CTA99:CTG99"/>
    <mergeCell ref="CTH99:CTN99"/>
    <mergeCell ref="CQI99:CQO99"/>
    <mergeCell ref="CQP99:CQV99"/>
    <mergeCell ref="CQW99:CRC99"/>
    <mergeCell ref="CRD99:CRJ99"/>
    <mergeCell ref="CRK99:CRQ99"/>
    <mergeCell ref="CRR99:CRX99"/>
    <mergeCell ref="COS99:COY99"/>
    <mergeCell ref="COZ99:CPF99"/>
    <mergeCell ref="CPG99:CPM99"/>
    <mergeCell ref="CPN99:CPT99"/>
    <mergeCell ref="CPU99:CQA99"/>
    <mergeCell ref="CQB99:CQH99"/>
    <mergeCell ref="CNC99:CNI99"/>
    <mergeCell ref="CNJ99:CNP99"/>
    <mergeCell ref="CNQ99:CNW99"/>
    <mergeCell ref="CNX99:COD99"/>
    <mergeCell ref="COE99:COK99"/>
    <mergeCell ref="COL99:COR99"/>
    <mergeCell ref="CLM99:CLS99"/>
    <mergeCell ref="CLT99:CLZ99"/>
    <mergeCell ref="CMA99:CMG99"/>
    <mergeCell ref="CMH99:CMN99"/>
    <mergeCell ref="CMO99:CMU99"/>
    <mergeCell ref="CMV99:CNB99"/>
    <mergeCell ref="CJW99:CKC99"/>
    <mergeCell ref="CKD99:CKJ99"/>
    <mergeCell ref="CKK99:CKQ99"/>
    <mergeCell ref="CKR99:CKX99"/>
    <mergeCell ref="CKY99:CLE99"/>
    <mergeCell ref="CLF99:CLL99"/>
    <mergeCell ref="CIG99:CIM99"/>
    <mergeCell ref="CIN99:CIT99"/>
    <mergeCell ref="CIU99:CJA99"/>
    <mergeCell ref="CJB99:CJH99"/>
    <mergeCell ref="CJI99:CJO99"/>
    <mergeCell ref="CJP99:CJV99"/>
    <mergeCell ref="CGQ99:CGW99"/>
    <mergeCell ref="CGX99:CHD99"/>
    <mergeCell ref="CHE99:CHK99"/>
    <mergeCell ref="CHL99:CHR99"/>
    <mergeCell ref="CHS99:CHY99"/>
    <mergeCell ref="CHZ99:CIF99"/>
    <mergeCell ref="CFA99:CFG99"/>
    <mergeCell ref="CFH99:CFN99"/>
    <mergeCell ref="CFO99:CFU99"/>
    <mergeCell ref="CFV99:CGB99"/>
    <mergeCell ref="CGC99:CGI99"/>
    <mergeCell ref="CGJ99:CGP99"/>
    <mergeCell ref="CDK99:CDQ99"/>
    <mergeCell ref="CDR99:CDX99"/>
    <mergeCell ref="CDY99:CEE99"/>
    <mergeCell ref="CEF99:CEL99"/>
    <mergeCell ref="CEM99:CES99"/>
    <mergeCell ref="CET99:CEZ99"/>
    <mergeCell ref="CBU99:CCA99"/>
    <mergeCell ref="CCB99:CCH99"/>
    <mergeCell ref="CCI99:CCO99"/>
    <mergeCell ref="CCP99:CCV99"/>
    <mergeCell ref="CCW99:CDC99"/>
    <mergeCell ref="CDD99:CDJ99"/>
    <mergeCell ref="CAE99:CAK99"/>
    <mergeCell ref="CAL99:CAR99"/>
    <mergeCell ref="CAS99:CAY99"/>
    <mergeCell ref="CAZ99:CBF99"/>
    <mergeCell ref="CBG99:CBM99"/>
    <mergeCell ref="CBN99:CBT99"/>
    <mergeCell ref="BYO99:BYU99"/>
    <mergeCell ref="BYV99:BZB99"/>
    <mergeCell ref="BZC99:BZI99"/>
    <mergeCell ref="BZJ99:BZP99"/>
    <mergeCell ref="BZQ99:BZW99"/>
    <mergeCell ref="BZX99:CAD99"/>
    <mergeCell ref="BWY99:BXE99"/>
    <mergeCell ref="BXF99:BXL99"/>
    <mergeCell ref="BXM99:BXS99"/>
    <mergeCell ref="BXT99:BXZ99"/>
    <mergeCell ref="BYA99:BYG99"/>
    <mergeCell ref="BYH99:BYN99"/>
    <mergeCell ref="BVI99:BVO99"/>
    <mergeCell ref="BVP99:BVV99"/>
    <mergeCell ref="BVW99:BWC99"/>
    <mergeCell ref="BWD99:BWJ99"/>
    <mergeCell ref="BWK99:BWQ99"/>
    <mergeCell ref="BWR99:BWX99"/>
    <mergeCell ref="BTS99:BTY99"/>
    <mergeCell ref="BTZ99:BUF99"/>
    <mergeCell ref="BUG99:BUM99"/>
    <mergeCell ref="BUN99:BUT99"/>
    <mergeCell ref="BUU99:BVA99"/>
    <mergeCell ref="BVB99:BVH99"/>
    <mergeCell ref="BSC99:BSI99"/>
    <mergeCell ref="BSJ99:BSP99"/>
    <mergeCell ref="BSQ99:BSW99"/>
    <mergeCell ref="BSX99:BTD99"/>
    <mergeCell ref="BTE99:BTK99"/>
    <mergeCell ref="BTL99:BTR99"/>
    <mergeCell ref="BQM99:BQS99"/>
    <mergeCell ref="BQT99:BQZ99"/>
    <mergeCell ref="BRA99:BRG99"/>
    <mergeCell ref="BRH99:BRN99"/>
    <mergeCell ref="BRO99:BRU99"/>
    <mergeCell ref="BRV99:BSB99"/>
    <mergeCell ref="BOW99:BPC99"/>
    <mergeCell ref="BPD99:BPJ99"/>
    <mergeCell ref="BPK99:BPQ99"/>
    <mergeCell ref="BPR99:BPX99"/>
    <mergeCell ref="BPY99:BQE99"/>
    <mergeCell ref="BQF99:BQL99"/>
    <mergeCell ref="BNG99:BNM99"/>
    <mergeCell ref="BNN99:BNT99"/>
    <mergeCell ref="BNU99:BOA99"/>
    <mergeCell ref="BOB99:BOH99"/>
    <mergeCell ref="BOI99:BOO99"/>
    <mergeCell ref="BOP99:BOV99"/>
    <mergeCell ref="BLQ99:BLW99"/>
    <mergeCell ref="BLX99:BMD99"/>
    <mergeCell ref="BME99:BMK99"/>
    <mergeCell ref="BML99:BMR99"/>
    <mergeCell ref="BMS99:BMY99"/>
    <mergeCell ref="BMZ99:BNF99"/>
    <mergeCell ref="BKA99:BKG99"/>
    <mergeCell ref="BKH99:BKN99"/>
    <mergeCell ref="BKO99:BKU99"/>
    <mergeCell ref="BKV99:BLB99"/>
    <mergeCell ref="BLC99:BLI99"/>
    <mergeCell ref="BLJ99:BLP99"/>
    <mergeCell ref="BIK99:BIQ99"/>
    <mergeCell ref="BIR99:BIX99"/>
    <mergeCell ref="BIY99:BJE99"/>
    <mergeCell ref="BJF99:BJL99"/>
    <mergeCell ref="BJM99:BJS99"/>
    <mergeCell ref="BJT99:BJZ99"/>
    <mergeCell ref="BGU99:BHA99"/>
    <mergeCell ref="BHB99:BHH99"/>
    <mergeCell ref="BHI99:BHO99"/>
    <mergeCell ref="BHP99:BHV99"/>
    <mergeCell ref="BHW99:BIC99"/>
    <mergeCell ref="BID99:BIJ99"/>
    <mergeCell ref="BFE99:BFK99"/>
    <mergeCell ref="BFL99:BFR99"/>
    <mergeCell ref="BFS99:BFY99"/>
    <mergeCell ref="BFZ99:BGF99"/>
    <mergeCell ref="BGG99:BGM99"/>
    <mergeCell ref="BGN99:BGT99"/>
    <mergeCell ref="BDO99:BDU99"/>
    <mergeCell ref="BDV99:BEB99"/>
    <mergeCell ref="BEC99:BEI99"/>
    <mergeCell ref="BEJ99:BEP99"/>
    <mergeCell ref="BEQ99:BEW99"/>
    <mergeCell ref="BEX99:BFD99"/>
    <mergeCell ref="BBY99:BCE99"/>
    <mergeCell ref="BCF99:BCL99"/>
    <mergeCell ref="BCM99:BCS99"/>
    <mergeCell ref="BCT99:BCZ99"/>
    <mergeCell ref="BDA99:BDG99"/>
    <mergeCell ref="BDH99:BDN99"/>
    <mergeCell ref="BAI99:BAO99"/>
    <mergeCell ref="BAP99:BAV99"/>
    <mergeCell ref="BAW99:BBC99"/>
    <mergeCell ref="BBD99:BBJ99"/>
    <mergeCell ref="BBK99:BBQ99"/>
    <mergeCell ref="BBR99:BBX99"/>
    <mergeCell ref="AYS99:AYY99"/>
    <mergeCell ref="AYZ99:AZF99"/>
    <mergeCell ref="AZG99:AZM99"/>
    <mergeCell ref="AZN99:AZT99"/>
    <mergeCell ref="AZU99:BAA99"/>
    <mergeCell ref="BAB99:BAH99"/>
    <mergeCell ref="AXC99:AXI99"/>
    <mergeCell ref="AXJ99:AXP99"/>
    <mergeCell ref="AXQ99:AXW99"/>
    <mergeCell ref="AXX99:AYD99"/>
    <mergeCell ref="AYE99:AYK99"/>
    <mergeCell ref="AYL99:AYR99"/>
    <mergeCell ref="AVM99:AVS99"/>
    <mergeCell ref="AVT99:AVZ99"/>
    <mergeCell ref="AWA99:AWG99"/>
    <mergeCell ref="AWH99:AWN99"/>
    <mergeCell ref="AWO99:AWU99"/>
    <mergeCell ref="AWV99:AXB99"/>
    <mergeCell ref="ATW99:AUC99"/>
    <mergeCell ref="AUD99:AUJ99"/>
    <mergeCell ref="AUK99:AUQ99"/>
    <mergeCell ref="AUR99:AUX99"/>
    <mergeCell ref="AUY99:AVE99"/>
    <mergeCell ref="AVF99:AVL99"/>
    <mergeCell ref="ASG99:ASM99"/>
    <mergeCell ref="ASN99:AST99"/>
    <mergeCell ref="ASU99:ATA99"/>
    <mergeCell ref="ATB99:ATH99"/>
    <mergeCell ref="ATI99:ATO99"/>
    <mergeCell ref="ATP99:ATV99"/>
    <mergeCell ref="AQQ99:AQW99"/>
    <mergeCell ref="AQX99:ARD99"/>
    <mergeCell ref="ARE99:ARK99"/>
    <mergeCell ref="ARL99:ARR99"/>
    <mergeCell ref="ARS99:ARY99"/>
    <mergeCell ref="ARZ99:ASF99"/>
    <mergeCell ref="APA99:APG99"/>
    <mergeCell ref="APH99:APN99"/>
    <mergeCell ref="APO99:APU99"/>
    <mergeCell ref="APV99:AQB99"/>
    <mergeCell ref="AQC99:AQI99"/>
    <mergeCell ref="AQJ99:AQP99"/>
    <mergeCell ref="ANK99:ANQ99"/>
    <mergeCell ref="ANR99:ANX99"/>
    <mergeCell ref="ANY99:AOE99"/>
    <mergeCell ref="AOF99:AOL99"/>
    <mergeCell ref="AOM99:AOS99"/>
    <mergeCell ref="AOT99:AOZ99"/>
    <mergeCell ref="ALU99:AMA99"/>
    <mergeCell ref="AMB99:AMH99"/>
    <mergeCell ref="AMI99:AMO99"/>
    <mergeCell ref="AMP99:AMV99"/>
    <mergeCell ref="AMW99:ANC99"/>
    <mergeCell ref="AND99:ANJ99"/>
    <mergeCell ref="AKE99:AKK99"/>
    <mergeCell ref="AKL99:AKR99"/>
    <mergeCell ref="AKS99:AKY99"/>
    <mergeCell ref="AKZ99:ALF99"/>
    <mergeCell ref="ALG99:ALM99"/>
    <mergeCell ref="ALN99:ALT99"/>
    <mergeCell ref="AIO99:AIU99"/>
    <mergeCell ref="AIV99:AJB99"/>
    <mergeCell ref="AJC99:AJI99"/>
    <mergeCell ref="AJJ99:AJP99"/>
    <mergeCell ref="AJQ99:AJW99"/>
    <mergeCell ref="AJX99:AKD99"/>
    <mergeCell ref="AGY99:AHE99"/>
    <mergeCell ref="AHF99:AHL99"/>
    <mergeCell ref="AHM99:AHS99"/>
    <mergeCell ref="AHT99:AHZ99"/>
    <mergeCell ref="AIA99:AIG99"/>
    <mergeCell ref="AIH99:AIN99"/>
    <mergeCell ref="AFI99:AFO99"/>
    <mergeCell ref="AFP99:AFV99"/>
    <mergeCell ref="AFW99:AGC99"/>
    <mergeCell ref="AGD99:AGJ99"/>
    <mergeCell ref="AGK99:AGQ99"/>
    <mergeCell ref="AGR99:AGX99"/>
    <mergeCell ref="ADS99:ADY99"/>
    <mergeCell ref="ADZ99:AEF99"/>
    <mergeCell ref="AEG99:AEM99"/>
    <mergeCell ref="AEN99:AET99"/>
    <mergeCell ref="AEU99:AFA99"/>
    <mergeCell ref="AFB99:AFH99"/>
    <mergeCell ref="ACC99:ACI99"/>
    <mergeCell ref="ACJ99:ACP99"/>
    <mergeCell ref="ACQ99:ACW99"/>
    <mergeCell ref="ACX99:ADD99"/>
    <mergeCell ref="ADE99:ADK99"/>
    <mergeCell ref="ADL99:ADR99"/>
    <mergeCell ref="AAM99:AAS99"/>
    <mergeCell ref="AAT99:AAZ99"/>
    <mergeCell ref="ABA99:ABG99"/>
    <mergeCell ref="ABH99:ABN99"/>
    <mergeCell ref="ABO99:ABU99"/>
    <mergeCell ref="ABV99:ACB99"/>
    <mergeCell ref="YW99:ZC99"/>
    <mergeCell ref="ZD99:ZJ99"/>
    <mergeCell ref="ZK99:ZQ99"/>
    <mergeCell ref="ZR99:ZX99"/>
    <mergeCell ref="ZY99:AAE99"/>
    <mergeCell ref="AAF99:AAL99"/>
    <mergeCell ref="XG99:XM99"/>
    <mergeCell ref="XN99:XT99"/>
    <mergeCell ref="XU99:YA99"/>
    <mergeCell ref="YB99:YH99"/>
    <mergeCell ref="YI99:YO99"/>
    <mergeCell ref="YP99:YV99"/>
    <mergeCell ref="VQ99:VW99"/>
    <mergeCell ref="VX99:WD99"/>
    <mergeCell ref="WE99:WK99"/>
    <mergeCell ref="WL99:WR99"/>
    <mergeCell ref="WS99:WY99"/>
    <mergeCell ref="WZ99:XF99"/>
    <mergeCell ref="UA99:UG99"/>
    <mergeCell ref="UH99:UN99"/>
    <mergeCell ref="UO99:UU99"/>
    <mergeCell ref="UV99:VB99"/>
    <mergeCell ref="VC99:VI99"/>
    <mergeCell ref="VJ99:VP99"/>
    <mergeCell ref="SK99:SQ99"/>
    <mergeCell ref="SR99:SX99"/>
    <mergeCell ref="SY99:TE99"/>
    <mergeCell ref="TF99:TL99"/>
    <mergeCell ref="TM99:TS99"/>
    <mergeCell ref="TT99:TZ99"/>
    <mergeCell ref="QU99:RA99"/>
    <mergeCell ref="RB99:RH99"/>
    <mergeCell ref="RI99:RO99"/>
    <mergeCell ref="RP99:RV99"/>
    <mergeCell ref="RW99:SC99"/>
    <mergeCell ref="SD99:SJ99"/>
    <mergeCell ref="PE99:PK99"/>
    <mergeCell ref="PL99:PR99"/>
    <mergeCell ref="PS99:PY99"/>
    <mergeCell ref="PZ99:QF99"/>
    <mergeCell ref="QG99:QM99"/>
    <mergeCell ref="QN99:QT99"/>
    <mergeCell ref="NO99:NU99"/>
    <mergeCell ref="NV99:OB99"/>
    <mergeCell ref="OC99:OI99"/>
    <mergeCell ref="OJ99:OP99"/>
    <mergeCell ref="OQ99:OW99"/>
    <mergeCell ref="OX99:PD99"/>
    <mergeCell ref="LY99:ME99"/>
    <mergeCell ref="MF99:ML99"/>
    <mergeCell ref="MM99:MS99"/>
    <mergeCell ref="MT99:MZ99"/>
    <mergeCell ref="NA99:NG99"/>
    <mergeCell ref="NH99:NN99"/>
    <mergeCell ref="KI99:KO99"/>
    <mergeCell ref="KP99:KV99"/>
    <mergeCell ref="KW99:LC99"/>
    <mergeCell ref="LD99:LJ99"/>
    <mergeCell ref="LK99:LQ99"/>
    <mergeCell ref="LR99:LX99"/>
    <mergeCell ref="IS99:IY99"/>
    <mergeCell ref="IZ99:JF99"/>
    <mergeCell ref="JG99:JM99"/>
    <mergeCell ref="JN99:JT99"/>
    <mergeCell ref="JU99:KA99"/>
    <mergeCell ref="KB99:KH99"/>
    <mergeCell ref="HC99:HI99"/>
    <mergeCell ref="HJ99:HP99"/>
    <mergeCell ref="HQ99:HW99"/>
    <mergeCell ref="HX99:ID99"/>
    <mergeCell ref="IE99:IK99"/>
    <mergeCell ref="IL99:IR99"/>
    <mergeCell ref="FM99:FS99"/>
    <mergeCell ref="FT99:FZ99"/>
    <mergeCell ref="GA99:GG99"/>
    <mergeCell ref="GH99:GN99"/>
    <mergeCell ref="GO99:GU99"/>
    <mergeCell ref="GV99:HB99"/>
    <mergeCell ref="DW99:EC99"/>
    <mergeCell ref="ED99:EJ99"/>
    <mergeCell ref="EK99:EQ99"/>
    <mergeCell ref="ER99:EX99"/>
    <mergeCell ref="EY99:FE99"/>
    <mergeCell ref="FF99:FL99"/>
    <mergeCell ref="CG99:CM99"/>
    <mergeCell ref="CN99:CT99"/>
    <mergeCell ref="CU99:DA99"/>
    <mergeCell ref="DB99:DH99"/>
    <mergeCell ref="DI99:DO99"/>
    <mergeCell ref="DP99:DV99"/>
    <mergeCell ref="AQ99:AW99"/>
    <mergeCell ref="AX99:BD99"/>
    <mergeCell ref="BE99:BK99"/>
    <mergeCell ref="BL99:BR99"/>
    <mergeCell ref="BS99:BY99"/>
    <mergeCell ref="BZ99:CF99"/>
    <mergeCell ref="A99:G99"/>
    <mergeCell ref="H99:N99"/>
    <mergeCell ref="O99:U99"/>
    <mergeCell ref="V99:AB99"/>
    <mergeCell ref="AC99:AI99"/>
    <mergeCell ref="AJ99:AP99"/>
    <mergeCell ref="A80:A83"/>
    <mergeCell ref="A94:G94"/>
    <mergeCell ref="A95:G95"/>
    <mergeCell ref="A96:G96"/>
    <mergeCell ref="A97:G97"/>
    <mergeCell ref="A98:G98"/>
    <mergeCell ref="A124:A145"/>
    <mergeCell ref="A15:A17"/>
    <mergeCell ref="A19:A22"/>
    <mergeCell ref="A24:A26"/>
    <mergeCell ref="A30:G30"/>
    <mergeCell ref="A31:G31"/>
    <mergeCell ref="A32:G32"/>
    <mergeCell ref="A1:I1"/>
    <mergeCell ref="A2:I2"/>
    <mergeCell ref="A3:I3"/>
    <mergeCell ref="A5:I5"/>
    <mergeCell ref="A6:I6"/>
    <mergeCell ref="A8:A13"/>
    <mergeCell ref="A73:G73"/>
    <mergeCell ref="A74:G74"/>
    <mergeCell ref="A75:G75"/>
    <mergeCell ref="A76:G76"/>
    <mergeCell ref="A77:G77"/>
    <mergeCell ref="A78:G78"/>
    <mergeCell ref="A54:G54"/>
    <mergeCell ref="A55:G55"/>
    <mergeCell ref="A56:G56"/>
    <mergeCell ref="A57:G57"/>
    <mergeCell ref="A59:A62"/>
    <mergeCell ref="B64:D64"/>
    <mergeCell ref="A34:G34"/>
    <mergeCell ref="A35:G35"/>
    <mergeCell ref="A37:A42"/>
    <mergeCell ref="B44:D44"/>
    <mergeCell ref="A52:G52"/>
    <mergeCell ref="A53:G53"/>
    <mergeCell ref="A121:G121"/>
  </mergeCells>
  <pageMargins left="0.25" right="0.25" top="0.75" bottom="0.75" header="0.3" footer="0.3"/>
  <pageSetup paperSize="9" scale="75"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82" zoomScaleSheetLayoutView="82" workbookViewId="0">
      <selection activeCell="A6" sqref="A6:F6"/>
    </sheetView>
  </sheetViews>
  <sheetFormatPr baseColWidth="10" defaultRowHeight="14.25" x14ac:dyDescent="0.2"/>
  <cols>
    <col min="1" max="1" width="11.42578125" style="119"/>
    <col min="2" max="2" width="46.42578125" style="119" customWidth="1"/>
    <col min="3" max="3" width="14.7109375" style="119" customWidth="1"/>
    <col min="4" max="4" width="16.42578125" style="119" customWidth="1"/>
    <col min="5" max="5" width="14.7109375" style="119" customWidth="1"/>
    <col min="6" max="6" width="14.7109375" style="119" hidden="1" customWidth="1"/>
    <col min="7" max="7" width="5.5703125" style="119" customWidth="1"/>
    <col min="8" max="9" width="8" style="119" customWidth="1"/>
    <col min="10" max="10" width="7.7109375" style="119" customWidth="1"/>
    <col min="11" max="11" width="6.7109375" style="119" customWidth="1"/>
    <col min="12" max="12" width="8" style="119" customWidth="1"/>
    <col min="13" max="13" width="7.7109375" style="119" customWidth="1"/>
    <col min="14" max="14" width="8.42578125" style="119" customWidth="1"/>
    <col min="15" max="257" width="11.42578125" style="119"/>
    <col min="258" max="258" width="31" style="119" customWidth="1"/>
    <col min="259" max="262" width="14.7109375" style="119" customWidth="1"/>
    <col min="263" max="266" width="11.42578125" style="119"/>
    <col min="267" max="267" width="15.42578125" style="119" customWidth="1"/>
    <col min="268" max="513" width="11.42578125" style="119"/>
    <col min="514" max="514" width="31" style="119" customWidth="1"/>
    <col min="515" max="518" width="14.7109375" style="119" customWidth="1"/>
    <col min="519" max="522" width="11.42578125" style="119"/>
    <col min="523" max="523" width="15.42578125" style="119" customWidth="1"/>
    <col min="524" max="769" width="11.42578125" style="119"/>
    <col min="770" max="770" width="31" style="119" customWidth="1"/>
    <col min="771" max="774" width="14.7109375" style="119" customWidth="1"/>
    <col min="775" max="778" width="11.42578125" style="119"/>
    <col min="779" max="779" width="15.42578125" style="119" customWidth="1"/>
    <col min="780" max="1025" width="11.42578125" style="119"/>
    <col min="1026" max="1026" width="31" style="119" customWidth="1"/>
    <col min="1027" max="1030" width="14.7109375" style="119" customWidth="1"/>
    <col min="1031" max="1034" width="11.42578125" style="119"/>
    <col min="1035" max="1035" width="15.42578125" style="119" customWidth="1"/>
    <col min="1036" max="1281" width="11.42578125" style="119"/>
    <col min="1282" max="1282" width="31" style="119" customWidth="1"/>
    <col min="1283" max="1286" width="14.7109375" style="119" customWidth="1"/>
    <col min="1287" max="1290" width="11.42578125" style="119"/>
    <col min="1291" max="1291" width="15.42578125" style="119" customWidth="1"/>
    <col min="1292" max="1537" width="11.42578125" style="119"/>
    <col min="1538" max="1538" width="31" style="119" customWidth="1"/>
    <col min="1539" max="1542" width="14.7109375" style="119" customWidth="1"/>
    <col min="1543" max="1546" width="11.42578125" style="119"/>
    <col min="1547" max="1547" width="15.42578125" style="119" customWidth="1"/>
    <col min="1548" max="1793" width="11.42578125" style="119"/>
    <col min="1794" max="1794" width="31" style="119" customWidth="1"/>
    <col min="1795" max="1798" width="14.7109375" style="119" customWidth="1"/>
    <col min="1799" max="1802" width="11.42578125" style="119"/>
    <col min="1803" max="1803" width="15.42578125" style="119" customWidth="1"/>
    <col min="1804" max="2049" width="11.42578125" style="119"/>
    <col min="2050" max="2050" width="31" style="119" customWidth="1"/>
    <col min="2051" max="2054" width="14.7109375" style="119" customWidth="1"/>
    <col min="2055" max="2058" width="11.42578125" style="119"/>
    <col min="2059" max="2059" width="15.42578125" style="119" customWidth="1"/>
    <col min="2060" max="2305" width="11.42578125" style="119"/>
    <col min="2306" max="2306" width="31" style="119" customWidth="1"/>
    <col min="2307" max="2310" width="14.7109375" style="119" customWidth="1"/>
    <col min="2311" max="2314" width="11.42578125" style="119"/>
    <col min="2315" max="2315" width="15.42578125" style="119" customWidth="1"/>
    <col min="2316" max="2561" width="11.42578125" style="119"/>
    <col min="2562" max="2562" width="31" style="119" customWidth="1"/>
    <col min="2563" max="2566" width="14.7109375" style="119" customWidth="1"/>
    <col min="2567" max="2570" width="11.42578125" style="119"/>
    <col min="2571" max="2571" width="15.42578125" style="119" customWidth="1"/>
    <col min="2572" max="2817" width="11.42578125" style="119"/>
    <col min="2818" max="2818" width="31" style="119" customWidth="1"/>
    <col min="2819" max="2822" width="14.7109375" style="119" customWidth="1"/>
    <col min="2823" max="2826" width="11.42578125" style="119"/>
    <col min="2827" max="2827" width="15.42578125" style="119" customWidth="1"/>
    <col min="2828" max="3073" width="11.42578125" style="119"/>
    <col min="3074" max="3074" width="31" style="119" customWidth="1"/>
    <col min="3075" max="3078" width="14.7109375" style="119" customWidth="1"/>
    <col min="3079" max="3082" width="11.42578125" style="119"/>
    <col min="3083" max="3083" width="15.42578125" style="119" customWidth="1"/>
    <col min="3084" max="3329" width="11.42578125" style="119"/>
    <col min="3330" max="3330" width="31" style="119" customWidth="1"/>
    <col min="3331" max="3334" width="14.7109375" style="119" customWidth="1"/>
    <col min="3335" max="3338" width="11.42578125" style="119"/>
    <col min="3339" max="3339" width="15.42578125" style="119" customWidth="1"/>
    <col min="3340" max="3585" width="11.42578125" style="119"/>
    <col min="3586" max="3586" width="31" style="119" customWidth="1"/>
    <col min="3587" max="3590" width="14.7109375" style="119" customWidth="1"/>
    <col min="3591" max="3594" width="11.42578125" style="119"/>
    <col min="3595" max="3595" width="15.42578125" style="119" customWidth="1"/>
    <col min="3596" max="3841" width="11.42578125" style="119"/>
    <col min="3842" max="3842" width="31" style="119" customWidth="1"/>
    <col min="3843" max="3846" width="14.7109375" style="119" customWidth="1"/>
    <col min="3847" max="3850" width="11.42578125" style="119"/>
    <col min="3851" max="3851" width="15.42578125" style="119" customWidth="1"/>
    <col min="3852" max="4097" width="11.42578125" style="119"/>
    <col min="4098" max="4098" width="31" style="119" customWidth="1"/>
    <col min="4099" max="4102" width="14.7109375" style="119" customWidth="1"/>
    <col min="4103" max="4106" width="11.42578125" style="119"/>
    <col min="4107" max="4107" width="15.42578125" style="119" customWidth="1"/>
    <col min="4108" max="4353" width="11.42578125" style="119"/>
    <col min="4354" max="4354" width="31" style="119" customWidth="1"/>
    <col min="4355" max="4358" width="14.7109375" style="119" customWidth="1"/>
    <col min="4359" max="4362" width="11.42578125" style="119"/>
    <col min="4363" max="4363" width="15.42578125" style="119" customWidth="1"/>
    <col min="4364" max="4609" width="11.42578125" style="119"/>
    <col min="4610" max="4610" width="31" style="119" customWidth="1"/>
    <col min="4611" max="4614" width="14.7109375" style="119" customWidth="1"/>
    <col min="4615" max="4618" width="11.42578125" style="119"/>
    <col min="4619" max="4619" width="15.42578125" style="119" customWidth="1"/>
    <col min="4620" max="4865" width="11.42578125" style="119"/>
    <col min="4866" max="4866" width="31" style="119" customWidth="1"/>
    <col min="4867" max="4870" width="14.7109375" style="119" customWidth="1"/>
    <col min="4871" max="4874" width="11.42578125" style="119"/>
    <col min="4875" max="4875" width="15.42578125" style="119" customWidth="1"/>
    <col min="4876" max="5121" width="11.42578125" style="119"/>
    <col min="5122" max="5122" width="31" style="119" customWidth="1"/>
    <col min="5123" max="5126" width="14.7109375" style="119" customWidth="1"/>
    <col min="5127" max="5130" width="11.42578125" style="119"/>
    <col min="5131" max="5131" width="15.42578125" style="119" customWidth="1"/>
    <col min="5132" max="5377" width="11.42578125" style="119"/>
    <col min="5378" max="5378" width="31" style="119" customWidth="1"/>
    <col min="5379" max="5382" width="14.7109375" style="119" customWidth="1"/>
    <col min="5383" max="5386" width="11.42578125" style="119"/>
    <col min="5387" max="5387" width="15.42578125" style="119" customWidth="1"/>
    <col min="5388" max="5633" width="11.42578125" style="119"/>
    <col min="5634" max="5634" width="31" style="119" customWidth="1"/>
    <col min="5635" max="5638" width="14.7109375" style="119" customWidth="1"/>
    <col min="5639" max="5642" width="11.42578125" style="119"/>
    <col min="5643" max="5643" width="15.42578125" style="119" customWidth="1"/>
    <col min="5644" max="5889" width="11.42578125" style="119"/>
    <col min="5890" max="5890" width="31" style="119" customWidth="1"/>
    <col min="5891" max="5894" width="14.7109375" style="119" customWidth="1"/>
    <col min="5895" max="5898" width="11.42578125" style="119"/>
    <col min="5899" max="5899" width="15.42578125" style="119" customWidth="1"/>
    <col min="5900" max="6145" width="11.42578125" style="119"/>
    <col min="6146" max="6146" width="31" style="119" customWidth="1"/>
    <col min="6147" max="6150" width="14.7109375" style="119" customWidth="1"/>
    <col min="6151" max="6154" width="11.42578125" style="119"/>
    <col min="6155" max="6155" width="15.42578125" style="119" customWidth="1"/>
    <col min="6156" max="6401" width="11.42578125" style="119"/>
    <col min="6402" max="6402" width="31" style="119" customWidth="1"/>
    <col min="6403" max="6406" width="14.7109375" style="119" customWidth="1"/>
    <col min="6407" max="6410" width="11.42578125" style="119"/>
    <col min="6411" max="6411" width="15.42578125" style="119" customWidth="1"/>
    <col min="6412" max="6657" width="11.42578125" style="119"/>
    <col min="6658" max="6658" width="31" style="119" customWidth="1"/>
    <col min="6659" max="6662" width="14.7109375" style="119" customWidth="1"/>
    <col min="6663" max="6666" width="11.42578125" style="119"/>
    <col min="6667" max="6667" width="15.42578125" style="119" customWidth="1"/>
    <col min="6668" max="6913" width="11.42578125" style="119"/>
    <col min="6914" max="6914" width="31" style="119" customWidth="1"/>
    <col min="6915" max="6918" width="14.7109375" style="119" customWidth="1"/>
    <col min="6919" max="6922" width="11.42578125" style="119"/>
    <col min="6923" max="6923" width="15.42578125" style="119" customWidth="1"/>
    <col min="6924" max="7169" width="11.42578125" style="119"/>
    <col min="7170" max="7170" width="31" style="119" customWidth="1"/>
    <col min="7171" max="7174" width="14.7109375" style="119" customWidth="1"/>
    <col min="7175" max="7178" width="11.42578125" style="119"/>
    <col min="7179" max="7179" width="15.42578125" style="119" customWidth="1"/>
    <col min="7180" max="7425" width="11.42578125" style="119"/>
    <col min="7426" max="7426" width="31" style="119" customWidth="1"/>
    <col min="7427" max="7430" width="14.7109375" style="119" customWidth="1"/>
    <col min="7431" max="7434" width="11.42578125" style="119"/>
    <col min="7435" max="7435" width="15.42578125" style="119" customWidth="1"/>
    <col min="7436" max="7681" width="11.42578125" style="119"/>
    <col min="7682" max="7682" width="31" style="119" customWidth="1"/>
    <col min="7683" max="7686" width="14.7109375" style="119" customWidth="1"/>
    <col min="7687" max="7690" width="11.42578125" style="119"/>
    <col min="7691" max="7691" width="15.42578125" style="119" customWidth="1"/>
    <col min="7692" max="7937" width="11.42578125" style="119"/>
    <col min="7938" max="7938" width="31" style="119" customWidth="1"/>
    <col min="7939" max="7942" width="14.7109375" style="119" customWidth="1"/>
    <col min="7943" max="7946" width="11.42578125" style="119"/>
    <col min="7947" max="7947" width="15.42578125" style="119" customWidth="1"/>
    <col min="7948" max="8193" width="11.42578125" style="119"/>
    <col min="8194" max="8194" width="31" style="119" customWidth="1"/>
    <col min="8195" max="8198" width="14.7109375" style="119" customWidth="1"/>
    <col min="8199" max="8202" width="11.42578125" style="119"/>
    <col min="8203" max="8203" width="15.42578125" style="119" customWidth="1"/>
    <col min="8204" max="8449" width="11.42578125" style="119"/>
    <col min="8450" max="8450" width="31" style="119" customWidth="1"/>
    <col min="8451" max="8454" width="14.7109375" style="119" customWidth="1"/>
    <col min="8455" max="8458" width="11.42578125" style="119"/>
    <col min="8459" max="8459" width="15.42578125" style="119" customWidth="1"/>
    <col min="8460" max="8705" width="11.42578125" style="119"/>
    <col min="8706" max="8706" width="31" style="119" customWidth="1"/>
    <col min="8707" max="8710" width="14.7109375" style="119" customWidth="1"/>
    <col min="8711" max="8714" width="11.42578125" style="119"/>
    <col min="8715" max="8715" width="15.42578125" style="119" customWidth="1"/>
    <col min="8716" max="8961" width="11.42578125" style="119"/>
    <col min="8962" max="8962" width="31" style="119" customWidth="1"/>
    <col min="8963" max="8966" width="14.7109375" style="119" customWidth="1"/>
    <col min="8967" max="8970" width="11.42578125" style="119"/>
    <col min="8971" max="8971" width="15.42578125" style="119" customWidth="1"/>
    <col min="8972" max="9217" width="11.42578125" style="119"/>
    <col min="9218" max="9218" width="31" style="119" customWidth="1"/>
    <col min="9219" max="9222" width="14.7109375" style="119" customWidth="1"/>
    <col min="9223" max="9226" width="11.42578125" style="119"/>
    <col min="9227" max="9227" width="15.42578125" style="119" customWidth="1"/>
    <col min="9228" max="9473" width="11.42578125" style="119"/>
    <col min="9474" max="9474" width="31" style="119" customWidth="1"/>
    <col min="9475" max="9478" width="14.7109375" style="119" customWidth="1"/>
    <col min="9479" max="9482" width="11.42578125" style="119"/>
    <col min="9483" max="9483" width="15.42578125" style="119" customWidth="1"/>
    <col min="9484" max="9729" width="11.42578125" style="119"/>
    <col min="9730" max="9730" width="31" style="119" customWidth="1"/>
    <col min="9731" max="9734" width="14.7109375" style="119" customWidth="1"/>
    <col min="9735" max="9738" width="11.42578125" style="119"/>
    <col min="9739" max="9739" width="15.42578125" style="119" customWidth="1"/>
    <col min="9740" max="9985" width="11.42578125" style="119"/>
    <col min="9986" max="9986" width="31" style="119" customWidth="1"/>
    <col min="9987" max="9990" width="14.7109375" style="119" customWidth="1"/>
    <col min="9991" max="9994" width="11.42578125" style="119"/>
    <col min="9995" max="9995" width="15.42578125" style="119" customWidth="1"/>
    <col min="9996" max="10241" width="11.42578125" style="119"/>
    <col min="10242" max="10242" width="31" style="119" customWidth="1"/>
    <col min="10243" max="10246" width="14.7109375" style="119" customWidth="1"/>
    <col min="10247" max="10250" width="11.42578125" style="119"/>
    <col min="10251" max="10251" width="15.42578125" style="119" customWidth="1"/>
    <col min="10252" max="10497" width="11.42578125" style="119"/>
    <col min="10498" max="10498" width="31" style="119" customWidth="1"/>
    <col min="10499" max="10502" width="14.7109375" style="119" customWidth="1"/>
    <col min="10503" max="10506" width="11.42578125" style="119"/>
    <col min="10507" max="10507" width="15.42578125" style="119" customWidth="1"/>
    <col min="10508" max="10753" width="11.42578125" style="119"/>
    <col min="10754" max="10754" width="31" style="119" customWidth="1"/>
    <col min="10755" max="10758" width="14.7109375" style="119" customWidth="1"/>
    <col min="10759" max="10762" width="11.42578125" style="119"/>
    <col min="10763" max="10763" width="15.42578125" style="119" customWidth="1"/>
    <col min="10764" max="11009" width="11.42578125" style="119"/>
    <col min="11010" max="11010" width="31" style="119" customWidth="1"/>
    <col min="11011" max="11014" width="14.7109375" style="119" customWidth="1"/>
    <col min="11015" max="11018" width="11.42578125" style="119"/>
    <col min="11019" max="11019" width="15.42578125" style="119" customWidth="1"/>
    <col min="11020" max="11265" width="11.42578125" style="119"/>
    <col min="11266" max="11266" width="31" style="119" customWidth="1"/>
    <col min="11267" max="11270" width="14.7109375" style="119" customWidth="1"/>
    <col min="11271" max="11274" width="11.42578125" style="119"/>
    <col min="11275" max="11275" width="15.42578125" style="119" customWidth="1"/>
    <col min="11276" max="11521" width="11.42578125" style="119"/>
    <col min="11522" max="11522" width="31" style="119" customWidth="1"/>
    <col min="11523" max="11526" width="14.7109375" style="119" customWidth="1"/>
    <col min="11527" max="11530" width="11.42578125" style="119"/>
    <col min="11531" max="11531" width="15.42578125" style="119" customWidth="1"/>
    <col min="11532" max="11777" width="11.42578125" style="119"/>
    <col min="11778" max="11778" width="31" style="119" customWidth="1"/>
    <col min="11779" max="11782" width="14.7109375" style="119" customWidth="1"/>
    <col min="11783" max="11786" width="11.42578125" style="119"/>
    <col min="11787" max="11787" width="15.42578125" style="119" customWidth="1"/>
    <col min="11788" max="12033" width="11.42578125" style="119"/>
    <col min="12034" max="12034" width="31" style="119" customWidth="1"/>
    <col min="12035" max="12038" width="14.7109375" style="119" customWidth="1"/>
    <col min="12039" max="12042" width="11.42578125" style="119"/>
    <col min="12043" max="12043" width="15.42578125" style="119" customWidth="1"/>
    <col min="12044" max="12289" width="11.42578125" style="119"/>
    <col min="12290" max="12290" width="31" style="119" customWidth="1"/>
    <col min="12291" max="12294" width="14.7109375" style="119" customWidth="1"/>
    <col min="12295" max="12298" width="11.42578125" style="119"/>
    <col min="12299" max="12299" width="15.42578125" style="119" customWidth="1"/>
    <col min="12300" max="12545" width="11.42578125" style="119"/>
    <col min="12546" max="12546" width="31" style="119" customWidth="1"/>
    <col min="12547" max="12550" width="14.7109375" style="119" customWidth="1"/>
    <col min="12551" max="12554" width="11.42578125" style="119"/>
    <col min="12555" max="12555" width="15.42578125" style="119" customWidth="1"/>
    <col min="12556" max="12801" width="11.42578125" style="119"/>
    <col min="12802" max="12802" width="31" style="119" customWidth="1"/>
    <col min="12803" max="12806" width="14.7109375" style="119" customWidth="1"/>
    <col min="12807" max="12810" width="11.42578125" style="119"/>
    <col min="12811" max="12811" width="15.42578125" style="119" customWidth="1"/>
    <col min="12812" max="13057" width="11.42578125" style="119"/>
    <col min="13058" max="13058" width="31" style="119" customWidth="1"/>
    <col min="13059" max="13062" width="14.7109375" style="119" customWidth="1"/>
    <col min="13063" max="13066" width="11.42578125" style="119"/>
    <col min="13067" max="13067" width="15.42578125" style="119" customWidth="1"/>
    <col min="13068" max="13313" width="11.42578125" style="119"/>
    <col min="13314" max="13314" width="31" style="119" customWidth="1"/>
    <col min="13315" max="13318" width="14.7109375" style="119" customWidth="1"/>
    <col min="13319" max="13322" width="11.42578125" style="119"/>
    <col min="13323" max="13323" width="15.42578125" style="119" customWidth="1"/>
    <col min="13324" max="13569" width="11.42578125" style="119"/>
    <col min="13570" max="13570" width="31" style="119" customWidth="1"/>
    <col min="13571" max="13574" width="14.7109375" style="119" customWidth="1"/>
    <col min="13575" max="13578" width="11.42578125" style="119"/>
    <col min="13579" max="13579" width="15.42578125" style="119" customWidth="1"/>
    <col min="13580" max="13825" width="11.42578125" style="119"/>
    <col min="13826" max="13826" width="31" style="119" customWidth="1"/>
    <col min="13827" max="13830" width="14.7109375" style="119" customWidth="1"/>
    <col min="13831" max="13834" width="11.42578125" style="119"/>
    <col min="13835" max="13835" width="15.42578125" style="119" customWidth="1"/>
    <col min="13836" max="14081" width="11.42578125" style="119"/>
    <col min="14082" max="14082" width="31" style="119" customWidth="1"/>
    <col min="14083" max="14086" width="14.7109375" style="119" customWidth="1"/>
    <col min="14087" max="14090" width="11.42578125" style="119"/>
    <col min="14091" max="14091" width="15.42578125" style="119" customWidth="1"/>
    <col min="14092" max="14337" width="11.42578125" style="119"/>
    <col min="14338" max="14338" width="31" style="119" customWidth="1"/>
    <col min="14339" max="14342" width="14.7109375" style="119" customWidth="1"/>
    <col min="14343" max="14346" width="11.42578125" style="119"/>
    <col min="14347" max="14347" width="15.42578125" style="119" customWidth="1"/>
    <col min="14348" max="14593" width="11.42578125" style="119"/>
    <col min="14594" max="14594" width="31" style="119" customWidth="1"/>
    <col min="14595" max="14598" width="14.7109375" style="119" customWidth="1"/>
    <col min="14599" max="14602" width="11.42578125" style="119"/>
    <col min="14603" max="14603" width="15.42578125" style="119" customWidth="1"/>
    <col min="14604" max="14849" width="11.42578125" style="119"/>
    <col min="14850" max="14850" width="31" style="119" customWidth="1"/>
    <col min="14851" max="14854" width="14.7109375" style="119" customWidth="1"/>
    <col min="14855" max="14858" width="11.42578125" style="119"/>
    <col min="14859" max="14859" width="15.42578125" style="119" customWidth="1"/>
    <col min="14860" max="15105" width="11.42578125" style="119"/>
    <col min="15106" max="15106" width="31" style="119" customWidth="1"/>
    <col min="15107" max="15110" width="14.7109375" style="119" customWidth="1"/>
    <col min="15111" max="15114" width="11.42578125" style="119"/>
    <col min="15115" max="15115" width="15.42578125" style="119" customWidth="1"/>
    <col min="15116" max="15361" width="11.42578125" style="119"/>
    <col min="15362" max="15362" width="31" style="119" customWidth="1"/>
    <col min="15363" max="15366" width="14.7109375" style="119" customWidth="1"/>
    <col min="15367" max="15370" width="11.42578125" style="119"/>
    <col min="15371" max="15371" width="15.42578125" style="119" customWidth="1"/>
    <col min="15372" max="15617" width="11.42578125" style="119"/>
    <col min="15618" max="15618" width="31" style="119" customWidth="1"/>
    <col min="15619" max="15622" width="14.7109375" style="119" customWidth="1"/>
    <col min="15623" max="15626" width="11.42578125" style="119"/>
    <col min="15627" max="15627" width="15.42578125" style="119" customWidth="1"/>
    <col min="15628" max="15873" width="11.42578125" style="119"/>
    <col min="15874" max="15874" width="31" style="119" customWidth="1"/>
    <col min="15875" max="15878" width="14.7109375" style="119" customWidth="1"/>
    <col min="15879" max="15882" width="11.42578125" style="119"/>
    <col min="15883" max="15883" width="15.42578125" style="119" customWidth="1"/>
    <col min="15884" max="16129" width="11.42578125" style="119"/>
    <col min="16130" max="16130" width="31" style="119" customWidth="1"/>
    <col min="16131" max="16134" width="14.7109375" style="119" customWidth="1"/>
    <col min="16135" max="16138" width="11.42578125" style="119"/>
    <col min="16139" max="16139" width="15.42578125" style="119" customWidth="1"/>
    <col min="16140" max="16384" width="11.42578125" style="119"/>
  </cols>
  <sheetData>
    <row r="1" spans="1:17" ht="21" x14ac:dyDescent="0.35">
      <c r="A1" s="2735" t="s">
        <v>22</v>
      </c>
      <c r="B1" s="2735"/>
      <c r="C1" s="2735"/>
      <c r="D1" s="2735"/>
      <c r="E1" s="2735"/>
      <c r="F1" s="2735"/>
      <c r="G1" s="35"/>
      <c r="H1" s="35"/>
      <c r="I1" s="35"/>
    </row>
    <row r="2" spans="1:17" ht="21" x14ac:dyDescent="0.35">
      <c r="A2" s="2735" t="s">
        <v>23</v>
      </c>
      <c r="B2" s="2735"/>
      <c r="C2" s="2735"/>
      <c r="D2" s="2735"/>
      <c r="E2" s="2735"/>
      <c r="F2" s="2735"/>
      <c r="G2" s="35"/>
      <c r="H2" s="35"/>
      <c r="I2" s="35"/>
    </row>
    <row r="3" spans="1:17" ht="18.75" x14ac:dyDescent="0.3">
      <c r="A3" s="2736" t="s">
        <v>1856</v>
      </c>
      <c r="B3" s="2736"/>
      <c r="C3" s="2736"/>
      <c r="D3" s="2736"/>
      <c r="E3" s="2736"/>
      <c r="F3" s="2736"/>
      <c r="G3" s="36"/>
      <c r="H3" s="36"/>
      <c r="I3" s="36"/>
    </row>
    <row r="4" spans="1:17" ht="15.75" x14ac:dyDescent="0.25">
      <c r="A4" s="37"/>
      <c r="B4" s="37"/>
      <c r="C4" s="37"/>
      <c r="D4" s="37"/>
      <c r="E4" s="37"/>
      <c r="F4" s="37"/>
      <c r="G4" s="37"/>
      <c r="H4"/>
      <c r="I4"/>
    </row>
    <row r="5" spans="1:17" ht="18.75" x14ac:dyDescent="0.3">
      <c r="A5" s="2736">
        <v>2026</v>
      </c>
      <c r="B5" s="2736"/>
      <c r="C5" s="2736"/>
      <c r="D5" s="2736"/>
      <c r="E5" s="2736"/>
      <c r="F5" s="2736"/>
      <c r="G5" s="36"/>
      <c r="H5" s="36"/>
      <c r="I5" s="36"/>
    </row>
    <row r="6" spans="1:17" ht="19.5" customHeight="1" x14ac:dyDescent="0.25">
      <c r="A6" s="2913" t="s">
        <v>1195</v>
      </c>
      <c r="B6" s="2913"/>
      <c r="C6" s="2913"/>
      <c r="D6" s="2913"/>
      <c r="E6" s="2913"/>
      <c r="F6" s="2914"/>
    </row>
    <row r="7" spans="1:17" ht="15" x14ac:dyDescent="0.25">
      <c r="A7" s="120" t="s">
        <v>562</v>
      </c>
      <c r="B7" s="120" t="s">
        <v>619</v>
      </c>
      <c r="C7" s="120" t="s">
        <v>620</v>
      </c>
      <c r="D7" s="120" t="s">
        <v>621</v>
      </c>
      <c r="E7" s="120" t="s">
        <v>622</v>
      </c>
      <c r="F7" s="120" t="s">
        <v>28</v>
      </c>
    </row>
    <row r="8" spans="1:17" ht="28.5" customHeight="1" x14ac:dyDescent="0.2">
      <c r="A8" s="2911" t="s">
        <v>1857</v>
      </c>
      <c r="B8" s="121" t="s">
        <v>623</v>
      </c>
      <c r="C8" s="122">
        <v>1</v>
      </c>
      <c r="D8" s="122">
        <v>1</v>
      </c>
      <c r="E8" s="121"/>
      <c r="F8" s="123">
        <v>1600</v>
      </c>
      <c r="Q8" s="119" t="s">
        <v>1835</v>
      </c>
    </row>
    <row r="9" spans="1:17" ht="14.25" customHeight="1" x14ac:dyDescent="0.2">
      <c r="A9" s="2912"/>
      <c r="B9" s="121" t="s">
        <v>575</v>
      </c>
      <c r="C9" s="122">
        <v>4</v>
      </c>
      <c r="D9" s="122">
        <v>4</v>
      </c>
      <c r="E9" s="122">
        <f>+C9-D9</f>
        <v>0</v>
      </c>
      <c r="F9" s="123">
        <v>1100</v>
      </c>
    </row>
    <row r="10" spans="1:17" ht="14.25" customHeight="1" x14ac:dyDescent="0.2">
      <c r="A10" s="2912"/>
      <c r="B10" s="121" t="s">
        <v>624</v>
      </c>
      <c r="C10" s="122">
        <v>2</v>
      </c>
      <c r="D10" s="122">
        <v>1</v>
      </c>
      <c r="E10" s="122">
        <f t="shared" ref="E10:E33" si="0">+C10-D10</f>
        <v>1</v>
      </c>
      <c r="F10" s="123">
        <v>1500</v>
      </c>
    </row>
    <row r="11" spans="1:17" ht="22.5" customHeight="1" x14ac:dyDescent="0.2">
      <c r="A11" s="2912"/>
      <c r="B11" s="121" t="s">
        <v>625</v>
      </c>
      <c r="C11" s="122">
        <v>1</v>
      </c>
      <c r="D11" s="122">
        <v>0</v>
      </c>
      <c r="E11" s="122">
        <f t="shared" si="0"/>
        <v>1</v>
      </c>
      <c r="F11" s="123">
        <v>1000</v>
      </c>
    </row>
    <row r="12" spans="1:17" ht="14.25" customHeight="1" x14ac:dyDescent="0.2">
      <c r="A12" s="2912"/>
      <c r="B12" s="121" t="s">
        <v>626</v>
      </c>
      <c r="C12" s="122">
        <v>2</v>
      </c>
      <c r="D12" s="122">
        <v>0</v>
      </c>
      <c r="E12" s="122">
        <f t="shared" si="0"/>
        <v>2</v>
      </c>
      <c r="F12" s="123">
        <v>561</v>
      </c>
    </row>
    <row r="13" spans="1:17" ht="14.25" customHeight="1" x14ac:dyDescent="0.2">
      <c r="A13" s="2912"/>
      <c r="B13" s="124" t="s">
        <v>627</v>
      </c>
      <c r="C13" s="125"/>
      <c r="D13" s="125"/>
      <c r="E13" s="122">
        <f t="shared" si="0"/>
        <v>0</v>
      </c>
      <c r="F13" s="126"/>
    </row>
    <row r="14" spans="1:17" ht="14.25" customHeight="1" x14ac:dyDescent="0.2">
      <c r="A14" s="2912"/>
      <c r="B14" s="121" t="s">
        <v>628</v>
      </c>
      <c r="C14" s="122">
        <v>5</v>
      </c>
      <c r="D14" s="122">
        <v>5</v>
      </c>
      <c r="E14" s="122">
        <f t="shared" si="0"/>
        <v>0</v>
      </c>
      <c r="F14" s="123">
        <f>+D14*561</f>
        <v>2805</v>
      </c>
      <c r="H14" s="119" t="s">
        <v>629</v>
      </c>
      <c r="I14" s="119" t="s">
        <v>630</v>
      </c>
      <c r="J14" s="119" t="s">
        <v>631</v>
      </c>
      <c r="K14" s="119" t="s">
        <v>632</v>
      </c>
      <c r="L14" s="119" t="s">
        <v>1515</v>
      </c>
      <c r="M14" s="119" t="s">
        <v>1517</v>
      </c>
    </row>
    <row r="15" spans="1:17" ht="14.25" customHeight="1" x14ac:dyDescent="0.2">
      <c r="A15" s="2912"/>
      <c r="B15" s="121" t="s">
        <v>633</v>
      </c>
      <c r="C15" s="122">
        <v>4</v>
      </c>
      <c r="D15" s="122">
        <v>3</v>
      </c>
      <c r="E15" s="122">
        <f t="shared" si="0"/>
        <v>1</v>
      </c>
      <c r="F15" s="123">
        <f>+D15*561</f>
        <v>1683</v>
      </c>
      <c r="H15" s="119" t="s">
        <v>809</v>
      </c>
      <c r="I15" s="119" t="s">
        <v>810</v>
      </c>
      <c r="J15" s="119" t="s">
        <v>821</v>
      </c>
    </row>
    <row r="16" spans="1:17" ht="14.25" customHeight="1" x14ac:dyDescent="0.2">
      <c r="A16" s="2912"/>
      <c r="B16" s="121" t="s">
        <v>634</v>
      </c>
      <c r="C16" s="122">
        <v>2</v>
      </c>
      <c r="D16" s="122">
        <v>1</v>
      </c>
      <c r="E16" s="122">
        <f t="shared" si="0"/>
        <v>1</v>
      </c>
      <c r="F16" s="123">
        <f t="shared" ref="F16:F27" si="1">+D16*561</f>
        <v>561</v>
      </c>
      <c r="H16" s="119" t="s">
        <v>1842</v>
      </c>
    </row>
    <row r="17" spans="1:20" ht="14.25" customHeight="1" x14ac:dyDescent="0.2">
      <c r="A17" s="2912"/>
      <c r="B17" s="121" t="s">
        <v>635</v>
      </c>
      <c r="C17" s="122">
        <v>4</v>
      </c>
      <c r="D17" s="122">
        <v>4</v>
      </c>
      <c r="E17" s="122">
        <f t="shared" si="0"/>
        <v>0</v>
      </c>
      <c r="F17" s="123">
        <f t="shared" si="1"/>
        <v>2244</v>
      </c>
      <c r="H17" s="119" t="s">
        <v>810</v>
      </c>
      <c r="I17" s="119" t="s">
        <v>812</v>
      </c>
      <c r="J17" s="119" t="s">
        <v>813</v>
      </c>
      <c r="K17" s="119" t="s">
        <v>824</v>
      </c>
    </row>
    <row r="18" spans="1:20" ht="14.25" customHeight="1" x14ac:dyDescent="0.2">
      <c r="A18" s="2912"/>
      <c r="B18" s="121" t="s">
        <v>636</v>
      </c>
      <c r="C18" s="122">
        <v>1</v>
      </c>
      <c r="D18" s="122"/>
      <c r="E18" s="122">
        <f t="shared" si="0"/>
        <v>1</v>
      </c>
      <c r="F18" s="123">
        <f t="shared" si="1"/>
        <v>0</v>
      </c>
    </row>
    <row r="19" spans="1:20" ht="14.25" customHeight="1" x14ac:dyDescent="0.2">
      <c r="A19" s="2912"/>
      <c r="B19" s="121" t="s">
        <v>1692</v>
      </c>
      <c r="C19" s="122">
        <v>3</v>
      </c>
      <c r="D19" s="122"/>
      <c r="E19" s="122">
        <f t="shared" si="0"/>
        <v>3</v>
      </c>
      <c r="F19" s="123">
        <f t="shared" si="1"/>
        <v>0</v>
      </c>
    </row>
    <row r="20" spans="1:20" ht="14.25" customHeight="1" x14ac:dyDescent="0.2">
      <c r="A20" s="2912"/>
      <c r="B20" s="121" t="s">
        <v>637</v>
      </c>
      <c r="C20" s="122"/>
      <c r="D20" s="127"/>
      <c r="E20" s="122">
        <f t="shared" si="0"/>
        <v>0</v>
      </c>
      <c r="F20" s="123">
        <f t="shared" si="1"/>
        <v>0</v>
      </c>
    </row>
    <row r="21" spans="1:20" ht="14.25" customHeight="1" x14ac:dyDescent="0.2">
      <c r="A21" s="2912"/>
      <c r="B21" s="121" t="s">
        <v>638</v>
      </c>
      <c r="C21" s="122">
        <v>1</v>
      </c>
      <c r="D21" s="127"/>
      <c r="E21" s="122">
        <f t="shared" si="0"/>
        <v>1</v>
      </c>
      <c r="F21" s="123">
        <f t="shared" si="1"/>
        <v>0</v>
      </c>
    </row>
    <row r="22" spans="1:20" ht="14.25" customHeight="1" x14ac:dyDescent="0.2">
      <c r="A22" s="2912"/>
      <c r="B22" s="121" t="s">
        <v>639</v>
      </c>
      <c r="C22" s="122">
        <v>18</v>
      </c>
      <c r="D22" s="127">
        <v>18</v>
      </c>
      <c r="E22" s="122">
        <f t="shared" si="0"/>
        <v>0</v>
      </c>
      <c r="F22" s="123">
        <f t="shared" si="1"/>
        <v>10098</v>
      </c>
      <c r="H22" s="119" t="s">
        <v>1847</v>
      </c>
      <c r="I22" s="119" t="s">
        <v>1694</v>
      </c>
      <c r="J22" s="119" t="s">
        <v>816</v>
      </c>
      <c r="K22" s="119" t="s">
        <v>820</v>
      </c>
      <c r="L22" s="119" t="s">
        <v>817</v>
      </c>
      <c r="M22" s="119" t="s">
        <v>1695</v>
      </c>
      <c r="N22" s="119" t="s">
        <v>1696</v>
      </c>
      <c r="O22" s="119" t="s">
        <v>1849</v>
      </c>
      <c r="P22" s="119" t="s">
        <v>819</v>
      </c>
      <c r="R22" s="119" t="s">
        <v>1691</v>
      </c>
      <c r="S22" s="119" t="s">
        <v>1853</v>
      </c>
      <c r="T22" s="119" t="s">
        <v>1855</v>
      </c>
    </row>
    <row r="23" spans="1:20" ht="14.25" customHeight="1" x14ac:dyDescent="0.2">
      <c r="A23" s="2912"/>
      <c r="B23" s="121" t="s">
        <v>640</v>
      </c>
      <c r="C23" s="122">
        <v>1</v>
      </c>
      <c r="D23" s="127">
        <v>0</v>
      </c>
      <c r="E23" s="122">
        <f t="shared" si="0"/>
        <v>1</v>
      </c>
      <c r="F23" s="123">
        <f t="shared" si="1"/>
        <v>0</v>
      </c>
    </row>
    <row r="24" spans="1:20" ht="14.25" customHeight="1" x14ac:dyDescent="0.2">
      <c r="A24" s="2912"/>
      <c r="B24" s="121" t="s">
        <v>641</v>
      </c>
      <c r="C24" s="122">
        <v>2</v>
      </c>
      <c r="D24" s="127">
        <v>2</v>
      </c>
      <c r="E24" s="122">
        <f t="shared" si="0"/>
        <v>0</v>
      </c>
      <c r="F24" s="123">
        <f t="shared" si="1"/>
        <v>1122</v>
      </c>
      <c r="H24" s="119" t="s">
        <v>1843</v>
      </c>
      <c r="I24" s="119" t="s">
        <v>1693</v>
      </c>
    </row>
    <row r="25" spans="1:20" ht="14.25" customHeight="1" x14ac:dyDescent="0.2">
      <c r="A25" s="2912"/>
      <c r="B25" s="121" t="s">
        <v>1852</v>
      </c>
      <c r="C25" s="122">
        <v>1</v>
      </c>
      <c r="D25" s="127">
        <v>1</v>
      </c>
      <c r="E25" s="122">
        <f t="shared" si="0"/>
        <v>0</v>
      </c>
      <c r="F25" s="123">
        <f t="shared" si="1"/>
        <v>561</v>
      </c>
      <c r="H25" s="119" t="s">
        <v>818</v>
      </c>
    </row>
    <row r="26" spans="1:20" ht="14.25" customHeight="1" x14ac:dyDescent="0.2">
      <c r="A26" s="2912"/>
      <c r="B26" s="121" t="s">
        <v>642</v>
      </c>
      <c r="C26" s="122">
        <v>1</v>
      </c>
      <c r="D26" s="127">
        <v>1</v>
      </c>
      <c r="E26" s="122">
        <f t="shared" si="0"/>
        <v>0</v>
      </c>
      <c r="F26" s="123">
        <f t="shared" si="1"/>
        <v>561</v>
      </c>
      <c r="H26" s="119" t="s">
        <v>819</v>
      </c>
    </row>
    <row r="27" spans="1:20" ht="14.25" customHeight="1" x14ac:dyDescent="0.2">
      <c r="A27" s="2912"/>
      <c r="B27" s="121" t="s">
        <v>643</v>
      </c>
      <c r="C27" s="122">
        <v>1</v>
      </c>
      <c r="D27" s="127"/>
      <c r="E27" s="122">
        <f t="shared" si="0"/>
        <v>1</v>
      </c>
      <c r="F27" s="123">
        <f t="shared" si="1"/>
        <v>0</v>
      </c>
    </row>
    <row r="28" spans="1:20" ht="15" customHeight="1" x14ac:dyDescent="0.2">
      <c r="A28" s="2912"/>
      <c r="B28" s="128" t="s">
        <v>644</v>
      </c>
      <c r="C28" s="122">
        <v>10</v>
      </c>
      <c r="D28" s="127">
        <v>10</v>
      </c>
      <c r="E28" s="122">
        <f t="shared" si="0"/>
        <v>0</v>
      </c>
      <c r="F28" s="123">
        <f>+D28*561</f>
        <v>5610</v>
      </c>
      <c r="H28" s="119" t="s">
        <v>808</v>
      </c>
      <c r="I28" s="119" t="s">
        <v>811</v>
      </c>
      <c r="J28" s="119" t="s">
        <v>815</v>
      </c>
      <c r="K28" s="119" t="s">
        <v>1841</v>
      </c>
      <c r="L28" s="119" t="s">
        <v>1844</v>
      </c>
      <c r="M28" s="119" t="s">
        <v>1848</v>
      </c>
      <c r="N28" s="119" t="s">
        <v>1850</v>
      </c>
      <c r="O28" s="119" t="s">
        <v>1851</v>
      </c>
      <c r="P28" s="2054" t="s">
        <v>1516</v>
      </c>
      <c r="Q28" s="119" t="s">
        <v>1854</v>
      </c>
    </row>
    <row r="29" spans="1:20" ht="15" customHeight="1" x14ac:dyDescent="0.2">
      <c r="A29" s="2912"/>
      <c r="B29" s="2052" t="s">
        <v>1845</v>
      </c>
      <c r="C29" s="2050">
        <v>1</v>
      </c>
      <c r="D29" s="2053">
        <v>1</v>
      </c>
      <c r="E29" s="122">
        <f t="shared" si="0"/>
        <v>0</v>
      </c>
      <c r="F29" s="2051">
        <f>+D29*561</f>
        <v>561</v>
      </c>
      <c r="H29" s="119" t="s">
        <v>1846</v>
      </c>
    </row>
    <row r="30" spans="1:20" ht="15" customHeight="1" x14ac:dyDescent="0.2">
      <c r="A30" s="2912"/>
      <c r="B30" s="2049" t="s">
        <v>1836</v>
      </c>
      <c r="C30" s="2050">
        <v>1</v>
      </c>
      <c r="D30" s="2050">
        <v>1</v>
      </c>
      <c r="E30" s="122">
        <f t="shared" si="0"/>
        <v>0</v>
      </c>
      <c r="F30" s="2051">
        <f>+D30*800</f>
        <v>800</v>
      </c>
      <c r="H30" s="119" t="s">
        <v>1839</v>
      </c>
    </row>
    <row r="31" spans="1:20" ht="15" customHeight="1" x14ac:dyDescent="0.2">
      <c r="A31" s="2912"/>
      <c r="B31" s="2049" t="s">
        <v>1837</v>
      </c>
      <c r="C31" s="2050">
        <v>1</v>
      </c>
      <c r="D31" s="2050">
        <v>1</v>
      </c>
      <c r="E31" s="122">
        <f t="shared" si="0"/>
        <v>0</v>
      </c>
      <c r="F31" s="2051">
        <f t="shared" ref="F31:F32" si="2">+D31*800</f>
        <v>800</v>
      </c>
      <c r="H31" s="119" t="s">
        <v>1840</v>
      </c>
    </row>
    <row r="32" spans="1:20" ht="15" customHeight="1" x14ac:dyDescent="0.2">
      <c r="A32" s="2912"/>
      <c r="B32" s="2049" t="s">
        <v>1838</v>
      </c>
      <c r="C32" s="2050">
        <v>1</v>
      </c>
      <c r="D32" s="2050">
        <v>1</v>
      </c>
      <c r="E32" s="122">
        <f t="shared" si="0"/>
        <v>0</v>
      </c>
      <c r="F32" s="2051">
        <f t="shared" si="2"/>
        <v>800</v>
      </c>
      <c r="H32" s="119" t="s">
        <v>814</v>
      </c>
    </row>
    <row r="33" spans="1:8" ht="15" customHeight="1" x14ac:dyDescent="0.2">
      <c r="A33" s="2912"/>
      <c r="B33" s="337" t="s">
        <v>822</v>
      </c>
      <c r="C33" s="338">
        <v>1</v>
      </c>
      <c r="D33" s="338">
        <v>1</v>
      </c>
      <c r="E33" s="122">
        <f t="shared" si="0"/>
        <v>0</v>
      </c>
      <c r="F33" s="334">
        <f>+D33*800</f>
        <v>800</v>
      </c>
      <c r="H33" s="119" t="s">
        <v>823</v>
      </c>
    </row>
    <row r="34" spans="1:8" ht="15" x14ac:dyDescent="0.2">
      <c r="A34" s="2912"/>
      <c r="B34" s="129"/>
      <c r="C34" s="130"/>
      <c r="D34" s="130">
        <f>SUM(D14:D33)</f>
        <v>50</v>
      </c>
      <c r="E34" s="335" t="s">
        <v>645</v>
      </c>
      <c r="F34" s="336">
        <f>SUM(F8:F33)</f>
        <v>34767</v>
      </c>
    </row>
    <row r="35" spans="1:8" ht="15" hidden="1" x14ac:dyDescent="0.25">
      <c r="A35" s="2912"/>
      <c r="B35" s="2908" t="s">
        <v>1196</v>
      </c>
      <c r="C35" s="2909"/>
      <c r="D35" s="2909"/>
      <c r="E35" s="2909"/>
      <c r="F35" s="2910"/>
    </row>
    <row r="36" spans="1:8" ht="14.25" hidden="1" customHeight="1" x14ac:dyDescent="0.2">
      <c r="A36" s="2912"/>
      <c r="B36" s="121" t="s">
        <v>1192</v>
      </c>
      <c r="C36" s="122">
        <v>1</v>
      </c>
      <c r="D36" s="122">
        <v>1</v>
      </c>
      <c r="E36" s="121"/>
      <c r="F36" s="123"/>
    </row>
    <row r="37" spans="1:8" hidden="1" x14ac:dyDescent="0.2">
      <c r="A37" s="2912"/>
      <c r="B37" s="121" t="s">
        <v>1193</v>
      </c>
      <c r="C37" s="122">
        <v>1</v>
      </c>
      <c r="D37" s="122">
        <v>1</v>
      </c>
      <c r="E37" s="122"/>
      <c r="F37" s="123"/>
    </row>
    <row r="38" spans="1:8" hidden="1" x14ac:dyDescent="0.2">
      <c r="A38" s="2912"/>
      <c r="B38" s="121" t="s">
        <v>1194</v>
      </c>
      <c r="C38" s="122">
        <v>3</v>
      </c>
      <c r="D38" s="122">
        <v>1</v>
      </c>
      <c r="E38" s="122">
        <v>2</v>
      </c>
      <c r="F38" s="123"/>
    </row>
    <row r="39" spans="1:8" ht="15" hidden="1" x14ac:dyDescent="0.2">
      <c r="A39" s="2912"/>
      <c r="B39" s="129"/>
      <c r="C39" s="130"/>
      <c r="D39" s="130">
        <f>SUM(D19:D38)</f>
        <v>90</v>
      </c>
      <c r="E39" s="335" t="s">
        <v>645</v>
      </c>
      <c r="F39" s="336">
        <f>SUM(F36:F38)</f>
        <v>0</v>
      </c>
    </row>
    <row r="40" spans="1:8" ht="15" hidden="1" x14ac:dyDescent="0.25">
      <c r="A40" s="2912"/>
      <c r="B40" s="2908" t="s">
        <v>1197</v>
      </c>
      <c r="C40" s="2909"/>
      <c r="D40" s="2909"/>
      <c r="E40" s="2909"/>
      <c r="F40" s="2910"/>
    </row>
    <row r="41" spans="1:8" hidden="1" x14ac:dyDescent="0.2">
      <c r="A41" s="2912"/>
      <c r="B41" s="121" t="s">
        <v>1198</v>
      </c>
      <c r="C41" s="122">
        <v>1</v>
      </c>
      <c r="D41" s="122">
        <v>1</v>
      </c>
      <c r="E41" s="122"/>
      <c r="F41" s="123"/>
    </row>
    <row r="42" spans="1:8" ht="15" hidden="1" x14ac:dyDescent="0.2">
      <c r="A42" s="2912"/>
      <c r="B42" s="124" t="s">
        <v>1199</v>
      </c>
      <c r="C42" s="733">
        <v>1</v>
      </c>
      <c r="D42" s="733">
        <v>1</v>
      </c>
      <c r="E42" s="732"/>
      <c r="F42" s="123"/>
    </row>
    <row r="43" spans="1:8" hidden="1" x14ac:dyDescent="0.2">
      <c r="A43" s="2912"/>
      <c r="B43" s="121" t="s">
        <v>644</v>
      </c>
      <c r="C43" s="122">
        <v>1</v>
      </c>
      <c r="D43" s="122">
        <v>1</v>
      </c>
      <c r="E43" s="122">
        <v>2</v>
      </c>
      <c r="F43" s="123"/>
    </row>
    <row r="44" spans="1:8" ht="15" hidden="1" x14ac:dyDescent="0.2">
      <c r="A44" s="2048"/>
      <c r="B44" s="129"/>
      <c r="C44" s="130"/>
      <c r="D44" s="130">
        <f>SUM(D41:D43)</f>
        <v>3</v>
      </c>
      <c r="E44" s="335" t="s">
        <v>645</v>
      </c>
      <c r="F44" s="336">
        <f>SUM(F41:F43)</f>
        <v>0</v>
      </c>
    </row>
    <row r="45" spans="1:8" ht="15" hidden="1" x14ac:dyDescent="0.25">
      <c r="A45" s="2048"/>
      <c r="B45" s="2908"/>
      <c r="C45" s="2909"/>
      <c r="D45" s="2909"/>
      <c r="E45" s="2909"/>
      <c r="F45" s="2910"/>
    </row>
    <row r="46" spans="1:8" hidden="1" x14ac:dyDescent="0.2">
      <c r="A46" s="2048"/>
      <c r="B46" s="2056"/>
      <c r="C46" s="2057"/>
      <c r="D46" s="2057"/>
      <c r="E46" s="2058"/>
      <c r="F46" s="2059"/>
    </row>
    <row r="47" spans="1:8" hidden="1" x14ac:dyDescent="0.2">
      <c r="A47" s="2048"/>
      <c r="B47" s="2056"/>
      <c r="C47" s="2057"/>
      <c r="D47" s="2057"/>
      <c r="E47" s="2058"/>
      <c r="F47" s="2059"/>
    </row>
    <row r="48" spans="1:8" hidden="1" x14ac:dyDescent="0.2">
      <c r="A48" s="2048"/>
      <c r="B48" s="2056"/>
      <c r="C48" s="2057"/>
      <c r="D48" s="2057"/>
      <c r="E48" s="2058"/>
      <c r="F48" s="2059"/>
    </row>
    <row r="49" spans="1:6" hidden="1" x14ac:dyDescent="0.2">
      <c r="A49" s="2048"/>
      <c r="B49" s="2056"/>
      <c r="C49" s="2057"/>
      <c r="D49" s="2057"/>
      <c r="E49" s="2058"/>
      <c r="F49" s="2059"/>
    </row>
    <row r="50" spans="1:6" ht="15" hidden="1" x14ac:dyDescent="0.2">
      <c r="A50" s="129"/>
      <c r="B50" s="129"/>
      <c r="C50" s="130"/>
      <c r="D50" s="130">
        <f>SUM(D43:D43)</f>
        <v>1</v>
      </c>
      <c r="E50" s="335" t="s">
        <v>645</v>
      </c>
      <c r="F50" s="336">
        <f>SUM(F41:F43)</f>
        <v>0</v>
      </c>
    </row>
    <row r="51" spans="1:6" ht="42.75" customHeight="1" x14ac:dyDescent="0.2">
      <c r="A51" s="2907" t="s">
        <v>825</v>
      </c>
      <c r="B51" s="2907"/>
      <c r="C51" s="2907"/>
      <c r="D51" s="2907"/>
      <c r="E51" s="2907"/>
      <c r="F51" s="2907"/>
    </row>
  </sheetData>
  <mergeCells count="10">
    <mergeCell ref="A1:F1"/>
    <mergeCell ref="A2:F2"/>
    <mergeCell ref="A3:F3"/>
    <mergeCell ref="A5:F5"/>
    <mergeCell ref="A51:F51"/>
    <mergeCell ref="B35:F35"/>
    <mergeCell ref="A8:A43"/>
    <mergeCell ref="B40:F40"/>
    <mergeCell ref="A6:F6"/>
    <mergeCell ref="B45:F45"/>
  </mergeCells>
  <printOptions horizontalCentered="1"/>
  <pageMargins left="0.78740157480314965" right="0.78740157480314965" top="0.98425196850393704" bottom="0.98425196850393704" header="0" footer="0"/>
  <pageSetup paperSize="9" scale="70" orientation="portrait" r:id="rId1"/>
  <headerFooter alignWithMargins="0"/>
  <rowBreaks count="1" manualBreakCount="1">
    <brk id="52"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topLeftCell="A73" zoomScaleSheetLayoutView="100" workbookViewId="0">
      <selection activeCell="A79" sqref="A79:D79"/>
    </sheetView>
  </sheetViews>
  <sheetFormatPr baseColWidth="10" defaultRowHeight="12.75" x14ac:dyDescent="0.2"/>
  <cols>
    <col min="1" max="1" width="6.140625" style="131" bestFit="1" customWidth="1"/>
    <col min="2" max="2" width="34.42578125" style="131" customWidth="1"/>
    <col min="3" max="3" width="47.42578125" style="131" customWidth="1"/>
    <col min="4" max="4" width="38.7109375" style="131" customWidth="1"/>
    <col min="5" max="5" width="14" style="131" bestFit="1" customWidth="1"/>
    <col min="6" max="6" width="33.28515625" style="131" bestFit="1" customWidth="1"/>
    <col min="7" max="256" width="11.42578125" style="131"/>
    <col min="257" max="257" width="6.140625" style="131" bestFit="1" customWidth="1"/>
    <col min="258" max="258" width="39.7109375" style="131" customWidth="1"/>
    <col min="259" max="259" width="47.42578125" style="131" customWidth="1"/>
    <col min="260" max="260" width="38.7109375" style="131" customWidth="1"/>
    <col min="261" max="261" width="14" style="131" bestFit="1" customWidth="1"/>
    <col min="262" max="262" width="33.28515625" style="131" bestFit="1" customWidth="1"/>
    <col min="263" max="512" width="11.42578125" style="131"/>
    <col min="513" max="513" width="6.140625" style="131" bestFit="1" customWidth="1"/>
    <col min="514" max="514" width="39.7109375" style="131" customWidth="1"/>
    <col min="515" max="515" width="47.42578125" style="131" customWidth="1"/>
    <col min="516" max="516" width="38.7109375" style="131" customWidth="1"/>
    <col min="517" max="517" width="14" style="131" bestFit="1" customWidth="1"/>
    <col min="518" max="518" width="33.28515625" style="131" bestFit="1" customWidth="1"/>
    <col min="519" max="768" width="11.42578125" style="131"/>
    <col min="769" max="769" width="6.140625" style="131" bestFit="1" customWidth="1"/>
    <col min="770" max="770" width="39.7109375" style="131" customWidth="1"/>
    <col min="771" max="771" width="47.42578125" style="131" customWidth="1"/>
    <col min="772" max="772" width="38.7109375" style="131" customWidth="1"/>
    <col min="773" max="773" width="14" style="131" bestFit="1" customWidth="1"/>
    <col min="774" max="774" width="33.28515625" style="131" bestFit="1" customWidth="1"/>
    <col min="775" max="1024" width="11.42578125" style="131"/>
    <col min="1025" max="1025" width="6.140625" style="131" bestFit="1" customWidth="1"/>
    <col min="1026" max="1026" width="39.7109375" style="131" customWidth="1"/>
    <col min="1027" max="1027" width="47.42578125" style="131" customWidth="1"/>
    <col min="1028" max="1028" width="38.7109375" style="131" customWidth="1"/>
    <col min="1029" max="1029" width="14" style="131" bestFit="1" customWidth="1"/>
    <col min="1030" max="1030" width="33.28515625" style="131" bestFit="1" customWidth="1"/>
    <col min="1031" max="1280" width="11.42578125" style="131"/>
    <col min="1281" max="1281" width="6.140625" style="131" bestFit="1" customWidth="1"/>
    <col min="1282" max="1282" width="39.7109375" style="131" customWidth="1"/>
    <col min="1283" max="1283" width="47.42578125" style="131" customWidth="1"/>
    <col min="1284" max="1284" width="38.7109375" style="131" customWidth="1"/>
    <col min="1285" max="1285" width="14" style="131" bestFit="1" customWidth="1"/>
    <col min="1286" max="1286" width="33.28515625" style="131" bestFit="1" customWidth="1"/>
    <col min="1287" max="1536" width="11.42578125" style="131"/>
    <col min="1537" max="1537" width="6.140625" style="131" bestFit="1" customWidth="1"/>
    <col min="1538" max="1538" width="39.7109375" style="131" customWidth="1"/>
    <col min="1539" max="1539" width="47.42578125" style="131" customWidth="1"/>
    <col min="1540" max="1540" width="38.7109375" style="131" customWidth="1"/>
    <col min="1541" max="1541" width="14" style="131" bestFit="1" customWidth="1"/>
    <col min="1542" max="1542" width="33.28515625" style="131" bestFit="1" customWidth="1"/>
    <col min="1543" max="1792" width="11.42578125" style="131"/>
    <col min="1793" max="1793" width="6.140625" style="131" bestFit="1" customWidth="1"/>
    <col min="1794" max="1794" width="39.7109375" style="131" customWidth="1"/>
    <col min="1795" max="1795" width="47.42578125" style="131" customWidth="1"/>
    <col min="1796" max="1796" width="38.7109375" style="131" customWidth="1"/>
    <col min="1797" max="1797" width="14" style="131" bestFit="1" customWidth="1"/>
    <col min="1798" max="1798" width="33.28515625" style="131" bestFit="1" customWidth="1"/>
    <col min="1799" max="2048" width="11.42578125" style="131"/>
    <col min="2049" max="2049" width="6.140625" style="131" bestFit="1" customWidth="1"/>
    <col min="2050" max="2050" width="39.7109375" style="131" customWidth="1"/>
    <col min="2051" max="2051" width="47.42578125" style="131" customWidth="1"/>
    <col min="2052" max="2052" width="38.7109375" style="131" customWidth="1"/>
    <col min="2053" max="2053" width="14" style="131" bestFit="1" customWidth="1"/>
    <col min="2054" max="2054" width="33.28515625" style="131" bestFit="1" customWidth="1"/>
    <col min="2055" max="2304" width="11.42578125" style="131"/>
    <col min="2305" max="2305" width="6.140625" style="131" bestFit="1" customWidth="1"/>
    <col min="2306" max="2306" width="39.7109375" style="131" customWidth="1"/>
    <col min="2307" max="2307" width="47.42578125" style="131" customWidth="1"/>
    <col min="2308" max="2308" width="38.7109375" style="131" customWidth="1"/>
    <col min="2309" max="2309" width="14" style="131" bestFit="1" customWidth="1"/>
    <col min="2310" max="2310" width="33.28515625" style="131" bestFit="1" customWidth="1"/>
    <col min="2311" max="2560" width="11.42578125" style="131"/>
    <col min="2561" max="2561" width="6.140625" style="131" bestFit="1" customWidth="1"/>
    <col min="2562" max="2562" width="39.7109375" style="131" customWidth="1"/>
    <col min="2563" max="2563" width="47.42578125" style="131" customWidth="1"/>
    <col min="2564" max="2564" width="38.7109375" style="131" customWidth="1"/>
    <col min="2565" max="2565" width="14" style="131" bestFit="1" customWidth="1"/>
    <col min="2566" max="2566" width="33.28515625" style="131" bestFit="1" customWidth="1"/>
    <col min="2567" max="2816" width="11.42578125" style="131"/>
    <col min="2817" max="2817" width="6.140625" style="131" bestFit="1" customWidth="1"/>
    <col min="2818" max="2818" width="39.7109375" style="131" customWidth="1"/>
    <col min="2819" max="2819" width="47.42578125" style="131" customWidth="1"/>
    <col min="2820" max="2820" width="38.7109375" style="131" customWidth="1"/>
    <col min="2821" max="2821" width="14" style="131" bestFit="1" customWidth="1"/>
    <col min="2822" max="2822" width="33.28515625" style="131" bestFit="1" customWidth="1"/>
    <col min="2823" max="3072" width="11.42578125" style="131"/>
    <col min="3073" max="3073" width="6.140625" style="131" bestFit="1" customWidth="1"/>
    <col min="3074" max="3074" width="39.7109375" style="131" customWidth="1"/>
    <col min="3075" max="3075" width="47.42578125" style="131" customWidth="1"/>
    <col min="3076" max="3076" width="38.7109375" style="131" customWidth="1"/>
    <col min="3077" max="3077" width="14" style="131" bestFit="1" customWidth="1"/>
    <col min="3078" max="3078" width="33.28515625" style="131" bestFit="1" customWidth="1"/>
    <col min="3079" max="3328" width="11.42578125" style="131"/>
    <col min="3329" max="3329" width="6.140625" style="131" bestFit="1" customWidth="1"/>
    <col min="3330" max="3330" width="39.7109375" style="131" customWidth="1"/>
    <col min="3331" max="3331" width="47.42578125" style="131" customWidth="1"/>
    <col min="3332" max="3332" width="38.7109375" style="131" customWidth="1"/>
    <col min="3333" max="3333" width="14" style="131" bestFit="1" customWidth="1"/>
    <col min="3334" max="3334" width="33.28515625" style="131" bestFit="1" customWidth="1"/>
    <col min="3335" max="3584" width="11.42578125" style="131"/>
    <col min="3585" max="3585" width="6.140625" style="131" bestFit="1" customWidth="1"/>
    <col min="3586" max="3586" width="39.7109375" style="131" customWidth="1"/>
    <col min="3587" max="3587" width="47.42578125" style="131" customWidth="1"/>
    <col min="3588" max="3588" width="38.7109375" style="131" customWidth="1"/>
    <col min="3589" max="3589" width="14" style="131" bestFit="1" customWidth="1"/>
    <col min="3590" max="3590" width="33.28515625" style="131" bestFit="1" customWidth="1"/>
    <col min="3591" max="3840" width="11.42578125" style="131"/>
    <col min="3841" max="3841" width="6.140625" style="131" bestFit="1" customWidth="1"/>
    <col min="3842" max="3842" width="39.7109375" style="131" customWidth="1"/>
    <col min="3843" max="3843" width="47.42578125" style="131" customWidth="1"/>
    <col min="3844" max="3844" width="38.7109375" style="131" customWidth="1"/>
    <col min="3845" max="3845" width="14" style="131" bestFit="1" customWidth="1"/>
    <col min="3846" max="3846" width="33.28515625" style="131" bestFit="1" customWidth="1"/>
    <col min="3847" max="4096" width="11.42578125" style="131"/>
    <col min="4097" max="4097" width="6.140625" style="131" bestFit="1" customWidth="1"/>
    <col min="4098" max="4098" width="39.7109375" style="131" customWidth="1"/>
    <col min="4099" max="4099" width="47.42578125" style="131" customWidth="1"/>
    <col min="4100" max="4100" width="38.7109375" style="131" customWidth="1"/>
    <col min="4101" max="4101" width="14" style="131" bestFit="1" customWidth="1"/>
    <col min="4102" max="4102" width="33.28515625" style="131" bestFit="1" customWidth="1"/>
    <col min="4103" max="4352" width="11.42578125" style="131"/>
    <col min="4353" max="4353" width="6.140625" style="131" bestFit="1" customWidth="1"/>
    <col min="4354" max="4354" width="39.7109375" style="131" customWidth="1"/>
    <col min="4355" max="4355" width="47.42578125" style="131" customWidth="1"/>
    <col min="4356" max="4356" width="38.7109375" style="131" customWidth="1"/>
    <col min="4357" max="4357" width="14" style="131" bestFit="1" customWidth="1"/>
    <col min="4358" max="4358" width="33.28515625" style="131" bestFit="1" customWidth="1"/>
    <col min="4359" max="4608" width="11.42578125" style="131"/>
    <col min="4609" max="4609" width="6.140625" style="131" bestFit="1" customWidth="1"/>
    <col min="4610" max="4610" width="39.7109375" style="131" customWidth="1"/>
    <col min="4611" max="4611" width="47.42578125" style="131" customWidth="1"/>
    <col min="4612" max="4612" width="38.7109375" style="131" customWidth="1"/>
    <col min="4613" max="4613" width="14" style="131" bestFit="1" customWidth="1"/>
    <col min="4614" max="4614" width="33.28515625" style="131" bestFit="1" customWidth="1"/>
    <col min="4615" max="4864" width="11.42578125" style="131"/>
    <col min="4865" max="4865" width="6.140625" style="131" bestFit="1" customWidth="1"/>
    <col min="4866" max="4866" width="39.7109375" style="131" customWidth="1"/>
    <col min="4867" max="4867" width="47.42578125" style="131" customWidth="1"/>
    <col min="4868" max="4868" width="38.7109375" style="131" customWidth="1"/>
    <col min="4869" max="4869" width="14" style="131" bestFit="1" customWidth="1"/>
    <col min="4870" max="4870" width="33.28515625" style="131" bestFit="1" customWidth="1"/>
    <col min="4871" max="5120" width="11.42578125" style="131"/>
    <col min="5121" max="5121" width="6.140625" style="131" bestFit="1" customWidth="1"/>
    <col min="5122" max="5122" width="39.7109375" style="131" customWidth="1"/>
    <col min="5123" max="5123" width="47.42578125" style="131" customWidth="1"/>
    <col min="5124" max="5124" width="38.7109375" style="131" customWidth="1"/>
    <col min="5125" max="5125" width="14" style="131" bestFit="1" customWidth="1"/>
    <col min="5126" max="5126" width="33.28515625" style="131" bestFit="1" customWidth="1"/>
    <col min="5127" max="5376" width="11.42578125" style="131"/>
    <col min="5377" max="5377" width="6.140625" style="131" bestFit="1" customWidth="1"/>
    <col min="5378" max="5378" width="39.7109375" style="131" customWidth="1"/>
    <col min="5379" max="5379" width="47.42578125" style="131" customWidth="1"/>
    <col min="5380" max="5380" width="38.7109375" style="131" customWidth="1"/>
    <col min="5381" max="5381" width="14" style="131" bestFit="1" customWidth="1"/>
    <col min="5382" max="5382" width="33.28515625" style="131" bestFit="1" customWidth="1"/>
    <col min="5383" max="5632" width="11.42578125" style="131"/>
    <col min="5633" max="5633" width="6.140625" style="131" bestFit="1" customWidth="1"/>
    <col min="5634" max="5634" width="39.7109375" style="131" customWidth="1"/>
    <col min="5635" max="5635" width="47.42578125" style="131" customWidth="1"/>
    <col min="5636" max="5636" width="38.7109375" style="131" customWidth="1"/>
    <col min="5637" max="5637" width="14" style="131" bestFit="1" customWidth="1"/>
    <col min="5638" max="5638" width="33.28515625" style="131" bestFit="1" customWidth="1"/>
    <col min="5639" max="5888" width="11.42578125" style="131"/>
    <col min="5889" max="5889" width="6.140625" style="131" bestFit="1" customWidth="1"/>
    <col min="5890" max="5890" width="39.7109375" style="131" customWidth="1"/>
    <col min="5891" max="5891" width="47.42578125" style="131" customWidth="1"/>
    <col min="5892" max="5892" width="38.7109375" style="131" customWidth="1"/>
    <col min="5893" max="5893" width="14" style="131" bestFit="1" customWidth="1"/>
    <col min="5894" max="5894" width="33.28515625" style="131" bestFit="1" customWidth="1"/>
    <col min="5895" max="6144" width="11.42578125" style="131"/>
    <col min="6145" max="6145" width="6.140625" style="131" bestFit="1" customWidth="1"/>
    <col min="6146" max="6146" width="39.7109375" style="131" customWidth="1"/>
    <col min="6147" max="6147" width="47.42578125" style="131" customWidth="1"/>
    <col min="6148" max="6148" width="38.7109375" style="131" customWidth="1"/>
    <col min="6149" max="6149" width="14" style="131" bestFit="1" customWidth="1"/>
    <col min="6150" max="6150" width="33.28515625" style="131" bestFit="1" customWidth="1"/>
    <col min="6151" max="6400" width="11.42578125" style="131"/>
    <col min="6401" max="6401" width="6.140625" style="131" bestFit="1" customWidth="1"/>
    <col min="6402" max="6402" width="39.7109375" style="131" customWidth="1"/>
    <col min="6403" max="6403" width="47.42578125" style="131" customWidth="1"/>
    <col min="6404" max="6404" width="38.7109375" style="131" customWidth="1"/>
    <col min="6405" max="6405" width="14" style="131" bestFit="1" customWidth="1"/>
    <col min="6406" max="6406" width="33.28515625" style="131" bestFit="1" customWidth="1"/>
    <col min="6407" max="6656" width="11.42578125" style="131"/>
    <col min="6657" max="6657" width="6.140625" style="131" bestFit="1" customWidth="1"/>
    <col min="6658" max="6658" width="39.7109375" style="131" customWidth="1"/>
    <col min="6659" max="6659" width="47.42578125" style="131" customWidth="1"/>
    <col min="6660" max="6660" width="38.7109375" style="131" customWidth="1"/>
    <col min="6661" max="6661" width="14" style="131" bestFit="1" customWidth="1"/>
    <col min="6662" max="6662" width="33.28515625" style="131" bestFit="1" customWidth="1"/>
    <col min="6663" max="6912" width="11.42578125" style="131"/>
    <col min="6913" max="6913" width="6.140625" style="131" bestFit="1" customWidth="1"/>
    <col min="6914" max="6914" width="39.7109375" style="131" customWidth="1"/>
    <col min="6915" max="6915" width="47.42578125" style="131" customWidth="1"/>
    <col min="6916" max="6916" width="38.7109375" style="131" customWidth="1"/>
    <col min="6917" max="6917" width="14" style="131" bestFit="1" customWidth="1"/>
    <col min="6918" max="6918" width="33.28515625" style="131" bestFit="1" customWidth="1"/>
    <col min="6919" max="7168" width="11.42578125" style="131"/>
    <col min="7169" max="7169" width="6.140625" style="131" bestFit="1" customWidth="1"/>
    <col min="7170" max="7170" width="39.7109375" style="131" customWidth="1"/>
    <col min="7171" max="7171" width="47.42578125" style="131" customWidth="1"/>
    <col min="7172" max="7172" width="38.7109375" style="131" customWidth="1"/>
    <col min="7173" max="7173" width="14" style="131" bestFit="1" customWidth="1"/>
    <col min="7174" max="7174" width="33.28515625" style="131" bestFit="1" customWidth="1"/>
    <col min="7175" max="7424" width="11.42578125" style="131"/>
    <col min="7425" max="7425" width="6.140625" style="131" bestFit="1" customWidth="1"/>
    <col min="7426" max="7426" width="39.7109375" style="131" customWidth="1"/>
    <col min="7427" max="7427" width="47.42578125" style="131" customWidth="1"/>
    <col min="7428" max="7428" width="38.7109375" style="131" customWidth="1"/>
    <col min="7429" max="7429" width="14" style="131" bestFit="1" customWidth="1"/>
    <col min="7430" max="7430" width="33.28515625" style="131" bestFit="1" customWidth="1"/>
    <col min="7431" max="7680" width="11.42578125" style="131"/>
    <col min="7681" max="7681" width="6.140625" style="131" bestFit="1" customWidth="1"/>
    <col min="7682" max="7682" width="39.7109375" style="131" customWidth="1"/>
    <col min="7683" max="7683" width="47.42578125" style="131" customWidth="1"/>
    <col min="7684" max="7684" width="38.7109375" style="131" customWidth="1"/>
    <col min="7685" max="7685" width="14" style="131" bestFit="1" customWidth="1"/>
    <col min="7686" max="7686" width="33.28515625" style="131" bestFit="1" customWidth="1"/>
    <col min="7687" max="7936" width="11.42578125" style="131"/>
    <col min="7937" max="7937" width="6.140625" style="131" bestFit="1" customWidth="1"/>
    <col min="7938" max="7938" width="39.7109375" style="131" customWidth="1"/>
    <col min="7939" max="7939" width="47.42578125" style="131" customWidth="1"/>
    <col min="7940" max="7940" width="38.7109375" style="131" customWidth="1"/>
    <col min="7941" max="7941" width="14" style="131" bestFit="1" customWidth="1"/>
    <col min="7942" max="7942" width="33.28515625" style="131" bestFit="1" customWidth="1"/>
    <col min="7943" max="8192" width="11.42578125" style="131"/>
    <col min="8193" max="8193" width="6.140625" style="131" bestFit="1" customWidth="1"/>
    <col min="8194" max="8194" width="39.7109375" style="131" customWidth="1"/>
    <col min="8195" max="8195" width="47.42578125" style="131" customWidth="1"/>
    <col min="8196" max="8196" width="38.7109375" style="131" customWidth="1"/>
    <col min="8197" max="8197" width="14" style="131" bestFit="1" customWidth="1"/>
    <col min="8198" max="8198" width="33.28515625" style="131" bestFit="1" customWidth="1"/>
    <col min="8199" max="8448" width="11.42578125" style="131"/>
    <col min="8449" max="8449" width="6.140625" style="131" bestFit="1" customWidth="1"/>
    <col min="8450" max="8450" width="39.7109375" style="131" customWidth="1"/>
    <col min="8451" max="8451" width="47.42578125" style="131" customWidth="1"/>
    <col min="8452" max="8452" width="38.7109375" style="131" customWidth="1"/>
    <col min="8453" max="8453" width="14" style="131" bestFit="1" customWidth="1"/>
    <col min="8454" max="8454" width="33.28515625" style="131" bestFit="1" customWidth="1"/>
    <col min="8455" max="8704" width="11.42578125" style="131"/>
    <col min="8705" max="8705" width="6.140625" style="131" bestFit="1" customWidth="1"/>
    <col min="8706" max="8706" width="39.7109375" style="131" customWidth="1"/>
    <col min="8707" max="8707" width="47.42578125" style="131" customWidth="1"/>
    <col min="8708" max="8708" width="38.7109375" style="131" customWidth="1"/>
    <col min="8709" max="8709" width="14" style="131" bestFit="1" customWidth="1"/>
    <col min="8710" max="8710" width="33.28515625" style="131" bestFit="1" customWidth="1"/>
    <col min="8711" max="8960" width="11.42578125" style="131"/>
    <col min="8961" max="8961" width="6.140625" style="131" bestFit="1" customWidth="1"/>
    <col min="8962" max="8962" width="39.7109375" style="131" customWidth="1"/>
    <col min="8963" max="8963" width="47.42578125" style="131" customWidth="1"/>
    <col min="8964" max="8964" width="38.7109375" style="131" customWidth="1"/>
    <col min="8965" max="8965" width="14" style="131" bestFit="1" customWidth="1"/>
    <col min="8966" max="8966" width="33.28515625" style="131" bestFit="1" customWidth="1"/>
    <col min="8967" max="9216" width="11.42578125" style="131"/>
    <col min="9217" max="9217" width="6.140625" style="131" bestFit="1" customWidth="1"/>
    <col min="9218" max="9218" width="39.7109375" style="131" customWidth="1"/>
    <col min="9219" max="9219" width="47.42578125" style="131" customWidth="1"/>
    <col min="9220" max="9220" width="38.7109375" style="131" customWidth="1"/>
    <col min="9221" max="9221" width="14" style="131" bestFit="1" customWidth="1"/>
    <col min="9222" max="9222" width="33.28515625" style="131" bestFit="1" customWidth="1"/>
    <col min="9223" max="9472" width="11.42578125" style="131"/>
    <col min="9473" max="9473" width="6.140625" style="131" bestFit="1" customWidth="1"/>
    <col min="9474" max="9474" width="39.7109375" style="131" customWidth="1"/>
    <col min="9475" max="9475" width="47.42578125" style="131" customWidth="1"/>
    <col min="9476" max="9476" width="38.7109375" style="131" customWidth="1"/>
    <col min="9477" max="9477" width="14" style="131" bestFit="1" customWidth="1"/>
    <col min="9478" max="9478" width="33.28515625" style="131" bestFit="1" customWidth="1"/>
    <col min="9479" max="9728" width="11.42578125" style="131"/>
    <col min="9729" max="9729" width="6.140625" style="131" bestFit="1" customWidth="1"/>
    <col min="9730" max="9730" width="39.7109375" style="131" customWidth="1"/>
    <col min="9731" max="9731" width="47.42578125" style="131" customWidth="1"/>
    <col min="9732" max="9732" width="38.7109375" style="131" customWidth="1"/>
    <col min="9733" max="9733" width="14" style="131" bestFit="1" customWidth="1"/>
    <col min="9734" max="9734" width="33.28515625" style="131" bestFit="1" customWidth="1"/>
    <col min="9735" max="9984" width="11.42578125" style="131"/>
    <col min="9985" max="9985" width="6.140625" style="131" bestFit="1" customWidth="1"/>
    <col min="9986" max="9986" width="39.7109375" style="131" customWidth="1"/>
    <col min="9987" max="9987" width="47.42578125" style="131" customWidth="1"/>
    <col min="9988" max="9988" width="38.7109375" style="131" customWidth="1"/>
    <col min="9989" max="9989" width="14" style="131" bestFit="1" customWidth="1"/>
    <col min="9990" max="9990" width="33.28515625" style="131" bestFit="1" customWidth="1"/>
    <col min="9991" max="10240" width="11.42578125" style="131"/>
    <col min="10241" max="10241" width="6.140625" style="131" bestFit="1" customWidth="1"/>
    <col min="10242" max="10242" width="39.7109375" style="131" customWidth="1"/>
    <col min="10243" max="10243" width="47.42578125" style="131" customWidth="1"/>
    <col min="10244" max="10244" width="38.7109375" style="131" customWidth="1"/>
    <col min="10245" max="10245" width="14" style="131" bestFit="1" customWidth="1"/>
    <col min="10246" max="10246" width="33.28515625" style="131" bestFit="1" customWidth="1"/>
    <col min="10247" max="10496" width="11.42578125" style="131"/>
    <col min="10497" max="10497" width="6.140625" style="131" bestFit="1" customWidth="1"/>
    <col min="10498" max="10498" width="39.7109375" style="131" customWidth="1"/>
    <col min="10499" max="10499" width="47.42578125" style="131" customWidth="1"/>
    <col min="10500" max="10500" width="38.7109375" style="131" customWidth="1"/>
    <col min="10501" max="10501" width="14" style="131" bestFit="1" customWidth="1"/>
    <col min="10502" max="10502" width="33.28515625" style="131" bestFit="1" customWidth="1"/>
    <col min="10503" max="10752" width="11.42578125" style="131"/>
    <col min="10753" max="10753" width="6.140625" style="131" bestFit="1" customWidth="1"/>
    <col min="10754" max="10754" width="39.7109375" style="131" customWidth="1"/>
    <col min="10755" max="10755" width="47.42578125" style="131" customWidth="1"/>
    <col min="10756" max="10756" width="38.7109375" style="131" customWidth="1"/>
    <col min="10757" max="10757" width="14" style="131" bestFit="1" customWidth="1"/>
    <col min="10758" max="10758" width="33.28515625" style="131" bestFit="1" customWidth="1"/>
    <col min="10759" max="11008" width="11.42578125" style="131"/>
    <col min="11009" max="11009" width="6.140625" style="131" bestFit="1" customWidth="1"/>
    <col min="11010" max="11010" width="39.7109375" style="131" customWidth="1"/>
    <col min="11011" max="11011" width="47.42578125" style="131" customWidth="1"/>
    <col min="11012" max="11012" width="38.7109375" style="131" customWidth="1"/>
    <col min="11013" max="11013" width="14" style="131" bestFit="1" customWidth="1"/>
    <col min="11014" max="11014" width="33.28515625" style="131" bestFit="1" customWidth="1"/>
    <col min="11015" max="11264" width="11.42578125" style="131"/>
    <col min="11265" max="11265" width="6.140625" style="131" bestFit="1" customWidth="1"/>
    <col min="11266" max="11266" width="39.7109375" style="131" customWidth="1"/>
    <col min="11267" max="11267" width="47.42578125" style="131" customWidth="1"/>
    <col min="11268" max="11268" width="38.7109375" style="131" customWidth="1"/>
    <col min="11269" max="11269" width="14" style="131" bestFit="1" customWidth="1"/>
    <col min="11270" max="11270" width="33.28515625" style="131" bestFit="1" customWidth="1"/>
    <col min="11271" max="11520" width="11.42578125" style="131"/>
    <col min="11521" max="11521" width="6.140625" style="131" bestFit="1" customWidth="1"/>
    <col min="11522" max="11522" width="39.7109375" style="131" customWidth="1"/>
    <col min="11523" max="11523" width="47.42578125" style="131" customWidth="1"/>
    <col min="11524" max="11524" width="38.7109375" style="131" customWidth="1"/>
    <col min="11525" max="11525" width="14" style="131" bestFit="1" customWidth="1"/>
    <col min="11526" max="11526" width="33.28515625" style="131" bestFit="1" customWidth="1"/>
    <col min="11527" max="11776" width="11.42578125" style="131"/>
    <col min="11777" max="11777" width="6.140625" style="131" bestFit="1" customWidth="1"/>
    <col min="11778" max="11778" width="39.7109375" style="131" customWidth="1"/>
    <col min="11779" max="11779" width="47.42578125" style="131" customWidth="1"/>
    <col min="11780" max="11780" width="38.7109375" style="131" customWidth="1"/>
    <col min="11781" max="11781" width="14" style="131" bestFit="1" customWidth="1"/>
    <col min="11782" max="11782" width="33.28515625" style="131" bestFit="1" customWidth="1"/>
    <col min="11783" max="12032" width="11.42578125" style="131"/>
    <col min="12033" max="12033" width="6.140625" style="131" bestFit="1" customWidth="1"/>
    <col min="12034" max="12034" width="39.7109375" style="131" customWidth="1"/>
    <col min="12035" max="12035" width="47.42578125" style="131" customWidth="1"/>
    <col min="12036" max="12036" width="38.7109375" style="131" customWidth="1"/>
    <col min="12037" max="12037" width="14" style="131" bestFit="1" customWidth="1"/>
    <col min="12038" max="12038" width="33.28515625" style="131" bestFit="1" customWidth="1"/>
    <col min="12039" max="12288" width="11.42578125" style="131"/>
    <col min="12289" max="12289" width="6.140625" style="131" bestFit="1" customWidth="1"/>
    <col min="12290" max="12290" width="39.7109375" style="131" customWidth="1"/>
    <col min="12291" max="12291" width="47.42578125" style="131" customWidth="1"/>
    <col min="12292" max="12292" width="38.7109375" style="131" customWidth="1"/>
    <col min="12293" max="12293" width="14" style="131" bestFit="1" customWidth="1"/>
    <col min="12294" max="12294" width="33.28515625" style="131" bestFit="1" customWidth="1"/>
    <col min="12295" max="12544" width="11.42578125" style="131"/>
    <col min="12545" max="12545" width="6.140625" style="131" bestFit="1" customWidth="1"/>
    <col min="12546" max="12546" width="39.7109375" style="131" customWidth="1"/>
    <col min="12547" max="12547" width="47.42578125" style="131" customWidth="1"/>
    <col min="12548" max="12548" width="38.7109375" style="131" customWidth="1"/>
    <col min="12549" max="12549" width="14" style="131" bestFit="1" customWidth="1"/>
    <col min="12550" max="12550" width="33.28515625" style="131" bestFit="1" customWidth="1"/>
    <col min="12551" max="12800" width="11.42578125" style="131"/>
    <col min="12801" max="12801" width="6.140625" style="131" bestFit="1" customWidth="1"/>
    <col min="12802" max="12802" width="39.7109375" style="131" customWidth="1"/>
    <col min="12803" max="12803" width="47.42578125" style="131" customWidth="1"/>
    <col min="12804" max="12804" width="38.7109375" style="131" customWidth="1"/>
    <col min="12805" max="12805" width="14" style="131" bestFit="1" customWidth="1"/>
    <col min="12806" max="12806" width="33.28515625" style="131" bestFit="1" customWidth="1"/>
    <col min="12807" max="13056" width="11.42578125" style="131"/>
    <col min="13057" max="13057" width="6.140625" style="131" bestFit="1" customWidth="1"/>
    <col min="13058" max="13058" width="39.7109375" style="131" customWidth="1"/>
    <col min="13059" max="13059" width="47.42578125" style="131" customWidth="1"/>
    <col min="13060" max="13060" width="38.7109375" style="131" customWidth="1"/>
    <col min="13061" max="13061" width="14" style="131" bestFit="1" customWidth="1"/>
    <col min="13062" max="13062" width="33.28515625" style="131" bestFit="1" customWidth="1"/>
    <col min="13063" max="13312" width="11.42578125" style="131"/>
    <col min="13313" max="13313" width="6.140625" style="131" bestFit="1" customWidth="1"/>
    <col min="13314" max="13314" width="39.7109375" style="131" customWidth="1"/>
    <col min="13315" max="13315" width="47.42578125" style="131" customWidth="1"/>
    <col min="13316" max="13316" width="38.7109375" style="131" customWidth="1"/>
    <col min="13317" max="13317" width="14" style="131" bestFit="1" customWidth="1"/>
    <col min="13318" max="13318" width="33.28515625" style="131" bestFit="1" customWidth="1"/>
    <col min="13319" max="13568" width="11.42578125" style="131"/>
    <col min="13569" max="13569" width="6.140625" style="131" bestFit="1" customWidth="1"/>
    <col min="13570" max="13570" width="39.7109375" style="131" customWidth="1"/>
    <col min="13571" max="13571" width="47.42578125" style="131" customWidth="1"/>
    <col min="13572" max="13572" width="38.7109375" style="131" customWidth="1"/>
    <col min="13573" max="13573" width="14" style="131" bestFit="1" customWidth="1"/>
    <col min="13574" max="13574" width="33.28515625" style="131" bestFit="1" customWidth="1"/>
    <col min="13575" max="13824" width="11.42578125" style="131"/>
    <col min="13825" max="13825" width="6.140625" style="131" bestFit="1" customWidth="1"/>
    <col min="13826" max="13826" width="39.7109375" style="131" customWidth="1"/>
    <col min="13827" max="13827" width="47.42578125" style="131" customWidth="1"/>
    <col min="13828" max="13828" width="38.7109375" style="131" customWidth="1"/>
    <col min="13829" max="13829" width="14" style="131" bestFit="1" customWidth="1"/>
    <col min="13830" max="13830" width="33.28515625" style="131" bestFit="1" customWidth="1"/>
    <col min="13831" max="14080" width="11.42578125" style="131"/>
    <col min="14081" max="14081" width="6.140625" style="131" bestFit="1" customWidth="1"/>
    <col min="14082" max="14082" width="39.7109375" style="131" customWidth="1"/>
    <col min="14083" max="14083" width="47.42578125" style="131" customWidth="1"/>
    <col min="14084" max="14084" width="38.7109375" style="131" customWidth="1"/>
    <col min="14085" max="14085" width="14" style="131" bestFit="1" customWidth="1"/>
    <col min="14086" max="14086" width="33.28515625" style="131" bestFit="1" customWidth="1"/>
    <col min="14087" max="14336" width="11.42578125" style="131"/>
    <col min="14337" max="14337" width="6.140625" style="131" bestFit="1" customWidth="1"/>
    <col min="14338" max="14338" width="39.7109375" style="131" customWidth="1"/>
    <col min="14339" max="14339" width="47.42578125" style="131" customWidth="1"/>
    <col min="14340" max="14340" width="38.7109375" style="131" customWidth="1"/>
    <col min="14341" max="14341" width="14" style="131" bestFit="1" customWidth="1"/>
    <col min="14342" max="14342" width="33.28515625" style="131" bestFit="1" customWidth="1"/>
    <col min="14343" max="14592" width="11.42578125" style="131"/>
    <col min="14593" max="14593" width="6.140625" style="131" bestFit="1" customWidth="1"/>
    <col min="14594" max="14594" width="39.7109375" style="131" customWidth="1"/>
    <col min="14595" max="14595" width="47.42578125" style="131" customWidth="1"/>
    <col min="14596" max="14596" width="38.7109375" style="131" customWidth="1"/>
    <col min="14597" max="14597" width="14" style="131" bestFit="1" customWidth="1"/>
    <col min="14598" max="14598" width="33.28515625" style="131" bestFit="1" customWidth="1"/>
    <col min="14599" max="14848" width="11.42578125" style="131"/>
    <col min="14849" max="14849" width="6.140625" style="131" bestFit="1" customWidth="1"/>
    <col min="14850" max="14850" width="39.7109375" style="131" customWidth="1"/>
    <col min="14851" max="14851" width="47.42578125" style="131" customWidth="1"/>
    <col min="14852" max="14852" width="38.7109375" style="131" customWidth="1"/>
    <col min="14853" max="14853" width="14" style="131" bestFit="1" customWidth="1"/>
    <col min="14854" max="14854" width="33.28515625" style="131" bestFit="1" customWidth="1"/>
    <col min="14855" max="15104" width="11.42578125" style="131"/>
    <col min="15105" max="15105" width="6.140625" style="131" bestFit="1" customWidth="1"/>
    <col min="15106" max="15106" width="39.7109375" style="131" customWidth="1"/>
    <col min="15107" max="15107" width="47.42578125" style="131" customWidth="1"/>
    <col min="15108" max="15108" width="38.7109375" style="131" customWidth="1"/>
    <col min="15109" max="15109" width="14" style="131" bestFit="1" customWidth="1"/>
    <col min="15110" max="15110" width="33.28515625" style="131" bestFit="1" customWidth="1"/>
    <col min="15111" max="15360" width="11.42578125" style="131"/>
    <col min="15361" max="15361" width="6.140625" style="131" bestFit="1" customWidth="1"/>
    <col min="15362" max="15362" width="39.7109375" style="131" customWidth="1"/>
    <col min="15363" max="15363" width="47.42578125" style="131" customWidth="1"/>
    <col min="15364" max="15364" width="38.7109375" style="131" customWidth="1"/>
    <col min="15365" max="15365" width="14" style="131" bestFit="1" customWidth="1"/>
    <col min="15366" max="15366" width="33.28515625" style="131" bestFit="1" customWidth="1"/>
    <col min="15367" max="15616" width="11.42578125" style="131"/>
    <col min="15617" max="15617" width="6.140625" style="131" bestFit="1" customWidth="1"/>
    <col min="15618" max="15618" width="39.7109375" style="131" customWidth="1"/>
    <col min="15619" max="15619" width="47.42578125" style="131" customWidth="1"/>
    <col min="15620" max="15620" width="38.7109375" style="131" customWidth="1"/>
    <col min="15621" max="15621" width="14" style="131" bestFit="1" customWidth="1"/>
    <col min="15622" max="15622" width="33.28515625" style="131" bestFit="1" customWidth="1"/>
    <col min="15623" max="15872" width="11.42578125" style="131"/>
    <col min="15873" max="15873" width="6.140625" style="131" bestFit="1" customWidth="1"/>
    <col min="15874" max="15874" width="39.7109375" style="131" customWidth="1"/>
    <col min="15875" max="15875" width="47.42578125" style="131" customWidth="1"/>
    <col min="15876" max="15876" width="38.7109375" style="131" customWidth="1"/>
    <col min="15877" max="15877" width="14" style="131" bestFit="1" customWidth="1"/>
    <col min="15878" max="15878" width="33.28515625" style="131" bestFit="1" customWidth="1"/>
    <col min="15879" max="16128" width="11.42578125" style="131"/>
    <col min="16129" max="16129" width="6.140625" style="131" bestFit="1" customWidth="1"/>
    <col min="16130" max="16130" width="39.7109375" style="131" customWidth="1"/>
    <col min="16131" max="16131" width="47.42578125" style="131" customWidth="1"/>
    <col min="16132" max="16132" width="38.7109375" style="131" customWidth="1"/>
    <col min="16133" max="16133" width="14" style="131" bestFit="1" customWidth="1"/>
    <col min="16134" max="16134" width="33.28515625" style="131" bestFit="1" customWidth="1"/>
    <col min="16135" max="16384" width="11.42578125" style="131"/>
  </cols>
  <sheetData>
    <row r="1" spans="1:6" ht="35.25" hidden="1" customHeight="1" x14ac:dyDescent="0.2"/>
    <row r="2" spans="1:6" ht="21" hidden="1" x14ac:dyDescent="0.35">
      <c r="A2" s="2735" t="s">
        <v>22</v>
      </c>
      <c r="B2" s="2735"/>
      <c r="C2" s="2735"/>
      <c r="D2" s="2735"/>
      <c r="E2" s="35"/>
      <c r="F2" s="35"/>
    </row>
    <row r="3" spans="1:6" ht="15" hidden="1" customHeight="1" x14ac:dyDescent="0.35">
      <c r="A3" s="2735" t="s">
        <v>23</v>
      </c>
      <c r="B3" s="2735"/>
      <c r="C3" s="2735"/>
      <c r="D3" s="2735"/>
      <c r="E3" s="35"/>
      <c r="F3" s="35"/>
    </row>
    <row r="4" spans="1:6" ht="18.75" hidden="1" x14ac:dyDescent="0.3">
      <c r="A4" s="2736" t="s">
        <v>561</v>
      </c>
      <c r="B4" s="2736"/>
      <c r="C4" s="2736"/>
      <c r="D4" s="2736"/>
      <c r="E4" s="36"/>
      <c r="F4" s="36"/>
    </row>
    <row r="5" spans="1:6" ht="15.75" hidden="1" x14ac:dyDescent="0.25">
      <c r="A5" s="2918"/>
      <c r="B5" s="2918"/>
      <c r="C5" s="2918"/>
      <c r="D5" s="2918"/>
      <c r="E5" s="37"/>
      <c r="F5" s="37"/>
    </row>
    <row r="6" spans="1:6" ht="18.75" hidden="1" x14ac:dyDescent="0.3">
      <c r="A6" s="2736" t="s">
        <v>649</v>
      </c>
      <c r="B6" s="2736"/>
      <c r="C6" s="2736"/>
      <c r="D6" s="2736"/>
      <c r="E6" s="36"/>
      <c r="F6" s="36"/>
    </row>
    <row r="7" spans="1:6" ht="18.75" hidden="1" x14ac:dyDescent="0.3">
      <c r="A7" s="2895" t="s">
        <v>648</v>
      </c>
      <c r="B7" s="2896"/>
      <c r="C7" s="2896"/>
      <c r="D7" s="2896"/>
      <c r="E7" s="94"/>
      <c r="F7" s="94"/>
    </row>
    <row r="8" spans="1:6" hidden="1" x14ac:dyDescent="0.2"/>
    <row r="9" spans="1:6" ht="18.75" hidden="1" customHeight="1" x14ac:dyDescent="0.2">
      <c r="A9" s="132" t="s">
        <v>562</v>
      </c>
      <c r="B9" s="133" t="s">
        <v>59</v>
      </c>
      <c r="C9" s="133" t="s">
        <v>31</v>
      </c>
      <c r="D9" s="133" t="s">
        <v>30</v>
      </c>
      <c r="E9" s="134"/>
      <c r="F9" s="134"/>
    </row>
    <row r="10" spans="1:6" ht="38.25" hidden="1" customHeight="1" x14ac:dyDescent="0.2">
      <c r="A10" s="2919" t="s">
        <v>650</v>
      </c>
      <c r="B10" s="135" t="s">
        <v>651</v>
      </c>
      <c r="C10" s="136" t="s">
        <v>652</v>
      </c>
      <c r="D10" s="137" t="s">
        <v>653</v>
      </c>
      <c r="E10" s="138"/>
      <c r="F10" s="2921"/>
    </row>
    <row r="11" spans="1:6" ht="55.5" hidden="1" customHeight="1" x14ac:dyDescent="0.2">
      <c r="A11" s="2920"/>
      <c r="B11" s="139"/>
      <c r="C11" s="140"/>
      <c r="D11" s="137"/>
      <c r="E11" s="138"/>
      <c r="F11" s="2921"/>
    </row>
    <row r="12" spans="1:6" hidden="1" x14ac:dyDescent="0.2">
      <c r="A12" s="141"/>
      <c r="B12" s="142"/>
      <c r="C12" s="143"/>
      <c r="D12" s="144"/>
      <c r="E12" s="138"/>
      <c r="F12" s="2921"/>
    </row>
    <row r="13" spans="1:6" hidden="1" x14ac:dyDescent="0.2">
      <c r="A13" s="141"/>
      <c r="B13" s="142"/>
      <c r="C13" s="143"/>
      <c r="D13" s="144"/>
      <c r="E13" s="138"/>
      <c r="F13" s="2921"/>
    </row>
    <row r="14" spans="1:6" hidden="1" x14ac:dyDescent="0.2">
      <c r="A14" s="141"/>
      <c r="B14" s="142"/>
      <c r="C14" s="143"/>
      <c r="D14" s="144"/>
      <c r="E14" s="138"/>
      <c r="F14" s="2921"/>
    </row>
    <row r="15" spans="1:6" hidden="1" x14ac:dyDescent="0.2">
      <c r="A15" s="141"/>
      <c r="B15" s="142"/>
      <c r="C15" s="143"/>
      <c r="D15" s="144"/>
      <c r="E15" s="138"/>
      <c r="F15" s="2921"/>
    </row>
    <row r="16" spans="1:6" hidden="1" x14ac:dyDescent="0.2">
      <c r="A16" s="141"/>
      <c r="B16" s="142"/>
      <c r="C16" s="143"/>
      <c r="D16" s="144"/>
      <c r="E16" s="138"/>
      <c r="F16" s="2921"/>
    </row>
    <row r="17" spans="1:6" hidden="1" x14ac:dyDescent="0.2">
      <c r="A17" s="141"/>
      <c r="B17" s="142"/>
      <c r="C17" s="143"/>
      <c r="D17" s="144"/>
      <c r="E17" s="138"/>
      <c r="F17" s="2921"/>
    </row>
    <row r="18" spans="1:6" hidden="1" x14ac:dyDescent="0.2">
      <c r="A18" s="141"/>
      <c r="B18" s="142"/>
      <c r="C18" s="143"/>
      <c r="D18" s="144"/>
      <c r="E18" s="138"/>
      <c r="F18" s="2921"/>
    </row>
    <row r="19" spans="1:6" hidden="1" x14ac:dyDescent="0.2">
      <c r="A19" s="141"/>
      <c r="B19" s="142"/>
      <c r="C19" s="143"/>
      <c r="D19" s="144"/>
      <c r="E19" s="138"/>
      <c r="F19" s="2921"/>
    </row>
    <row r="20" spans="1:6" hidden="1" x14ac:dyDescent="0.2">
      <c r="A20" s="141"/>
      <c r="B20" s="142"/>
      <c r="C20" s="143"/>
      <c r="D20" s="144"/>
      <c r="E20" s="138"/>
      <c r="F20" s="2921"/>
    </row>
    <row r="21" spans="1:6" hidden="1" x14ac:dyDescent="0.2">
      <c r="A21" s="141"/>
      <c r="B21" s="142"/>
      <c r="C21" s="143"/>
      <c r="D21" s="144"/>
      <c r="E21" s="138"/>
      <c r="F21" s="2921"/>
    </row>
    <row r="22" spans="1:6" hidden="1" x14ac:dyDescent="0.2">
      <c r="A22" s="141"/>
      <c r="B22" s="142"/>
      <c r="C22" s="143"/>
      <c r="D22" s="144"/>
      <c r="E22" s="138"/>
      <c r="F22" s="2921"/>
    </row>
    <row r="23" spans="1:6" hidden="1" x14ac:dyDescent="0.2">
      <c r="A23" s="141"/>
      <c r="B23" s="142"/>
      <c r="C23" s="143"/>
      <c r="D23" s="144"/>
      <c r="E23" s="138"/>
      <c r="F23" s="2921"/>
    </row>
    <row r="24" spans="1:6" hidden="1" x14ac:dyDescent="0.2">
      <c r="A24" s="141"/>
      <c r="B24" s="142"/>
      <c r="C24" s="143"/>
      <c r="D24" s="144"/>
      <c r="E24" s="138"/>
      <c r="F24" s="2921"/>
    </row>
    <row r="25" spans="1:6" hidden="1" x14ac:dyDescent="0.2">
      <c r="A25" s="141"/>
      <c r="B25" s="142"/>
      <c r="C25" s="143"/>
      <c r="D25" s="144"/>
      <c r="E25" s="138"/>
      <c r="F25" s="2921"/>
    </row>
    <row r="26" spans="1:6" hidden="1" x14ac:dyDescent="0.2">
      <c r="A26" s="141"/>
      <c r="B26" s="142"/>
      <c r="C26" s="143"/>
      <c r="D26" s="144"/>
      <c r="E26" s="138"/>
      <c r="F26" s="2921"/>
    </row>
    <row r="27" spans="1:6" hidden="1" x14ac:dyDescent="0.2">
      <c r="A27" s="141"/>
      <c r="B27" s="142"/>
      <c r="C27" s="143"/>
      <c r="D27" s="144"/>
      <c r="E27" s="138"/>
      <c r="F27" s="2921"/>
    </row>
    <row r="28" spans="1:6" hidden="1" x14ac:dyDescent="0.2">
      <c r="A28" s="141"/>
      <c r="B28" s="142"/>
      <c r="C28" s="143"/>
      <c r="D28" s="144"/>
      <c r="E28" s="138"/>
      <c r="F28" s="2921"/>
    </row>
    <row r="29" spans="1:6" hidden="1" x14ac:dyDescent="0.2">
      <c r="A29" s="141"/>
      <c r="B29" s="142"/>
      <c r="C29" s="143"/>
      <c r="D29" s="144"/>
      <c r="E29" s="138"/>
      <c r="F29" s="2921"/>
    </row>
    <row r="30" spans="1:6" ht="21" hidden="1" x14ac:dyDescent="0.35">
      <c r="A30" s="2735" t="str">
        <f>+A2</f>
        <v>GOBIERNO MUNICIPAL DEL CANTON ATAHUALPA</v>
      </c>
      <c r="B30" s="2735"/>
      <c r="C30" s="2735"/>
      <c r="D30" s="2735"/>
      <c r="E30" s="138"/>
      <c r="F30" s="2921"/>
    </row>
    <row r="31" spans="1:6" ht="21" hidden="1" x14ac:dyDescent="0.35">
      <c r="A31" s="2735" t="str">
        <f>+A3</f>
        <v>POA - PARROQUIA PACCHA</v>
      </c>
      <c r="B31" s="2735"/>
      <c r="C31" s="2735"/>
      <c r="D31" s="2735"/>
      <c r="E31" s="138"/>
      <c r="F31" s="2921"/>
    </row>
    <row r="32" spans="1:6" ht="18.75" hidden="1" x14ac:dyDescent="0.3">
      <c r="A32" s="2736" t="str">
        <f>+A4</f>
        <v>PLANIFICACION 2014 - 2019</v>
      </c>
      <c r="B32" s="2736"/>
      <c r="C32" s="2736"/>
      <c r="D32" s="2736"/>
      <c r="E32" s="138"/>
      <c r="F32" s="2921"/>
    </row>
    <row r="33" spans="1:6" ht="15.75" hidden="1" x14ac:dyDescent="0.25">
      <c r="A33" s="2918"/>
      <c r="B33" s="2918"/>
      <c r="C33" s="2918"/>
      <c r="D33" s="2918"/>
      <c r="E33" s="138"/>
      <c r="F33" s="2921"/>
    </row>
    <row r="34" spans="1:6" ht="18.75" hidden="1" x14ac:dyDescent="0.3">
      <c r="A34" s="2736" t="s">
        <v>654</v>
      </c>
      <c r="B34" s="2736"/>
      <c r="C34" s="2736"/>
      <c r="D34" s="2736"/>
      <c r="F34" s="2921"/>
    </row>
    <row r="35" spans="1:6" ht="18.75" hidden="1" x14ac:dyDescent="0.3">
      <c r="A35" s="2895" t="s">
        <v>655</v>
      </c>
      <c r="B35" s="2896"/>
      <c r="C35" s="2896"/>
      <c r="D35" s="2896"/>
      <c r="F35" s="2921"/>
    </row>
    <row r="36" spans="1:6" hidden="1" x14ac:dyDescent="0.2">
      <c r="F36" s="2921"/>
    </row>
    <row r="37" spans="1:6" hidden="1" x14ac:dyDescent="0.2">
      <c r="A37" s="132" t="s">
        <v>562</v>
      </c>
      <c r="B37" s="133" t="s">
        <v>59</v>
      </c>
      <c r="C37" s="133" t="s">
        <v>31</v>
      </c>
      <c r="D37" s="133" t="s">
        <v>30</v>
      </c>
      <c r="F37" s="2921"/>
    </row>
    <row r="38" spans="1:6" ht="51" hidden="1" customHeight="1" x14ac:dyDescent="0.2">
      <c r="A38" s="2919" t="s">
        <v>650</v>
      </c>
      <c r="B38" s="145" t="s">
        <v>656</v>
      </c>
      <c r="C38" s="136" t="s">
        <v>657</v>
      </c>
      <c r="D38" s="137" t="s">
        <v>653</v>
      </c>
      <c r="F38" s="2921"/>
    </row>
    <row r="39" spans="1:6" ht="34.5" hidden="1" customHeight="1" x14ac:dyDescent="0.2">
      <c r="A39" s="2916"/>
      <c r="B39" s="135" t="s">
        <v>658</v>
      </c>
      <c r="C39" s="135" t="s">
        <v>659</v>
      </c>
      <c r="D39" s="137" t="s">
        <v>653</v>
      </c>
      <c r="F39" s="2921"/>
    </row>
    <row r="40" spans="1:6" ht="31.5" hidden="1" customHeight="1" x14ac:dyDescent="0.2">
      <c r="A40" s="2916"/>
      <c r="B40" s="146"/>
      <c r="C40" s="140"/>
      <c r="D40" s="137"/>
      <c r="F40" s="2921"/>
    </row>
    <row r="41" spans="1:6" ht="17.25" hidden="1" customHeight="1" x14ac:dyDescent="0.2">
      <c r="A41" s="2916"/>
      <c r="B41" s="2922"/>
      <c r="C41" s="147"/>
      <c r="D41" s="2924"/>
      <c r="F41" s="2921"/>
    </row>
    <row r="42" spans="1:6" hidden="1" x14ac:dyDescent="0.2">
      <c r="A42" s="2920"/>
      <c r="B42" s="2923"/>
      <c r="C42" s="148"/>
      <c r="D42" s="2925"/>
      <c r="F42" s="2921"/>
    </row>
    <row r="43" spans="1:6" hidden="1" x14ac:dyDescent="0.2">
      <c r="A43" s="141"/>
      <c r="B43" s="142"/>
      <c r="C43" s="143"/>
      <c r="D43" s="149"/>
      <c r="F43" s="2921"/>
    </row>
    <row r="44" spans="1:6" hidden="1" x14ac:dyDescent="0.2">
      <c r="A44" s="141"/>
      <c r="B44" s="142"/>
      <c r="C44" s="143"/>
      <c r="D44" s="149"/>
      <c r="F44" s="2921"/>
    </row>
    <row r="45" spans="1:6" hidden="1" x14ac:dyDescent="0.2">
      <c r="A45" s="141"/>
      <c r="B45" s="142"/>
      <c r="C45" s="143"/>
      <c r="D45" s="149"/>
      <c r="F45" s="2921"/>
    </row>
    <row r="46" spans="1:6" hidden="1" x14ac:dyDescent="0.2">
      <c r="A46" s="141"/>
      <c r="B46" s="142"/>
      <c r="C46" s="143"/>
      <c r="D46" s="149"/>
      <c r="F46" s="2921"/>
    </row>
    <row r="47" spans="1:6" hidden="1" x14ac:dyDescent="0.2">
      <c r="A47" s="141"/>
      <c r="B47" s="142"/>
      <c r="C47" s="143"/>
      <c r="D47" s="149"/>
      <c r="F47" s="2921"/>
    </row>
    <row r="48" spans="1:6" hidden="1" x14ac:dyDescent="0.2">
      <c r="A48" s="141"/>
      <c r="B48" s="142"/>
      <c r="C48" s="143"/>
      <c r="D48" s="149"/>
      <c r="F48" s="2921"/>
    </row>
    <row r="49" spans="1:6" hidden="1" x14ac:dyDescent="0.2">
      <c r="A49" s="141"/>
      <c r="B49" s="142"/>
      <c r="C49" s="143"/>
      <c r="D49" s="149"/>
      <c r="F49" s="2921"/>
    </row>
    <row r="50" spans="1:6" hidden="1" x14ac:dyDescent="0.2">
      <c r="A50" s="141"/>
      <c r="B50" s="142"/>
      <c r="C50" s="143"/>
      <c r="D50" s="149"/>
      <c r="F50" s="2921"/>
    </row>
    <row r="51" spans="1:6" hidden="1" x14ac:dyDescent="0.2">
      <c r="A51" s="141"/>
      <c r="B51" s="142"/>
      <c r="C51" s="143"/>
      <c r="D51" s="149"/>
      <c r="F51" s="2921"/>
    </row>
    <row r="52" spans="1:6" hidden="1" x14ac:dyDescent="0.2">
      <c r="A52" s="141"/>
      <c r="B52" s="142"/>
      <c r="C52" s="143"/>
      <c r="D52" s="149"/>
      <c r="F52" s="2921"/>
    </row>
    <row r="53" spans="1:6" hidden="1" x14ac:dyDescent="0.2">
      <c r="A53" s="141"/>
      <c r="B53" s="142"/>
      <c r="C53" s="143"/>
      <c r="D53" s="149"/>
      <c r="F53" s="2921"/>
    </row>
    <row r="54" spans="1:6" hidden="1" x14ac:dyDescent="0.2">
      <c r="A54" s="141"/>
      <c r="B54" s="142"/>
      <c r="C54" s="143"/>
      <c r="D54" s="149"/>
      <c r="F54" s="2921"/>
    </row>
    <row r="55" spans="1:6" hidden="1" x14ac:dyDescent="0.2">
      <c r="A55" s="141"/>
      <c r="B55" s="142"/>
      <c r="C55" s="143"/>
      <c r="D55" s="149"/>
      <c r="F55" s="2921"/>
    </row>
    <row r="56" spans="1:6" hidden="1" x14ac:dyDescent="0.2">
      <c r="A56" s="141"/>
      <c r="B56" s="150"/>
      <c r="C56" s="151"/>
      <c r="D56" s="149"/>
      <c r="F56" s="2921"/>
    </row>
    <row r="57" spans="1:6" ht="21" hidden="1" x14ac:dyDescent="0.35">
      <c r="A57" s="2735" t="str">
        <f>+A30</f>
        <v>GOBIERNO MUNICIPAL DEL CANTON ATAHUALPA</v>
      </c>
      <c r="B57" s="2735"/>
      <c r="C57" s="2735"/>
      <c r="D57" s="2735"/>
    </row>
    <row r="58" spans="1:6" ht="21" hidden="1" x14ac:dyDescent="0.35">
      <c r="A58" s="2735" t="str">
        <f>+A31</f>
        <v>POA - PARROQUIA PACCHA</v>
      </c>
      <c r="B58" s="2735"/>
      <c r="C58" s="2735"/>
      <c r="D58" s="2735"/>
    </row>
    <row r="59" spans="1:6" ht="18.75" hidden="1" x14ac:dyDescent="0.3">
      <c r="A59" s="2736" t="str">
        <f>+A32</f>
        <v>PLANIFICACION 2014 - 2019</v>
      </c>
      <c r="B59" s="2736"/>
      <c r="C59" s="2736"/>
      <c r="D59" s="2736"/>
    </row>
    <row r="60" spans="1:6" ht="15.75" hidden="1" x14ac:dyDescent="0.25">
      <c r="A60" s="2918"/>
      <c r="B60" s="2918"/>
      <c r="C60" s="2918"/>
      <c r="D60" s="2918"/>
    </row>
    <row r="61" spans="1:6" ht="18.75" hidden="1" x14ac:dyDescent="0.3">
      <c r="A61" s="2736" t="s">
        <v>660</v>
      </c>
      <c r="B61" s="2736"/>
      <c r="C61" s="2736"/>
      <c r="D61" s="2736"/>
    </row>
    <row r="62" spans="1:6" ht="18.75" hidden="1" x14ac:dyDescent="0.3">
      <c r="A62" s="2736" t="s">
        <v>661</v>
      </c>
      <c r="B62" s="2736"/>
      <c r="C62" s="2736"/>
      <c r="D62" s="2736"/>
    </row>
    <row r="63" spans="1:6" hidden="1" x14ac:dyDescent="0.2"/>
    <row r="64" spans="1:6" hidden="1" x14ac:dyDescent="0.2">
      <c r="A64" s="132" t="s">
        <v>562</v>
      </c>
      <c r="B64" s="133" t="s">
        <v>59</v>
      </c>
      <c r="C64" s="133" t="s">
        <v>31</v>
      </c>
      <c r="D64" s="133" t="s">
        <v>30</v>
      </c>
    </row>
    <row r="65" spans="1:4" ht="51" hidden="1" x14ac:dyDescent="0.2">
      <c r="A65" s="152" t="s">
        <v>650</v>
      </c>
      <c r="B65" s="145" t="s">
        <v>662</v>
      </c>
      <c r="C65" s="136" t="s">
        <v>663</v>
      </c>
      <c r="D65" s="137" t="s">
        <v>653</v>
      </c>
    </row>
    <row r="66" spans="1:4" ht="51" hidden="1" x14ac:dyDescent="0.2">
      <c r="A66" s="153"/>
      <c r="B66" s="145" t="s">
        <v>664</v>
      </c>
      <c r="C66" s="154" t="s">
        <v>665</v>
      </c>
      <c r="D66" s="137" t="s">
        <v>653</v>
      </c>
    </row>
    <row r="67" spans="1:4" ht="25.5" hidden="1" x14ac:dyDescent="0.2">
      <c r="A67" s="153"/>
      <c r="B67" s="139" t="s">
        <v>666</v>
      </c>
      <c r="C67" s="155" t="s">
        <v>667</v>
      </c>
      <c r="D67" s="137" t="s">
        <v>653</v>
      </c>
    </row>
    <row r="68" spans="1:4" ht="38.25" hidden="1" x14ac:dyDescent="0.2">
      <c r="A68" s="153"/>
      <c r="B68" s="146" t="s">
        <v>668</v>
      </c>
      <c r="C68" s="156" t="s">
        <v>669</v>
      </c>
      <c r="D68" s="137" t="s">
        <v>653</v>
      </c>
    </row>
    <row r="69" spans="1:4" ht="31.5" hidden="1" customHeight="1" x14ac:dyDescent="0.2">
      <c r="A69" s="153"/>
      <c r="B69" s="139" t="s">
        <v>670</v>
      </c>
      <c r="C69" s="157" t="s">
        <v>671</v>
      </c>
      <c r="D69" s="137" t="s">
        <v>653</v>
      </c>
    </row>
    <row r="70" spans="1:4" ht="51.75" hidden="1" customHeight="1" x14ac:dyDescent="0.2">
      <c r="A70" s="158"/>
      <c r="B70" s="139" t="s">
        <v>672</v>
      </c>
      <c r="C70" s="139" t="s">
        <v>673</v>
      </c>
      <c r="D70" s="137" t="s">
        <v>653</v>
      </c>
    </row>
    <row r="71" spans="1:4" hidden="1" x14ac:dyDescent="0.2"/>
    <row r="72" spans="1:4" hidden="1" x14ac:dyDescent="0.2"/>
    <row r="74" spans="1:4" ht="21" x14ac:dyDescent="0.35">
      <c r="A74" s="2735" t="str">
        <f>+A57</f>
        <v>GOBIERNO MUNICIPAL DEL CANTON ATAHUALPA</v>
      </c>
      <c r="B74" s="2735"/>
      <c r="C74" s="2735"/>
      <c r="D74" s="2735"/>
    </row>
    <row r="75" spans="1:4" ht="21" x14ac:dyDescent="0.35">
      <c r="A75" s="2735" t="str">
        <f>+A58</f>
        <v>POA - PARROQUIA PACCHA</v>
      </c>
      <c r="B75" s="2735"/>
      <c r="C75" s="2735"/>
      <c r="D75" s="2735"/>
    </row>
    <row r="76" spans="1:4" ht="18.75" x14ac:dyDescent="0.3">
      <c r="A76" s="2736" t="s">
        <v>2050</v>
      </c>
      <c r="B76" s="2736"/>
      <c r="C76" s="2736"/>
      <c r="D76" s="2736"/>
    </row>
    <row r="77" spans="1:4" ht="15.75" x14ac:dyDescent="0.25">
      <c r="A77" s="2918"/>
      <c r="B77" s="2918"/>
      <c r="C77" s="2918"/>
      <c r="D77" s="2918"/>
    </row>
    <row r="78" spans="1:4" ht="18.75" x14ac:dyDescent="0.3">
      <c r="A78" s="2736" t="s">
        <v>2090</v>
      </c>
      <c r="B78" s="2736"/>
      <c r="C78" s="2736"/>
      <c r="D78" s="2736"/>
    </row>
    <row r="79" spans="1:4" ht="18.75" x14ac:dyDescent="0.3">
      <c r="A79" s="2895" t="s">
        <v>2099</v>
      </c>
      <c r="B79" s="2896"/>
      <c r="C79" s="2896"/>
      <c r="D79" s="2896"/>
    </row>
    <row r="81" spans="1:4" x14ac:dyDescent="0.2">
      <c r="A81" s="132" t="s">
        <v>562</v>
      </c>
      <c r="B81" s="133" t="s">
        <v>59</v>
      </c>
      <c r="C81" s="133" t="s">
        <v>31</v>
      </c>
      <c r="D81" s="133" t="s">
        <v>30</v>
      </c>
    </row>
    <row r="82" spans="1:4" ht="35.25" customHeight="1" x14ac:dyDescent="0.2">
      <c r="A82" s="2915" t="s">
        <v>650</v>
      </c>
      <c r="B82" s="159" t="s">
        <v>677</v>
      </c>
      <c r="C82" s="154" t="s">
        <v>844</v>
      </c>
      <c r="D82" s="137" t="s">
        <v>653</v>
      </c>
    </row>
    <row r="83" spans="1:4" ht="25.5" x14ac:dyDescent="0.2">
      <c r="A83" s="2916"/>
      <c r="B83" s="139" t="s">
        <v>826</v>
      </c>
      <c r="C83" s="154" t="s">
        <v>674</v>
      </c>
      <c r="D83" s="137" t="s">
        <v>653</v>
      </c>
    </row>
    <row r="84" spans="1:4" ht="51" x14ac:dyDescent="0.2">
      <c r="A84" s="2916"/>
      <c r="B84" s="145" t="s">
        <v>675</v>
      </c>
      <c r="C84" s="154" t="s">
        <v>676</v>
      </c>
      <c r="D84" s="137" t="s">
        <v>653</v>
      </c>
    </row>
    <row r="85" spans="1:4" ht="25.5" x14ac:dyDescent="0.2">
      <c r="A85" s="2916"/>
      <c r="B85" s="145" t="s">
        <v>677</v>
      </c>
      <c r="C85" s="154" t="s">
        <v>1539</v>
      </c>
      <c r="D85" s="137" t="s">
        <v>653</v>
      </c>
    </row>
    <row r="86" spans="1:4" ht="33.75" customHeight="1" x14ac:dyDescent="0.2">
      <c r="A86" s="2916"/>
      <c r="B86" s="159" t="s">
        <v>677</v>
      </c>
      <c r="C86" s="154" t="s">
        <v>678</v>
      </c>
      <c r="D86" s="137" t="s">
        <v>653</v>
      </c>
    </row>
    <row r="87" spans="1:4" ht="25.5" customHeight="1" x14ac:dyDescent="0.2">
      <c r="A87" s="2917"/>
      <c r="B87" s="159" t="s">
        <v>677</v>
      </c>
      <c r="C87" s="136" t="s">
        <v>827</v>
      </c>
      <c r="D87" s="137" t="s">
        <v>653</v>
      </c>
    </row>
    <row r="88" spans="1:4" ht="13.5" customHeight="1" x14ac:dyDescent="0.2">
      <c r="A88" s="160"/>
      <c r="B88" s="161"/>
      <c r="C88" s="143"/>
      <c r="D88" s="162"/>
    </row>
    <row r="89" spans="1:4" ht="13.5" customHeight="1" x14ac:dyDescent="0.2">
      <c r="A89" s="160"/>
      <c r="B89" s="161"/>
      <c r="C89" s="143"/>
      <c r="D89" s="162"/>
    </row>
    <row r="90" spans="1:4" ht="13.5" customHeight="1" x14ac:dyDescent="0.2">
      <c r="A90" s="160"/>
      <c r="B90" s="161"/>
      <c r="C90" s="143"/>
      <c r="D90" s="162"/>
    </row>
    <row r="91" spans="1:4" ht="13.5" customHeight="1" x14ac:dyDescent="0.2">
      <c r="A91" s="160"/>
      <c r="B91" s="161"/>
      <c r="C91" s="143"/>
      <c r="D91" s="162"/>
    </row>
    <row r="92" spans="1:4" ht="13.5" customHeight="1" x14ac:dyDescent="0.2">
      <c r="A92" s="160"/>
      <c r="B92" s="161"/>
      <c r="C92" s="143"/>
      <c r="D92" s="162"/>
    </row>
    <row r="93" spans="1:4" ht="13.5" hidden="1" customHeight="1" x14ac:dyDescent="0.2">
      <c r="A93" s="160"/>
      <c r="B93" s="161"/>
      <c r="C93" s="143"/>
      <c r="D93" s="162"/>
    </row>
    <row r="94" spans="1:4" ht="13.5" hidden="1" customHeight="1" x14ac:dyDescent="0.2">
      <c r="A94" s="160"/>
      <c r="B94" s="161"/>
      <c r="C94" s="143"/>
      <c r="D94" s="162"/>
    </row>
    <row r="95" spans="1:4" ht="13.5" hidden="1" customHeight="1" x14ac:dyDescent="0.2">
      <c r="A95" s="160"/>
      <c r="B95" s="161"/>
      <c r="C95" s="143"/>
      <c r="D95" s="162"/>
    </row>
    <row r="96" spans="1:4" ht="13.5" hidden="1" customHeight="1" x14ac:dyDescent="0.2">
      <c r="A96" s="160"/>
      <c r="B96" s="161"/>
      <c r="C96" s="143"/>
      <c r="D96" s="162"/>
    </row>
    <row r="97" spans="1:4" ht="13.5" hidden="1" customHeight="1" x14ac:dyDescent="0.2">
      <c r="A97" s="160"/>
      <c r="B97" s="161"/>
      <c r="C97" s="143"/>
      <c r="D97" s="162"/>
    </row>
    <row r="98" spans="1:4" ht="13.5" hidden="1" customHeight="1" x14ac:dyDescent="0.2">
      <c r="A98" s="160"/>
      <c r="B98" s="161"/>
      <c r="C98" s="143"/>
      <c r="D98" s="162"/>
    </row>
    <row r="99" spans="1:4" ht="13.5" hidden="1" customHeight="1" x14ac:dyDescent="0.2">
      <c r="A99" s="160"/>
      <c r="B99" s="161"/>
      <c r="C99" s="143"/>
      <c r="D99" s="162"/>
    </row>
    <row r="100" spans="1:4" ht="21" hidden="1" x14ac:dyDescent="0.35">
      <c r="A100" s="2735" t="s">
        <v>22</v>
      </c>
      <c r="B100" s="2735"/>
      <c r="C100" s="2735"/>
      <c r="D100" s="2735"/>
    </row>
    <row r="101" spans="1:4" ht="21" hidden="1" x14ac:dyDescent="0.35">
      <c r="A101" s="2735" t="s">
        <v>23</v>
      </c>
      <c r="B101" s="2735"/>
      <c r="C101" s="2735"/>
      <c r="D101" s="2735"/>
    </row>
    <row r="102" spans="1:4" ht="18.75" hidden="1" x14ac:dyDescent="0.3">
      <c r="A102" s="2736" t="s">
        <v>533</v>
      </c>
      <c r="B102" s="2736"/>
      <c r="C102" s="2736"/>
      <c r="D102" s="2736"/>
    </row>
    <row r="103" spans="1:4" ht="15.75" hidden="1" x14ac:dyDescent="0.25">
      <c r="A103" s="2918"/>
      <c r="B103" s="2918"/>
      <c r="C103" s="2918"/>
      <c r="D103" s="2918"/>
    </row>
    <row r="104" spans="1:4" ht="18.75" hidden="1" x14ac:dyDescent="0.3">
      <c r="A104" s="2736" t="s">
        <v>646</v>
      </c>
      <c r="B104" s="2736"/>
      <c r="C104" s="2736"/>
      <c r="D104" s="2736"/>
    </row>
    <row r="105" spans="1:4" ht="18.75" hidden="1" x14ac:dyDescent="0.3">
      <c r="A105" s="2895" t="s">
        <v>647</v>
      </c>
      <c r="B105" s="2896"/>
      <c r="C105" s="2896"/>
      <c r="D105" s="2896"/>
    </row>
    <row r="106" spans="1:4" hidden="1" x14ac:dyDescent="0.2"/>
    <row r="107" spans="1:4" ht="16.5" hidden="1" customHeight="1" x14ac:dyDescent="0.2">
      <c r="A107" s="132" t="s">
        <v>562</v>
      </c>
      <c r="B107" s="133" t="s">
        <v>59</v>
      </c>
      <c r="C107" s="133" t="s">
        <v>31</v>
      </c>
      <c r="D107" s="133" t="s">
        <v>30</v>
      </c>
    </row>
    <row r="108" spans="1:4" ht="25.5" hidden="1" x14ac:dyDescent="0.2">
      <c r="A108" s="2919" t="s">
        <v>650</v>
      </c>
      <c r="B108" s="135" t="s">
        <v>679</v>
      </c>
      <c r="C108" s="136" t="s">
        <v>680</v>
      </c>
      <c r="D108" s="137" t="s">
        <v>653</v>
      </c>
    </row>
    <row r="109" spans="1:4" ht="41.25" hidden="1" customHeight="1" x14ac:dyDescent="0.2">
      <c r="A109" s="2916"/>
      <c r="B109" s="135" t="s">
        <v>681</v>
      </c>
      <c r="C109" s="135" t="s">
        <v>682</v>
      </c>
      <c r="D109" s="137" t="s">
        <v>653</v>
      </c>
    </row>
    <row r="110" spans="1:4" ht="16.5" hidden="1" customHeight="1" x14ac:dyDescent="0.2">
      <c r="A110" s="2916"/>
      <c r="B110" s="135"/>
      <c r="C110" s="140"/>
      <c r="D110" s="137"/>
    </row>
    <row r="111" spans="1:4" hidden="1" x14ac:dyDescent="0.2">
      <c r="A111" s="2916"/>
      <c r="B111" s="163"/>
      <c r="C111" s="136"/>
      <c r="D111" s="164"/>
    </row>
    <row r="112" spans="1:4" hidden="1" x14ac:dyDescent="0.2">
      <c r="A112" s="2920"/>
      <c r="B112" s="163"/>
      <c r="C112" s="136"/>
      <c r="D112" s="164"/>
    </row>
    <row r="113" spans="1:4" hidden="1" x14ac:dyDescent="0.2">
      <c r="A113" s="160"/>
      <c r="B113" s="161"/>
      <c r="C113" s="143"/>
      <c r="D113" s="162"/>
    </row>
    <row r="114" spans="1:4" hidden="1" x14ac:dyDescent="0.2">
      <c r="A114" s="160"/>
      <c r="B114" s="161"/>
      <c r="C114" s="143"/>
      <c r="D114" s="162"/>
    </row>
    <row r="115" spans="1:4" hidden="1" x14ac:dyDescent="0.2">
      <c r="A115" s="160"/>
      <c r="B115" s="161"/>
      <c r="C115" s="143"/>
      <c r="D115" s="162"/>
    </row>
    <row r="116" spans="1:4" hidden="1" x14ac:dyDescent="0.2">
      <c r="A116" s="160"/>
      <c r="B116" s="161"/>
      <c r="C116" s="143"/>
      <c r="D116" s="162"/>
    </row>
    <row r="117" spans="1:4" hidden="1" x14ac:dyDescent="0.2">
      <c r="A117" s="160"/>
      <c r="B117" s="161"/>
      <c r="C117" s="143"/>
      <c r="D117" s="162"/>
    </row>
    <row r="118" spans="1:4" hidden="1" x14ac:dyDescent="0.2">
      <c r="A118" s="160"/>
      <c r="B118" s="161"/>
      <c r="C118" s="143"/>
      <c r="D118" s="162"/>
    </row>
    <row r="119" spans="1:4" hidden="1" x14ac:dyDescent="0.2">
      <c r="A119" s="160"/>
      <c r="B119" s="161"/>
      <c r="C119" s="143"/>
      <c r="D119" s="162"/>
    </row>
    <row r="120" spans="1:4" hidden="1" x14ac:dyDescent="0.2">
      <c r="A120" s="160"/>
      <c r="B120" s="161"/>
      <c r="C120" s="143"/>
      <c r="D120" s="162"/>
    </row>
    <row r="121" spans="1:4" hidden="1" x14ac:dyDescent="0.2">
      <c r="A121" s="160"/>
      <c r="B121" s="161"/>
      <c r="C121" s="143"/>
      <c r="D121" s="162"/>
    </row>
    <row r="122" spans="1:4" hidden="1" x14ac:dyDescent="0.2">
      <c r="A122" s="160"/>
      <c r="B122" s="161"/>
      <c r="C122" s="143"/>
      <c r="D122" s="162"/>
    </row>
    <row r="123" spans="1:4" hidden="1" x14ac:dyDescent="0.2">
      <c r="A123" s="160"/>
      <c r="B123" s="161"/>
      <c r="C123" s="143"/>
      <c r="D123" s="162"/>
    </row>
    <row r="124" spans="1:4" hidden="1" x14ac:dyDescent="0.2">
      <c r="A124" s="160"/>
      <c r="B124" s="161"/>
      <c r="C124" s="143"/>
      <c r="D124" s="162"/>
    </row>
    <row r="125" spans="1:4" hidden="1" x14ac:dyDescent="0.2">
      <c r="A125" s="160"/>
      <c r="B125" s="161"/>
      <c r="C125" s="143"/>
      <c r="D125" s="162"/>
    </row>
    <row r="126" spans="1:4" hidden="1" x14ac:dyDescent="0.2">
      <c r="A126" s="160"/>
      <c r="B126" s="161"/>
      <c r="C126" s="143"/>
      <c r="D126" s="162"/>
    </row>
    <row r="127" spans="1:4" hidden="1" x14ac:dyDescent="0.2">
      <c r="A127" s="160"/>
      <c r="B127" s="161"/>
      <c r="C127" s="143"/>
      <c r="D127" s="162"/>
    </row>
    <row r="128" spans="1:4" hidden="1" x14ac:dyDescent="0.2">
      <c r="A128" s="160"/>
      <c r="B128" s="161"/>
      <c r="C128" s="143"/>
      <c r="D128" s="162"/>
    </row>
    <row r="129" spans="1:4" ht="21" hidden="1" x14ac:dyDescent="0.35">
      <c r="A129" s="2735" t="s">
        <v>22</v>
      </c>
      <c r="B129" s="2735"/>
      <c r="C129" s="2735"/>
      <c r="D129" s="2735"/>
    </row>
    <row r="130" spans="1:4" ht="21" hidden="1" x14ac:dyDescent="0.35">
      <c r="A130" s="2735" t="s">
        <v>23</v>
      </c>
      <c r="B130" s="2735"/>
      <c r="C130" s="2735"/>
      <c r="D130" s="2735"/>
    </row>
    <row r="131" spans="1:4" ht="18.75" hidden="1" x14ac:dyDescent="0.3">
      <c r="A131" s="2736" t="s">
        <v>533</v>
      </c>
      <c r="B131" s="2736"/>
      <c r="C131" s="2736"/>
      <c r="D131" s="2736"/>
    </row>
    <row r="132" spans="1:4" ht="15.75" hidden="1" x14ac:dyDescent="0.25">
      <c r="A132" s="2918"/>
      <c r="B132" s="2918"/>
      <c r="C132" s="2918"/>
      <c r="D132" s="2918"/>
    </row>
    <row r="133" spans="1:4" ht="18.75" hidden="1" x14ac:dyDescent="0.3">
      <c r="A133" s="2736" t="s">
        <v>683</v>
      </c>
      <c r="B133" s="2736"/>
      <c r="C133" s="2736"/>
      <c r="D133" s="2736"/>
    </row>
    <row r="134" spans="1:4" ht="18.75" hidden="1" x14ac:dyDescent="0.3">
      <c r="A134" s="2895" t="s">
        <v>648</v>
      </c>
      <c r="B134" s="2896"/>
      <c r="C134" s="2896"/>
      <c r="D134" s="2896"/>
    </row>
    <row r="135" spans="1:4" hidden="1" x14ac:dyDescent="0.2"/>
    <row r="136" spans="1:4" hidden="1" x14ac:dyDescent="0.2">
      <c r="A136" s="132" t="s">
        <v>562</v>
      </c>
      <c r="B136" s="133" t="s">
        <v>59</v>
      </c>
      <c r="C136" s="133" t="s">
        <v>31</v>
      </c>
      <c r="D136" s="133" t="s">
        <v>30</v>
      </c>
    </row>
    <row r="137" spans="1:4" ht="47.25" hidden="1" x14ac:dyDescent="0.2">
      <c r="A137" s="2919" t="s">
        <v>650</v>
      </c>
      <c r="B137" s="60" t="s">
        <v>684</v>
      </c>
      <c r="C137" s="60" t="s">
        <v>685</v>
      </c>
      <c r="D137" s="137" t="s">
        <v>653</v>
      </c>
    </row>
    <row r="138" spans="1:4" hidden="1" x14ac:dyDescent="0.2">
      <c r="A138" s="2916"/>
      <c r="B138" s="135"/>
      <c r="C138" s="135"/>
      <c r="D138" s="137"/>
    </row>
    <row r="139" spans="1:4" hidden="1" x14ac:dyDescent="0.2">
      <c r="A139" s="2916"/>
      <c r="B139" s="135"/>
      <c r="C139" s="140"/>
      <c r="D139" s="137"/>
    </row>
    <row r="140" spans="1:4" hidden="1" x14ac:dyDescent="0.2">
      <c r="A140" s="2916"/>
      <c r="B140" s="2922"/>
      <c r="C140" s="147"/>
      <c r="D140" s="2924"/>
    </row>
    <row r="141" spans="1:4" hidden="1" x14ac:dyDescent="0.2">
      <c r="A141" s="2920"/>
      <c r="B141" s="2923"/>
      <c r="C141" s="148"/>
      <c r="D141" s="2925"/>
    </row>
    <row r="142" spans="1:4" hidden="1" x14ac:dyDescent="0.2"/>
    <row r="143" spans="1:4" hidden="1" x14ac:dyDescent="0.2"/>
  </sheetData>
  <mergeCells count="48">
    <mergeCell ref="A133:D133"/>
    <mergeCell ref="A134:D134"/>
    <mergeCell ref="A137:A141"/>
    <mergeCell ref="B140:B141"/>
    <mergeCell ref="D140:D141"/>
    <mergeCell ref="A132:D132"/>
    <mergeCell ref="A100:D100"/>
    <mergeCell ref="A101:D101"/>
    <mergeCell ref="A102:D102"/>
    <mergeCell ref="A103:D103"/>
    <mergeCell ref="A104:D104"/>
    <mergeCell ref="A105:D105"/>
    <mergeCell ref="A108:A112"/>
    <mergeCell ref="A129:D129"/>
    <mergeCell ref="A130:D130"/>
    <mergeCell ref="A131:D131"/>
    <mergeCell ref="A74:D74"/>
    <mergeCell ref="A75:D75"/>
    <mergeCell ref="A76:D76"/>
    <mergeCell ref="A77:D77"/>
    <mergeCell ref="A78:D78"/>
    <mergeCell ref="F34:F38"/>
    <mergeCell ref="A35:D35"/>
    <mergeCell ref="A38:A42"/>
    <mergeCell ref="F39:F56"/>
    <mergeCell ref="B41:B42"/>
    <mergeCell ref="D41:D42"/>
    <mergeCell ref="F10:F33"/>
    <mergeCell ref="A30:D30"/>
    <mergeCell ref="A31:D31"/>
    <mergeCell ref="A32:D32"/>
    <mergeCell ref="A33:D33"/>
    <mergeCell ref="A7:D7"/>
    <mergeCell ref="A82:A87"/>
    <mergeCell ref="A2:D2"/>
    <mergeCell ref="A3:D3"/>
    <mergeCell ref="A4:D4"/>
    <mergeCell ref="A5:D5"/>
    <mergeCell ref="A6:D6"/>
    <mergeCell ref="A10:A11"/>
    <mergeCell ref="A34:D34"/>
    <mergeCell ref="A79:D79"/>
    <mergeCell ref="A57:D57"/>
    <mergeCell ref="A58:D58"/>
    <mergeCell ref="A59:D59"/>
    <mergeCell ref="A60:D60"/>
    <mergeCell ref="A61:D61"/>
    <mergeCell ref="A62:D62"/>
  </mergeCells>
  <pageMargins left="0.78740157480314965" right="0.74803149606299213" top="0.98425196850393704" bottom="0.98425196850393704" header="0" footer="0"/>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70" workbookViewId="0">
      <selection activeCell="G30" sqref="G30"/>
    </sheetView>
  </sheetViews>
  <sheetFormatPr baseColWidth="10" defaultRowHeight="15" x14ac:dyDescent="0.25"/>
  <cols>
    <col min="1" max="1" width="43.85546875" customWidth="1"/>
    <col min="2" max="2" width="13.140625" customWidth="1"/>
    <col min="5" max="5" width="12.5703125" customWidth="1"/>
  </cols>
  <sheetData>
    <row r="1" spans="1:5" ht="20.25" customHeight="1" x14ac:dyDescent="0.25">
      <c r="A1" s="390" t="s">
        <v>31</v>
      </c>
      <c r="B1" s="390" t="s">
        <v>32</v>
      </c>
      <c r="C1" s="390" t="s">
        <v>33</v>
      </c>
      <c r="D1" s="390" t="s">
        <v>890</v>
      </c>
      <c r="E1" s="390" t="s">
        <v>891</v>
      </c>
    </row>
    <row r="2" spans="1:5" ht="15.75" x14ac:dyDescent="0.25">
      <c r="A2" s="379" t="s">
        <v>342</v>
      </c>
      <c r="B2" s="181" t="s">
        <v>70</v>
      </c>
      <c r="C2" s="385">
        <v>1</v>
      </c>
      <c r="D2" s="383">
        <v>8</v>
      </c>
      <c r="E2" s="385">
        <f t="shared" ref="E2:E30" si="0">+D2*C2</f>
        <v>8</v>
      </c>
    </row>
    <row r="3" spans="1:5" ht="15.75" x14ac:dyDescent="0.25">
      <c r="A3" s="379" t="s">
        <v>343</v>
      </c>
      <c r="B3" s="181" t="s">
        <v>112</v>
      </c>
      <c r="C3" s="385">
        <v>4</v>
      </c>
      <c r="D3" s="383">
        <v>0.4</v>
      </c>
      <c r="E3" s="385">
        <f t="shared" si="0"/>
        <v>1.6</v>
      </c>
    </row>
    <row r="4" spans="1:5" ht="15.75" x14ac:dyDescent="0.25">
      <c r="A4" s="379" t="s">
        <v>845</v>
      </c>
      <c r="B4" s="181" t="s">
        <v>66</v>
      </c>
      <c r="C4" s="385">
        <v>1</v>
      </c>
      <c r="D4" s="383">
        <v>2.75</v>
      </c>
      <c r="E4" s="385">
        <f t="shared" si="0"/>
        <v>2.75</v>
      </c>
    </row>
    <row r="5" spans="1:5" ht="15.75" x14ac:dyDescent="0.25">
      <c r="A5" s="379" t="s">
        <v>848</v>
      </c>
      <c r="B5" s="181" t="s">
        <v>66</v>
      </c>
      <c r="C5" s="385">
        <v>0</v>
      </c>
      <c r="D5" s="383">
        <v>3000</v>
      </c>
      <c r="E5" s="385">
        <f t="shared" si="0"/>
        <v>0</v>
      </c>
    </row>
    <row r="6" spans="1:5" ht="17.25" customHeight="1" x14ac:dyDescent="0.25">
      <c r="A6" s="381" t="s">
        <v>857</v>
      </c>
      <c r="B6" s="181" t="s">
        <v>125</v>
      </c>
      <c r="C6" s="385">
        <v>200</v>
      </c>
      <c r="D6" s="383">
        <v>4</v>
      </c>
      <c r="E6" s="385">
        <f t="shared" si="0"/>
        <v>800</v>
      </c>
    </row>
    <row r="7" spans="1:5" ht="15.75" x14ac:dyDescent="0.25">
      <c r="A7" s="379" t="s">
        <v>778</v>
      </c>
      <c r="B7" s="181" t="s">
        <v>125</v>
      </c>
      <c r="C7" s="385">
        <v>10</v>
      </c>
      <c r="D7" s="383">
        <v>2</v>
      </c>
      <c r="E7" s="385">
        <f t="shared" si="0"/>
        <v>20</v>
      </c>
    </row>
    <row r="8" spans="1:5" ht="15.75" x14ac:dyDescent="0.25">
      <c r="A8" s="379" t="s">
        <v>849</v>
      </c>
      <c r="B8" s="181" t="s">
        <v>125</v>
      </c>
      <c r="C8" s="385">
        <v>20</v>
      </c>
      <c r="D8" s="383">
        <v>3.5</v>
      </c>
      <c r="E8" s="385">
        <f t="shared" si="0"/>
        <v>70</v>
      </c>
    </row>
    <row r="9" spans="1:5" ht="15.75" x14ac:dyDescent="0.25">
      <c r="A9" s="379" t="s">
        <v>847</v>
      </c>
      <c r="B9" s="181" t="s">
        <v>66</v>
      </c>
      <c r="C9" s="385">
        <v>20</v>
      </c>
      <c r="D9" s="383">
        <v>15</v>
      </c>
      <c r="E9" s="385">
        <f t="shared" si="0"/>
        <v>300</v>
      </c>
    </row>
    <row r="10" spans="1:5" ht="15.75" x14ac:dyDescent="0.25">
      <c r="A10" s="379" t="s">
        <v>338</v>
      </c>
      <c r="B10" s="181" t="s">
        <v>66</v>
      </c>
      <c r="C10" s="385">
        <v>20</v>
      </c>
      <c r="D10" s="383">
        <v>0.8</v>
      </c>
      <c r="E10" s="385">
        <f t="shared" si="0"/>
        <v>16</v>
      </c>
    </row>
    <row r="11" spans="1:5" ht="15.75" x14ac:dyDescent="0.25">
      <c r="A11" s="379" t="s">
        <v>780</v>
      </c>
      <c r="B11" s="181" t="s">
        <v>66</v>
      </c>
      <c r="C11" s="385">
        <v>20</v>
      </c>
      <c r="D11" s="383">
        <v>1.47</v>
      </c>
      <c r="E11" s="385">
        <f t="shared" si="0"/>
        <v>29.4</v>
      </c>
    </row>
    <row r="12" spans="1:5" ht="15.75" x14ac:dyDescent="0.25">
      <c r="A12" s="379" t="s">
        <v>846</v>
      </c>
      <c r="B12" s="181" t="s">
        <v>66</v>
      </c>
      <c r="C12" s="385">
        <v>20</v>
      </c>
      <c r="D12" s="383">
        <v>2.5</v>
      </c>
      <c r="E12" s="385">
        <f t="shared" si="0"/>
        <v>50</v>
      </c>
    </row>
    <row r="13" spans="1:5" ht="18.75" customHeight="1" x14ac:dyDescent="0.25">
      <c r="A13" s="381" t="s">
        <v>336</v>
      </c>
      <c r="B13" s="181" t="s">
        <v>66</v>
      </c>
      <c r="C13" s="385">
        <v>20</v>
      </c>
      <c r="D13" s="383">
        <v>1.35</v>
      </c>
      <c r="E13" s="385">
        <f t="shared" si="0"/>
        <v>27</v>
      </c>
    </row>
    <row r="14" spans="1:5" ht="15.75" x14ac:dyDescent="0.25">
      <c r="A14" s="379" t="s">
        <v>331</v>
      </c>
      <c r="B14" s="181" t="s">
        <v>66</v>
      </c>
      <c r="C14" s="385">
        <v>20</v>
      </c>
      <c r="D14" s="383">
        <v>2.5</v>
      </c>
      <c r="E14" s="385">
        <f t="shared" si="0"/>
        <v>50</v>
      </c>
    </row>
    <row r="15" spans="1:5" ht="18.75" customHeight="1" x14ac:dyDescent="0.25">
      <c r="A15" s="382" t="s">
        <v>329</v>
      </c>
      <c r="B15" s="181" t="s">
        <v>66</v>
      </c>
      <c r="C15" s="385">
        <v>1</v>
      </c>
      <c r="D15" s="383">
        <v>4.5</v>
      </c>
      <c r="E15" s="385">
        <f t="shared" si="0"/>
        <v>4.5</v>
      </c>
    </row>
    <row r="16" spans="1:5" x14ac:dyDescent="0.25">
      <c r="A16" s="391" t="s">
        <v>855</v>
      </c>
      <c r="B16" s="185" t="s">
        <v>66</v>
      </c>
      <c r="C16" s="201">
        <v>500</v>
      </c>
      <c r="D16" s="185">
        <v>0.44</v>
      </c>
      <c r="E16" s="385">
        <f t="shared" si="0"/>
        <v>220</v>
      </c>
    </row>
    <row r="17" spans="1:5" x14ac:dyDescent="0.25">
      <c r="A17" s="391" t="s">
        <v>852</v>
      </c>
      <c r="B17" s="185" t="s">
        <v>302</v>
      </c>
      <c r="C17" s="201">
        <v>8</v>
      </c>
      <c r="D17" s="185">
        <v>31.25</v>
      </c>
      <c r="E17" s="385">
        <f t="shared" si="0"/>
        <v>250</v>
      </c>
    </row>
    <row r="18" spans="1:5" ht="15.75" x14ac:dyDescent="0.25">
      <c r="A18" s="392" t="s">
        <v>300</v>
      </c>
      <c r="B18" s="307" t="s">
        <v>202</v>
      </c>
      <c r="C18" s="386">
        <v>70</v>
      </c>
      <c r="D18" s="384">
        <v>8.6</v>
      </c>
      <c r="E18" s="385">
        <f t="shared" si="0"/>
        <v>602</v>
      </c>
    </row>
    <row r="19" spans="1:5" ht="15.75" x14ac:dyDescent="0.25">
      <c r="A19" s="249" t="s">
        <v>301</v>
      </c>
      <c r="B19" s="307" t="s">
        <v>302</v>
      </c>
      <c r="C19" s="386">
        <v>16</v>
      </c>
      <c r="D19" s="383">
        <v>24.78</v>
      </c>
      <c r="E19" s="385">
        <f t="shared" si="0"/>
        <v>396.48</v>
      </c>
    </row>
    <row r="20" spans="1:5" ht="15.75" x14ac:dyDescent="0.25">
      <c r="A20" s="249" t="s">
        <v>312</v>
      </c>
      <c r="B20" s="307" t="s">
        <v>302</v>
      </c>
      <c r="C20" s="386">
        <v>16</v>
      </c>
      <c r="D20" s="383">
        <v>29.34</v>
      </c>
      <c r="E20" s="385">
        <f t="shared" si="0"/>
        <v>469.44</v>
      </c>
    </row>
    <row r="21" spans="1:5" ht="15.75" x14ac:dyDescent="0.25">
      <c r="A21" s="249" t="s">
        <v>863</v>
      </c>
      <c r="B21" s="307" t="s">
        <v>66</v>
      </c>
      <c r="C21" s="386">
        <v>15</v>
      </c>
      <c r="D21" s="383">
        <v>10.3</v>
      </c>
      <c r="E21" s="385"/>
    </row>
    <row r="22" spans="1:5" ht="15.75" x14ac:dyDescent="0.25">
      <c r="A22" s="249" t="s">
        <v>313</v>
      </c>
      <c r="B22" s="307" t="s">
        <v>66</v>
      </c>
      <c r="C22" s="386">
        <v>20</v>
      </c>
      <c r="D22" s="383">
        <v>10.3</v>
      </c>
      <c r="E22" s="385">
        <f t="shared" si="0"/>
        <v>206</v>
      </c>
    </row>
    <row r="23" spans="1:5" ht="15.75" x14ac:dyDescent="0.25">
      <c r="A23" s="249" t="s">
        <v>856</v>
      </c>
      <c r="B23" s="307" t="s">
        <v>66</v>
      </c>
      <c r="C23" s="386">
        <v>10</v>
      </c>
      <c r="D23" s="383">
        <v>7.6</v>
      </c>
      <c r="E23" s="385">
        <f t="shared" si="0"/>
        <v>76</v>
      </c>
    </row>
    <row r="24" spans="1:5" ht="15.75" x14ac:dyDescent="0.25">
      <c r="A24" s="393" t="s">
        <v>861</v>
      </c>
      <c r="B24" s="307" t="s">
        <v>66</v>
      </c>
      <c r="C24" s="386">
        <v>3</v>
      </c>
      <c r="D24" s="383">
        <v>17.8</v>
      </c>
      <c r="E24" s="385"/>
    </row>
    <row r="25" spans="1:5" ht="15.75" x14ac:dyDescent="0.25">
      <c r="A25" s="249" t="s">
        <v>314</v>
      </c>
      <c r="B25" s="307" t="s">
        <v>66</v>
      </c>
      <c r="C25" s="386">
        <v>10</v>
      </c>
      <c r="D25" s="383">
        <v>4.3</v>
      </c>
      <c r="E25" s="385">
        <f t="shared" si="0"/>
        <v>43</v>
      </c>
    </row>
    <row r="26" spans="1:5" ht="15.75" x14ac:dyDescent="0.25">
      <c r="A26" s="249" t="s">
        <v>315</v>
      </c>
      <c r="B26" s="307" t="s">
        <v>66</v>
      </c>
      <c r="C26" s="386">
        <v>30</v>
      </c>
      <c r="D26" s="383">
        <v>4.5</v>
      </c>
      <c r="E26" s="385">
        <f t="shared" si="0"/>
        <v>135</v>
      </c>
    </row>
    <row r="27" spans="1:5" ht="15.75" x14ac:dyDescent="0.25">
      <c r="A27" s="249" t="s">
        <v>310</v>
      </c>
      <c r="B27" s="307" t="s">
        <v>66</v>
      </c>
      <c r="C27" s="386">
        <f>20</f>
        <v>20</v>
      </c>
      <c r="D27" s="383">
        <v>2.8</v>
      </c>
      <c r="E27" s="385">
        <f t="shared" si="0"/>
        <v>56</v>
      </c>
    </row>
    <row r="28" spans="1:5" ht="15.75" x14ac:dyDescent="0.25">
      <c r="A28" s="249" t="s">
        <v>316</v>
      </c>
      <c r="B28" s="307" t="s">
        <v>66</v>
      </c>
      <c r="C28" s="386">
        <v>10</v>
      </c>
      <c r="D28" s="383">
        <v>4.16</v>
      </c>
      <c r="E28" s="385">
        <f t="shared" si="0"/>
        <v>41.6</v>
      </c>
    </row>
    <row r="29" spans="1:5" ht="15.75" x14ac:dyDescent="0.25">
      <c r="A29" s="249" t="s">
        <v>319</v>
      </c>
      <c r="B29" s="307" t="s">
        <v>308</v>
      </c>
      <c r="C29" s="386">
        <v>20</v>
      </c>
      <c r="D29" s="383">
        <v>1.1000000000000001</v>
      </c>
      <c r="E29" s="385">
        <f t="shared" si="0"/>
        <v>22</v>
      </c>
    </row>
    <row r="30" spans="1:5" ht="15.75" x14ac:dyDescent="0.25">
      <c r="A30" s="249" t="s">
        <v>320</v>
      </c>
      <c r="B30" s="181" t="s">
        <v>308</v>
      </c>
      <c r="C30" s="385">
        <v>20</v>
      </c>
      <c r="D30" s="383">
        <v>1.1000000000000001</v>
      </c>
      <c r="E30" s="385">
        <f t="shared" si="0"/>
        <v>22</v>
      </c>
    </row>
    <row r="31" spans="1:5" ht="19.5" customHeight="1" x14ac:dyDescent="0.25">
      <c r="A31" s="394" t="s">
        <v>862</v>
      </c>
      <c r="B31" s="181" t="s">
        <v>84</v>
      </c>
      <c r="C31" s="385">
        <v>10</v>
      </c>
      <c r="D31" s="383">
        <v>81</v>
      </c>
      <c r="E31" s="385"/>
    </row>
    <row r="32" spans="1:5" ht="20.25" customHeight="1" x14ac:dyDescent="0.25">
      <c r="A32" s="380" t="s">
        <v>864</v>
      </c>
      <c r="B32" s="181" t="s">
        <v>66</v>
      </c>
      <c r="C32" s="385">
        <v>65</v>
      </c>
      <c r="D32" s="383">
        <v>61.35</v>
      </c>
      <c r="E32" s="385"/>
    </row>
    <row r="33" spans="1:5" ht="18" customHeight="1" x14ac:dyDescent="0.25">
      <c r="A33" s="394" t="s">
        <v>865</v>
      </c>
      <c r="B33" s="181" t="s">
        <v>66</v>
      </c>
      <c r="C33" s="385">
        <v>20</v>
      </c>
      <c r="D33" s="383">
        <v>55.6</v>
      </c>
      <c r="E33" s="385"/>
    </row>
    <row r="34" spans="1:5" ht="19.5" customHeight="1" x14ac:dyDescent="0.25">
      <c r="A34" s="380" t="s">
        <v>877</v>
      </c>
      <c r="B34" s="181" t="s">
        <v>318</v>
      </c>
      <c r="C34" s="385">
        <v>1</v>
      </c>
      <c r="D34" s="383">
        <v>20</v>
      </c>
      <c r="E34" s="385">
        <f t="shared" ref="E34:E46" si="1">+C34*D34</f>
        <v>20</v>
      </c>
    </row>
    <row r="35" spans="1:5" ht="18" customHeight="1" x14ac:dyDescent="0.25">
      <c r="A35" s="380" t="s">
        <v>878</v>
      </c>
      <c r="B35" s="181" t="s">
        <v>318</v>
      </c>
      <c r="C35" s="385">
        <v>3</v>
      </c>
      <c r="D35" s="383">
        <v>20</v>
      </c>
      <c r="E35" s="385">
        <f t="shared" si="1"/>
        <v>60</v>
      </c>
    </row>
    <row r="36" spans="1:5" ht="19.5" customHeight="1" x14ac:dyDescent="0.25">
      <c r="A36" s="380" t="s">
        <v>879</v>
      </c>
      <c r="B36" s="181" t="s">
        <v>318</v>
      </c>
      <c r="C36" s="385">
        <v>2</v>
      </c>
      <c r="D36" s="383">
        <v>20</v>
      </c>
      <c r="E36" s="385">
        <f t="shared" si="1"/>
        <v>40</v>
      </c>
    </row>
    <row r="37" spans="1:5" ht="19.5" customHeight="1" x14ac:dyDescent="0.25">
      <c r="A37" s="380" t="s">
        <v>895</v>
      </c>
      <c r="B37" s="181" t="s">
        <v>202</v>
      </c>
      <c r="C37" s="385">
        <v>5</v>
      </c>
      <c r="D37" s="383">
        <v>9</v>
      </c>
      <c r="E37" s="385">
        <f t="shared" si="1"/>
        <v>45</v>
      </c>
    </row>
    <row r="38" spans="1:5" ht="15.75" x14ac:dyDescent="0.25">
      <c r="A38" s="380" t="s">
        <v>880</v>
      </c>
      <c r="B38" s="181" t="s">
        <v>66</v>
      </c>
      <c r="C38" s="385">
        <v>10</v>
      </c>
      <c r="D38" s="383">
        <v>30</v>
      </c>
      <c r="E38" s="385">
        <f t="shared" si="1"/>
        <v>300</v>
      </c>
    </row>
    <row r="39" spans="1:5" ht="15.75" x14ac:dyDescent="0.25">
      <c r="A39" s="380" t="s">
        <v>881</v>
      </c>
      <c r="B39" s="181" t="s">
        <v>66</v>
      </c>
      <c r="C39" s="385">
        <v>10</v>
      </c>
      <c r="D39" s="383">
        <v>15</v>
      </c>
      <c r="E39" s="385">
        <f t="shared" si="1"/>
        <v>150</v>
      </c>
    </row>
    <row r="40" spans="1:5" ht="15.75" x14ac:dyDescent="0.25">
      <c r="A40" s="380" t="s">
        <v>882</v>
      </c>
      <c r="B40" s="181" t="s">
        <v>66</v>
      </c>
      <c r="C40" s="385">
        <v>10</v>
      </c>
      <c r="D40" s="383">
        <v>15</v>
      </c>
      <c r="E40" s="385">
        <f t="shared" si="1"/>
        <v>150</v>
      </c>
    </row>
    <row r="41" spans="1:5" ht="16.5" customHeight="1" x14ac:dyDescent="0.25">
      <c r="A41" s="380" t="s">
        <v>883</v>
      </c>
      <c r="B41" s="181" t="s">
        <v>66</v>
      </c>
      <c r="C41" s="385">
        <v>5</v>
      </c>
      <c r="D41" s="383">
        <v>15</v>
      </c>
      <c r="E41" s="385">
        <f t="shared" si="1"/>
        <v>75</v>
      </c>
    </row>
    <row r="42" spans="1:5" ht="18.75" customHeight="1" x14ac:dyDescent="0.25">
      <c r="A42" s="380" t="s">
        <v>884</v>
      </c>
      <c r="B42" s="181" t="s">
        <v>66</v>
      </c>
      <c r="C42" s="385">
        <v>10</v>
      </c>
      <c r="D42" s="383">
        <v>20</v>
      </c>
      <c r="E42" s="385">
        <f t="shared" si="1"/>
        <v>200</v>
      </c>
    </row>
    <row r="43" spans="1:5" ht="18.75" customHeight="1" x14ac:dyDescent="0.25">
      <c r="A43" s="403" t="s">
        <v>885</v>
      </c>
      <c r="B43" s="181" t="s">
        <v>66</v>
      </c>
      <c r="C43" s="385">
        <v>10</v>
      </c>
      <c r="D43" s="383">
        <v>30</v>
      </c>
      <c r="E43" s="385">
        <f t="shared" si="1"/>
        <v>300</v>
      </c>
    </row>
    <row r="44" spans="1:5" ht="18.75" customHeight="1" x14ac:dyDescent="0.25">
      <c r="A44" s="403" t="s">
        <v>886</v>
      </c>
      <c r="B44" s="181" t="s">
        <v>66</v>
      </c>
      <c r="C44" s="385">
        <v>10</v>
      </c>
      <c r="D44" s="383">
        <v>25</v>
      </c>
      <c r="E44" s="385">
        <f t="shared" si="1"/>
        <v>250</v>
      </c>
    </row>
    <row r="45" spans="1:5" ht="15.75" x14ac:dyDescent="0.25">
      <c r="A45" s="403" t="s">
        <v>887</v>
      </c>
      <c r="B45" s="181" t="s">
        <v>125</v>
      </c>
      <c r="C45" s="385">
        <v>10</v>
      </c>
      <c r="D45" s="383">
        <v>15</v>
      </c>
      <c r="E45" s="385">
        <f t="shared" si="1"/>
        <v>150</v>
      </c>
    </row>
    <row r="46" spans="1:5" ht="15.75" x14ac:dyDescent="0.25">
      <c r="A46" s="403" t="s">
        <v>858</v>
      </c>
      <c r="B46" s="181" t="s">
        <v>125</v>
      </c>
      <c r="C46" s="385">
        <v>20</v>
      </c>
      <c r="D46" s="383">
        <v>3</v>
      </c>
      <c r="E46" s="385">
        <f t="shared" si="1"/>
        <v>60</v>
      </c>
    </row>
    <row r="47" spans="1:5" ht="19.5" customHeight="1" x14ac:dyDescent="0.25">
      <c r="A47" s="389" t="s">
        <v>866</v>
      </c>
      <c r="B47" s="181"/>
      <c r="C47" s="385"/>
      <c r="D47" s="383"/>
      <c r="E47" s="385"/>
    </row>
    <row r="48" spans="1:5" ht="23.25" customHeight="1" x14ac:dyDescent="0.25">
      <c r="A48" s="394" t="s">
        <v>867</v>
      </c>
      <c r="B48" s="181" t="s">
        <v>66</v>
      </c>
      <c r="C48" s="385">
        <v>2</v>
      </c>
      <c r="D48" s="383">
        <v>500</v>
      </c>
      <c r="E48" s="385"/>
    </row>
    <row r="49" spans="1:5" ht="19.5" customHeight="1" x14ac:dyDescent="0.25">
      <c r="A49" s="394" t="s">
        <v>892</v>
      </c>
      <c r="B49" s="181" t="s">
        <v>318</v>
      </c>
      <c r="C49" s="385">
        <v>80</v>
      </c>
      <c r="D49" s="383">
        <v>15</v>
      </c>
      <c r="E49" s="385"/>
    </row>
    <row r="50" spans="1:5" ht="19.5" customHeight="1" x14ac:dyDescent="0.25">
      <c r="A50" s="394" t="s">
        <v>893</v>
      </c>
      <c r="B50" s="181" t="s">
        <v>202</v>
      </c>
      <c r="C50" s="385">
        <v>3</v>
      </c>
      <c r="D50" s="383">
        <v>8</v>
      </c>
      <c r="E50" s="385"/>
    </row>
    <row r="51" spans="1:5" ht="19.5" customHeight="1" x14ac:dyDescent="0.25">
      <c r="A51" s="394" t="s">
        <v>894</v>
      </c>
      <c r="B51" s="181" t="s">
        <v>483</v>
      </c>
      <c r="C51" s="385">
        <v>5</v>
      </c>
      <c r="D51" s="383">
        <v>3</v>
      </c>
      <c r="E51" s="385"/>
    </row>
    <row r="52" spans="1:5" ht="19.5" customHeight="1" x14ac:dyDescent="0.25">
      <c r="A52" s="394" t="s">
        <v>868</v>
      </c>
      <c r="B52" s="181" t="s">
        <v>66</v>
      </c>
      <c r="C52" s="385">
        <v>50</v>
      </c>
      <c r="D52" s="383">
        <v>120</v>
      </c>
      <c r="E52" s="385"/>
    </row>
    <row r="53" spans="1:5" ht="19.5" customHeight="1" x14ac:dyDescent="0.25">
      <c r="A53" s="394" t="s">
        <v>213</v>
      </c>
      <c r="B53" s="181" t="s">
        <v>495</v>
      </c>
      <c r="C53" s="385">
        <v>2</v>
      </c>
      <c r="D53" s="383">
        <v>400</v>
      </c>
      <c r="E53" s="385"/>
    </row>
    <row r="54" spans="1:5" ht="27.75" customHeight="1" x14ac:dyDescent="0.25">
      <c r="A54" s="394" t="s">
        <v>869</v>
      </c>
      <c r="B54" s="181" t="s">
        <v>66</v>
      </c>
      <c r="C54" s="385">
        <v>2</v>
      </c>
      <c r="D54" s="383">
        <v>100</v>
      </c>
      <c r="E54" s="385"/>
    </row>
    <row r="55" spans="1:5" ht="19.5" customHeight="1" x14ac:dyDescent="0.25">
      <c r="A55" s="394" t="s">
        <v>870</v>
      </c>
      <c r="B55" s="181" t="s">
        <v>482</v>
      </c>
      <c r="C55" s="385">
        <v>20</v>
      </c>
      <c r="D55" s="383">
        <v>2.5</v>
      </c>
      <c r="E55" s="385"/>
    </row>
    <row r="56" spans="1:5" ht="19.5" customHeight="1" x14ac:dyDescent="0.25">
      <c r="A56" s="394" t="s">
        <v>871</v>
      </c>
      <c r="B56" s="181" t="s">
        <v>66</v>
      </c>
      <c r="C56" s="385">
        <v>6</v>
      </c>
      <c r="D56" s="383">
        <v>7</v>
      </c>
      <c r="E56" s="385"/>
    </row>
    <row r="57" spans="1:5" ht="28.5" customHeight="1" x14ac:dyDescent="0.25">
      <c r="A57" s="394" t="s">
        <v>888</v>
      </c>
      <c r="B57" s="181" t="s">
        <v>66</v>
      </c>
      <c r="C57" s="385">
        <v>3</v>
      </c>
      <c r="D57" s="383">
        <v>60</v>
      </c>
      <c r="E57" s="385"/>
    </row>
    <row r="58" spans="1:5" ht="15.75" x14ac:dyDescent="0.25">
      <c r="A58" s="394" t="s">
        <v>872</v>
      </c>
      <c r="B58" s="181" t="s">
        <v>66</v>
      </c>
      <c r="C58" s="385">
        <v>4</v>
      </c>
      <c r="D58" s="383">
        <v>10</v>
      </c>
      <c r="E58" s="385"/>
    </row>
    <row r="59" spans="1:5" ht="15.75" x14ac:dyDescent="0.25">
      <c r="A59" s="394" t="s">
        <v>203</v>
      </c>
      <c r="B59" s="181" t="s">
        <v>66</v>
      </c>
      <c r="C59" s="385">
        <v>8</v>
      </c>
      <c r="D59" s="383">
        <v>10</v>
      </c>
      <c r="E59" s="385"/>
    </row>
    <row r="60" spans="1:5" ht="15.75" x14ac:dyDescent="0.25">
      <c r="A60" s="394" t="s">
        <v>873</v>
      </c>
      <c r="B60" s="181" t="s">
        <v>66</v>
      </c>
      <c r="C60" s="385">
        <v>20</v>
      </c>
      <c r="D60" s="383">
        <v>8</v>
      </c>
      <c r="E60" s="385"/>
    </row>
    <row r="61" spans="1:5" ht="18" customHeight="1" x14ac:dyDescent="0.25">
      <c r="A61" s="394" t="s">
        <v>889</v>
      </c>
      <c r="B61" s="181" t="s">
        <v>66</v>
      </c>
      <c r="C61" s="385">
        <v>3</v>
      </c>
      <c r="D61" s="383">
        <v>45</v>
      </c>
      <c r="E61" s="385"/>
    </row>
    <row r="62" spans="1:5" ht="18.75" customHeight="1" x14ac:dyDescent="0.25">
      <c r="A62" s="394" t="s">
        <v>874</v>
      </c>
      <c r="B62" s="181" t="s">
        <v>66</v>
      </c>
      <c r="C62" s="385">
        <v>2</v>
      </c>
      <c r="D62" s="383">
        <v>120</v>
      </c>
      <c r="E62" s="385"/>
    </row>
    <row r="63" spans="1:5" ht="18" customHeight="1" x14ac:dyDescent="0.25">
      <c r="A63" s="394" t="s">
        <v>875</v>
      </c>
      <c r="B63" s="181" t="s">
        <v>66</v>
      </c>
      <c r="C63" s="385">
        <v>2</v>
      </c>
      <c r="D63" s="383">
        <v>150</v>
      </c>
      <c r="E63" s="385"/>
    </row>
    <row r="64" spans="1:5" ht="15.75" x14ac:dyDescent="0.25">
      <c r="A64" s="394" t="s">
        <v>876</v>
      </c>
      <c r="B64" s="181" t="s">
        <v>66</v>
      </c>
      <c r="C64" s="385">
        <v>1</v>
      </c>
      <c r="D64" s="383">
        <v>100</v>
      </c>
      <c r="E64" s="401">
        <f t="shared" ref="E64:E74" si="2">+C64*D64</f>
        <v>100</v>
      </c>
    </row>
    <row r="65" spans="1:10" ht="15.75" x14ac:dyDescent="0.25">
      <c r="A65" s="403" t="s">
        <v>902</v>
      </c>
      <c r="B65" s="400" t="s">
        <v>276</v>
      </c>
      <c r="C65" s="401">
        <v>5</v>
      </c>
      <c r="D65" s="402">
        <v>15</v>
      </c>
      <c r="E65" s="401">
        <f t="shared" si="2"/>
        <v>75</v>
      </c>
      <c r="F65">
        <v>132.69999999999999</v>
      </c>
      <c r="G65">
        <v>4</v>
      </c>
      <c r="H65">
        <f>+F65*G65</f>
        <v>530.79999999999995</v>
      </c>
      <c r="I65">
        <f>+H65/30</f>
        <v>17.693333333333332</v>
      </c>
      <c r="J65">
        <f>+I65/4</f>
        <v>4.4233333333333329</v>
      </c>
    </row>
    <row r="66" spans="1:10" ht="15.75" x14ac:dyDescent="0.25">
      <c r="A66" s="403" t="s">
        <v>903</v>
      </c>
      <c r="B66" s="400" t="s">
        <v>276</v>
      </c>
      <c r="C66" s="401">
        <v>2</v>
      </c>
      <c r="D66" s="402">
        <v>15</v>
      </c>
      <c r="E66" s="401">
        <f t="shared" si="2"/>
        <v>30</v>
      </c>
    </row>
    <row r="67" spans="1:10" ht="15.75" x14ac:dyDescent="0.25">
      <c r="A67" s="403" t="s">
        <v>907</v>
      </c>
      <c r="B67" s="400" t="s">
        <v>276</v>
      </c>
      <c r="C67" s="401">
        <v>2</v>
      </c>
      <c r="D67" s="402">
        <v>15</v>
      </c>
      <c r="E67" s="401">
        <f t="shared" si="2"/>
        <v>30</v>
      </c>
    </row>
    <row r="68" spans="1:10" ht="15.75" x14ac:dyDescent="0.25">
      <c r="A68" s="403" t="s">
        <v>724</v>
      </c>
      <c r="B68" s="400" t="s">
        <v>66</v>
      </c>
      <c r="C68" s="401">
        <v>4</v>
      </c>
      <c r="D68" s="402">
        <v>5</v>
      </c>
      <c r="E68" s="401">
        <f t="shared" si="2"/>
        <v>20</v>
      </c>
    </row>
    <row r="69" spans="1:10" ht="15.75" x14ac:dyDescent="0.25">
      <c r="A69" s="403" t="s">
        <v>904</v>
      </c>
      <c r="B69" s="400" t="s">
        <v>66</v>
      </c>
      <c r="C69" s="401">
        <v>4</v>
      </c>
      <c r="D69" s="402">
        <v>3</v>
      </c>
      <c r="E69" s="401">
        <f t="shared" si="2"/>
        <v>12</v>
      </c>
    </row>
    <row r="70" spans="1:10" ht="15.75" x14ac:dyDescent="0.25">
      <c r="A70" s="403" t="s">
        <v>905</v>
      </c>
      <c r="B70" s="400" t="s">
        <v>202</v>
      </c>
      <c r="C70" s="401">
        <v>18</v>
      </c>
      <c r="D70" s="402">
        <v>4</v>
      </c>
      <c r="E70" s="401">
        <f t="shared" si="2"/>
        <v>72</v>
      </c>
    </row>
    <row r="71" spans="1:10" ht="15.75" x14ac:dyDescent="0.25">
      <c r="A71" s="403" t="s">
        <v>300</v>
      </c>
      <c r="B71" s="400" t="s">
        <v>202</v>
      </c>
      <c r="C71" s="401">
        <v>20</v>
      </c>
      <c r="D71" s="402">
        <v>8.6</v>
      </c>
      <c r="E71" s="401">
        <f t="shared" si="2"/>
        <v>172</v>
      </c>
    </row>
    <row r="72" spans="1:10" ht="15.75" x14ac:dyDescent="0.25">
      <c r="A72" s="403" t="s">
        <v>906</v>
      </c>
      <c r="B72" s="400" t="s">
        <v>93</v>
      </c>
      <c r="C72" s="401">
        <v>20</v>
      </c>
      <c r="D72" s="402">
        <v>10</v>
      </c>
      <c r="E72" s="401">
        <f t="shared" si="2"/>
        <v>200</v>
      </c>
    </row>
    <row r="73" spans="1:10" ht="15.75" x14ac:dyDescent="0.25">
      <c r="A73" s="403" t="s">
        <v>908</v>
      </c>
      <c r="B73" s="400" t="s">
        <v>93</v>
      </c>
      <c r="C73" s="401">
        <v>8</v>
      </c>
      <c r="D73" s="402">
        <v>10</v>
      </c>
      <c r="E73" s="401">
        <f t="shared" si="2"/>
        <v>80</v>
      </c>
    </row>
    <row r="74" spans="1:10" ht="15.75" x14ac:dyDescent="0.25">
      <c r="A74" s="403" t="s">
        <v>909</v>
      </c>
      <c r="B74" s="400" t="s">
        <v>93</v>
      </c>
      <c r="C74" s="401">
        <v>10</v>
      </c>
      <c r="D74" s="402">
        <v>1</v>
      </c>
      <c r="E74" s="401">
        <f t="shared" si="2"/>
        <v>10</v>
      </c>
    </row>
    <row r="75" spans="1:10" ht="15.75" x14ac:dyDescent="0.25">
      <c r="A75" s="399" t="s">
        <v>896</v>
      </c>
      <c r="B75" s="396" t="s">
        <v>897</v>
      </c>
      <c r="C75" s="397">
        <v>10</v>
      </c>
      <c r="D75" s="398">
        <v>180</v>
      </c>
      <c r="E75" s="397"/>
    </row>
    <row r="76" spans="1:10" ht="17.25" customHeight="1" x14ac:dyDescent="0.25">
      <c r="A76" s="399" t="s">
        <v>900</v>
      </c>
      <c r="B76" s="396" t="s">
        <v>897</v>
      </c>
      <c r="C76" s="397">
        <v>4</v>
      </c>
      <c r="D76" s="398">
        <v>125</v>
      </c>
      <c r="E76" s="397"/>
    </row>
    <row r="77" spans="1:10" ht="15.75" x14ac:dyDescent="0.25">
      <c r="A77" s="399" t="s">
        <v>901</v>
      </c>
      <c r="B77" s="396" t="s">
        <v>897</v>
      </c>
      <c r="C77" s="397">
        <v>3</v>
      </c>
      <c r="D77" s="398"/>
      <c r="E77" s="397"/>
    </row>
    <row r="78" spans="1:10" ht="15.75" x14ac:dyDescent="0.25">
      <c r="A78" s="380" t="s">
        <v>899</v>
      </c>
      <c r="B78" s="396" t="s">
        <v>898</v>
      </c>
      <c r="C78" s="397">
        <v>4</v>
      </c>
      <c r="D78" s="398">
        <v>93.5</v>
      </c>
      <c r="E78" s="397"/>
    </row>
    <row r="79" spans="1:10" ht="15.75" x14ac:dyDescent="0.25">
      <c r="A79" s="380" t="s">
        <v>910</v>
      </c>
      <c r="B79" s="396" t="s">
        <v>66</v>
      </c>
      <c r="C79" s="397">
        <v>2</v>
      </c>
      <c r="D79" s="398"/>
      <c r="E79" s="397">
        <f>+C79*D79</f>
        <v>0</v>
      </c>
    </row>
    <row r="80" spans="1:10" ht="15.75" x14ac:dyDescent="0.25">
      <c r="A80" s="380" t="s">
        <v>911</v>
      </c>
      <c r="B80" s="396" t="s">
        <v>66</v>
      </c>
      <c r="C80" s="397">
        <v>1</v>
      </c>
      <c r="D80" s="398"/>
      <c r="E80" s="397"/>
    </row>
    <row r="81" spans="5:5" ht="18.75" x14ac:dyDescent="0.25">
      <c r="E81" s="395">
        <f>SUM(E2:E80)</f>
        <v>6519.77</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workbookViewId="0">
      <selection activeCell="F6" sqref="F6"/>
    </sheetView>
  </sheetViews>
  <sheetFormatPr baseColWidth="10" defaultRowHeight="15" x14ac:dyDescent="0.25"/>
  <cols>
    <col min="1" max="1" width="23.85546875" customWidth="1"/>
    <col min="2" max="2" width="13.140625" customWidth="1"/>
    <col min="3" max="3" width="13.7109375" customWidth="1"/>
    <col min="4" max="4" width="13.28515625" customWidth="1"/>
    <col min="5" max="5" width="12.7109375" customWidth="1"/>
    <col min="6" max="6" width="26" customWidth="1"/>
    <col min="7" max="7" width="18.42578125" customWidth="1"/>
    <col min="8" max="8" width="18.28515625" customWidth="1"/>
    <col min="9" max="9" width="14.5703125" customWidth="1"/>
    <col min="10" max="11" width="0" hidden="1" customWidth="1"/>
  </cols>
  <sheetData>
    <row r="1" spans="1:12" ht="42" customHeight="1" x14ac:dyDescent="0.25">
      <c r="A1" s="409" t="s">
        <v>31</v>
      </c>
      <c r="B1" s="410" t="s">
        <v>32</v>
      </c>
      <c r="C1" s="411" t="s">
        <v>33</v>
      </c>
      <c r="D1" s="412" t="s">
        <v>890</v>
      </c>
      <c r="E1" s="413" t="s">
        <v>891</v>
      </c>
      <c r="F1" s="2926" t="s">
        <v>922</v>
      </c>
      <c r="G1" s="2926"/>
      <c r="H1" s="2926"/>
      <c r="I1" s="2926"/>
    </row>
    <row r="2" spans="1:12" ht="75" x14ac:dyDescent="0.25">
      <c r="A2" s="439" t="s">
        <v>342</v>
      </c>
      <c r="B2" s="181" t="s">
        <v>70</v>
      </c>
      <c r="C2" s="385">
        <v>1</v>
      </c>
      <c r="D2" s="383">
        <v>15.31</v>
      </c>
      <c r="E2" s="414">
        <f t="shared" ref="E2:E27" si="0">+D2*C2</f>
        <v>15.31</v>
      </c>
      <c r="F2" s="192" t="s">
        <v>943</v>
      </c>
      <c r="G2" s="192" t="s">
        <v>946</v>
      </c>
      <c r="H2" s="192" t="s">
        <v>945</v>
      </c>
      <c r="I2" s="192" t="s">
        <v>944</v>
      </c>
      <c r="L2" s="12" t="s">
        <v>989</v>
      </c>
    </row>
    <row r="3" spans="1:12" ht="75" x14ac:dyDescent="0.25">
      <c r="A3" s="439" t="s">
        <v>343</v>
      </c>
      <c r="B3" s="181" t="s">
        <v>112</v>
      </c>
      <c r="C3" s="385">
        <v>4</v>
      </c>
      <c r="D3" s="383">
        <v>0.89</v>
      </c>
      <c r="E3" s="414">
        <f t="shared" si="0"/>
        <v>3.56</v>
      </c>
      <c r="F3" s="192" t="s">
        <v>943</v>
      </c>
      <c r="G3" s="192" t="s">
        <v>946</v>
      </c>
      <c r="H3" s="192" t="s">
        <v>945</v>
      </c>
      <c r="I3" s="192" t="s">
        <v>944</v>
      </c>
      <c r="L3" s="12" t="s">
        <v>989</v>
      </c>
    </row>
    <row r="4" spans="1:12" ht="75" x14ac:dyDescent="0.25">
      <c r="A4" s="440" t="s">
        <v>921</v>
      </c>
      <c r="B4" s="181" t="s">
        <v>66</v>
      </c>
      <c r="C4" s="385">
        <v>1</v>
      </c>
      <c r="D4" s="383">
        <v>2.23</v>
      </c>
      <c r="E4" s="414">
        <f t="shared" si="0"/>
        <v>2.23</v>
      </c>
      <c r="F4" s="192" t="s">
        <v>943</v>
      </c>
      <c r="G4" s="192" t="s">
        <v>946</v>
      </c>
      <c r="H4" s="192" t="s">
        <v>945</v>
      </c>
      <c r="I4" s="192" t="s">
        <v>944</v>
      </c>
      <c r="L4" s="12" t="s">
        <v>989</v>
      </c>
    </row>
    <row r="5" spans="1:12" ht="36" customHeight="1" x14ac:dyDescent="0.25">
      <c r="A5" s="443" t="s">
        <v>857</v>
      </c>
      <c r="B5" s="181" t="s">
        <v>125</v>
      </c>
      <c r="C5" s="385">
        <v>200</v>
      </c>
      <c r="D5" s="383">
        <v>8</v>
      </c>
      <c r="E5" s="385">
        <f t="shared" si="0"/>
        <v>1600</v>
      </c>
      <c r="F5" s="2927" t="s">
        <v>947</v>
      </c>
      <c r="G5" s="2928"/>
      <c r="H5" s="2928"/>
      <c r="I5" s="2929"/>
      <c r="L5" s="12" t="s">
        <v>990</v>
      </c>
    </row>
    <row r="6" spans="1:12" ht="75" x14ac:dyDescent="0.25">
      <c r="A6" s="439" t="s">
        <v>778</v>
      </c>
      <c r="B6" s="181" t="s">
        <v>125</v>
      </c>
      <c r="C6" s="385">
        <v>18</v>
      </c>
      <c r="D6" s="383">
        <v>7.37</v>
      </c>
      <c r="E6" s="414">
        <f t="shared" si="0"/>
        <v>132.66</v>
      </c>
      <c r="F6" s="192" t="s">
        <v>943</v>
      </c>
      <c r="G6" s="192" t="s">
        <v>946</v>
      </c>
      <c r="H6" s="192" t="s">
        <v>945</v>
      </c>
      <c r="I6" s="192" t="s">
        <v>944</v>
      </c>
      <c r="L6" s="12" t="s">
        <v>989</v>
      </c>
    </row>
    <row r="7" spans="1:12" ht="75" x14ac:dyDescent="0.25">
      <c r="A7" s="439" t="s">
        <v>849</v>
      </c>
      <c r="B7" s="181" t="s">
        <v>125</v>
      </c>
      <c r="C7" s="385">
        <v>20</v>
      </c>
      <c r="D7" s="383">
        <v>6.96</v>
      </c>
      <c r="E7" s="414">
        <f t="shared" si="0"/>
        <v>139.19999999999999</v>
      </c>
      <c r="F7" s="192" t="s">
        <v>943</v>
      </c>
      <c r="G7" s="192" t="s">
        <v>946</v>
      </c>
      <c r="H7" s="192" t="s">
        <v>945</v>
      </c>
      <c r="I7" s="192" t="s">
        <v>944</v>
      </c>
      <c r="L7" s="12" t="s">
        <v>989</v>
      </c>
    </row>
    <row r="8" spans="1:12" ht="75" x14ac:dyDescent="0.25">
      <c r="A8" s="439" t="s">
        <v>847</v>
      </c>
      <c r="B8" s="181" t="s">
        <v>66</v>
      </c>
      <c r="C8" s="385">
        <v>25</v>
      </c>
      <c r="D8" s="383">
        <v>9.15</v>
      </c>
      <c r="E8" s="414">
        <f t="shared" si="0"/>
        <v>228.75</v>
      </c>
      <c r="F8" s="192" t="s">
        <v>943</v>
      </c>
      <c r="G8" s="192" t="s">
        <v>946</v>
      </c>
      <c r="H8" s="192" t="s">
        <v>945</v>
      </c>
      <c r="I8" s="192" t="s">
        <v>944</v>
      </c>
      <c r="L8" s="12" t="s">
        <v>989</v>
      </c>
    </row>
    <row r="9" spans="1:12" ht="75" x14ac:dyDescent="0.25">
      <c r="A9" s="439" t="s">
        <v>338</v>
      </c>
      <c r="B9" s="181" t="s">
        <v>66</v>
      </c>
      <c r="C9" s="385">
        <v>20</v>
      </c>
      <c r="D9" s="383">
        <v>0.54</v>
      </c>
      <c r="E9" s="414">
        <f t="shared" si="0"/>
        <v>10.8</v>
      </c>
      <c r="F9" s="192" t="s">
        <v>943</v>
      </c>
      <c r="G9" s="192" t="s">
        <v>946</v>
      </c>
      <c r="H9" s="192" t="s">
        <v>945</v>
      </c>
      <c r="I9" s="192" t="s">
        <v>944</v>
      </c>
      <c r="L9" s="12" t="s">
        <v>989</v>
      </c>
    </row>
    <row r="10" spans="1:12" ht="75" x14ac:dyDescent="0.25">
      <c r="A10" s="440" t="s">
        <v>780</v>
      </c>
      <c r="B10" s="181" t="s">
        <v>66</v>
      </c>
      <c r="C10" s="385">
        <v>20</v>
      </c>
      <c r="D10" s="383">
        <v>0.63</v>
      </c>
      <c r="E10" s="414">
        <f t="shared" si="0"/>
        <v>12.6</v>
      </c>
      <c r="F10" s="192" t="s">
        <v>943</v>
      </c>
      <c r="G10" s="192" t="s">
        <v>946</v>
      </c>
      <c r="H10" s="192" t="s">
        <v>945</v>
      </c>
      <c r="I10" s="192" t="s">
        <v>944</v>
      </c>
      <c r="L10" s="12" t="s">
        <v>989</v>
      </c>
    </row>
    <row r="11" spans="1:12" ht="75" x14ac:dyDescent="0.25">
      <c r="A11" s="439" t="s">
        <v>846</v>
      </c>
      <c r="B11" s="181" t="s">
        <v>66</v>
      </c>
      <c r="C11" s="385">
        <v>20</v>
      </c>
      <c r="D11" s="383">
        <v>2.23</v>
      </c>
      <c r="E11" s="414">
        <f t="shared" si="0"/>
        <v>44.6</v>
      </c>
      <c r="F11" s="192" t="s">
        <v>943</v>
      </c>
      <c r="G11" s="192" t="s">
        <v>946</v>
      </c>
      <c r="H11" s="192" t="s">
        <v>945</v>
      </c>
      <c r="I11" s="192" t="s">
        <v>944</v>
      </c>
      <c r="L11" s="12" t="s">
        <v>989</v>
      </c>
    </row>
    <row r="12" spans="1:12" ht="90" customHeight="1" x14ac:dyDescent="0.25">
      <c r="A12" s="440" t="s">
        <v>336</v>
      </c>
      <c r="B12" s="181" t="s">
        <v>66</v>
      </c>
      <c r="C12" s="385">
        <v>20</v>
      </c>
      <c r="D12" s="383">
        <v>2.23</v>
      </c>
      <c r="E12" s="414">
        <f t="shared" si="0"/>
        <v>44.6</v>
      </c>
      <c r="F12" s="192" t="s">
        <v>943</v>
      </c>
      <c r="G12" s="192" t="s">
        <v>946</v>
      </c>
      <c r="H12" s="192" t="s">
        <v>945</v>
      </c>
      <c r="I12" s="192" t="s">
        <v>944</v>
      </c>
      <c r="L12" s="12" t="s">
        <v>989</v>
      </c>
    </row>
    <row r="13" spans="1:12" ht="75" x14ac:dyDescent="0.25">
      <c r="A13" s="439" t="s">
        <v>331</v>
      </c>
      <c r="B13" s="181" t="s">
        <v>66</v>
      </c>
      <c r="C13" s="385">
        <v>20</v>
      </c>
      <c r="D13" s="383">
        <v>0.49</v>
      </c>
      <c r="E13" s="414">
        <f t="shared" si="0"/>
        <v>9.8000000000000007</v>
      </c>
      <c r="F13" s="192" t="s">
        <v>943</v>
      </c>
      <c r="G13" s="192" t="s">
        <v>946</v>
      </c>
      <c r="H13" s="192" t="s">
        <v>945</v>
      </c>
      <c r="I13" s="192" t="s">
        <v>944</v>
      </c>
      <c r="L13" s="12" t="s">
        <v>989</v>
      </c>
    </row>
    <row r="14" spans="1:12" ht="78.75" customHeight="1" x14ac:dyDescent="0.25">
      <c r="A14" s="441" t="s">
        <v>329</v>
      </c>
      <c r="B14" s="181" t="s">
        <v>66</v>
      </c>
      <c r="C14" s="385">
        <v>1</v>
      </c>
      <c r="D14" s="383">
        <v>15.04</v>
      </c>
      <c r="E14" s="414">
        <f t="shared" si="0"/>
        <v>15.04</v>
      </c>
      <c r="F14" s="192" t="s">
        <v>943</v>
      </c>
      <c r="G14" s="192" t="s">
        <v>946</v>
      </c>
      <c r="H14" s="192" t="s">
        <v>945</v>
      </c>
      <c r="I14" s="192" t="s">
        <v>944</v>
      </c>
      <c r="L14" s="12" t="s">
        <v>989</v>
      </c>
    </row>
    <row r="15" spans="1:12" ht="30" x14ac:dyDescent="0.25">
      <c r="A15" s="442" t="s">
        <v>855</v>
      </c>
      <c r="B15" s="185" t="s">
        <v>66</v>
      </c>
      <c r="C15" s="201">
        <v>500</v>
      </c>
      <c r="D15" s="185">
        <v>0.4</v>
      </c>
      <c r="E15" s="415">
        <f t="shared" si="0"/>
        <v>200</v>
      </c>
      <c r="F15" s="192" t="s">
        <v>912</v>
      </c>
      <c r="G15" s="185"/>
      <c r="H15" s="185"/>
      <c r="I15" s="185"/>
      <c r="L15" s="12" t="s">
        <v>990</v>
      </c>
    </row>
    <row r="16" spans="1:12" ht="30" x14ac:dyDescent="0.25">
      <c r="A16" s="442" t="s">
        <v>852</v>
      </c>
      <c r="B16" s="185" t="s">
        <v>302</v>
      </c>
      <c r="C16" s="201">
        <v>8</v>
      </c>
      <c r="D16" s="185">
        <v>25</v>
      </c>
      <c r="E16" s="416">
        <f t="shared" si="0"/>
        <v>200</v>
      </c>
      <c r="F16" s="192" t="s">
        <v>923</v>
      </c>
      <c r="G16" s="192" t="s">
        <v>931</v>
      </c>
      <c r="H16" s="185"/>
      <c r="I16" s="185"/>
      <c r="J16" s="431">
        <v>75</v>
      </c>
      <c r="K16" s="417">
        <f>+E16-J16</f>
        <v>125</v>
      </c>
    </row>
    <row r="17" spans="1:11" ht="45" x14ac:dyDescent="0.25">
      <c r="A17" s="405" t="s">
        <v>300</v>
      </c>
      <c r="B17" s="307" t="s">
        <v>202</v>
      </c>
      <c r="C17" s="386">
        <v>85</v>
      </c>
      <c r="D17" s="384">
        <v>7.44</v>
      </c>
      <c r="E17" s="416">
        <f t="shared" si="0"/>
        <v>632.4</v>
      </c>
      <c r="F17" s="192" t="s">
        <v>924</v>
      </c>
      <c r="G17" s="192" t="s">
        <v>965</v>
      </c>
      <c r="H17" s="185"/>
      <c r="I17" s="185"/>
      <c r="J17" s="431">
        <f>30*7.44</f>
        <v>223.20000000000002</v>
      </c>
      <c r="K17" s="417">
        <f>+E17-J17</f>
        <v>409.19999999999993</v>
      </c>
    </row>
    <row r="18" spans="1:11" ht="30" x14ac:dyDescent="0.25">
      <c r="A18" s="404" t="s">
        <v>301</v>
      </c>
      <c r="B18" s="307" t="s">
        <v>302</v>
      </c>
      <c r="C18" s="386">
        <v>16</v>
      </c>
      <c r="D18" s="383">
        <v>22.32</v>
      </c>
      <c r="E18" s="416">
        <f t="shared" si="0"/>
        <v>357.12</v>
      </c>
      <c r="F18" s="192" t="s">
        <v>923</v>
      </c>
      <c r="G18" s="192" t="s">
        <v>932</v>
      </c>
      <c r="H18" s="185"/>
      <c r="I18" s="185"/>
      <c r="J18" s="431">
        <f>3*D18</f>
        <v>66.960000000000008</v>
      </c>
      <c r="K18" s="417">
        <f>+E18-J18</f>
        <v>290.15999999999997</v>
      </c>
    </row>
    <row r="19" spans="1:11" ht="30" x14ac:dyDescent="0.25">
      <c r="A19" s="404" t="s">
        <v>312</v>
      </c>
      <c r="B19" s="307" t="s">
        <v>302</v>
      </c>
      <c r="C19" s="386">
        <v>16</v>
      </c>
      <c r="D19" s="383">
        <v>29.46</v>
      </c>
      <c r="E19" s="416">
        <f t="shared" si="0"/>
        <v>471.36</v>
      </c>
      <c r="F19" s="192" t="s">
        <v>925</v>
      </c>
      <c r="G19" s="192" t="s">
        <v>933</v>
      </c>
      <c r="H19" s="185"/>
      <c r="I19" s="185"/>
      <c r="J19" s="431">
        <f>4*D19</f>
        <v>117.84</v>
      </c>
      <c r="K19" s="417">
        <f>+E19-J19</f>
        <v>353.52</v>
      </c>
    </row>
    <row r="20" spans="1:11" ht="30" x14ac:dyDescent="0.25">
      <c r="A20" s="404" t="s">
        <v>313</v>
      </c>
      <c r="B20" s="406" t="s">
        <v>66</v>
      </c>
      <c r="C20" s="407">
        <v>20</v>
      </c>
      <c r="D20" s="402"/>
      <c r="E20" s="401">
        <f t="shared" si="0"/>
        <v>0</v>
      </c>
      <c r="F20" s="192" t="s">
        <v>926</v>
      </c>
      <c r="G20" s="192" t="s">
        <v>934</v>
      </c>
      <c r="H20" s="185" t="s">
        <v>184</v>
      </c>
      <c r="I20" s="185"/>
    </row>
    <row r="21" spans="1:11" ht="30" x14ac:dyDescent="0.25">
      <c r="A21" s="404" t="s">
        <v>856</v>
      </c>
      <c r="B21" s="406" t="s">
        <v>66</v>
      </c>
      <c r="C21" s="407">
        <v>10</v>
      </c>
      <c r="D21" s="402"/>
      <c r="E21" s="401">
        <f t="shared" si="0"/>
        <v>0</v>
      </c>
      <c r="F21" s="192" t="s">
        <v>926</v>
      </c>
      <c r="G21" s="192" t="s">
        <v>935</v>
      </c>
      <c r="H21" s="185" t="s">
        <v>184</v>
      </c>
      <c r="I21" s="185"/>
    </row>
    <row r="22" spans="1:11" ht="30" x14ac:dyDescent="0.25">
      <c r="A22" s="404" t="s">
        <v>314</v>
      </c>
      <c r="B22" s="406" t="s">
        <v>66</v>
      </c>
      <c r="C22" s="407">
        <v>10</v>
      </c>
      <c r="D22" s="402"/>
      <c r="E22" s="401">
        <f t="shared" si="0"/>
        <v>0</v>
      </c>
      <c r="F22" s="192" t="s">
        <v>926</v>
      </c>
      <c r="G22" s="192" t="s">
        <v>935</v>
      </c>
      <c r="H22" s="185" t="s">
        <v>184</v>
      </c>
      <c r="I22" s="185"/>
    </row>
    <row r="23" spans="1:11" ht="30" x14ac:dyDescent="0.25">
      <c r="A23" s="404" t="s">
        <v>315</v>
      </c>
      <c r="B23" s="406" t="s">
        <v>66</v>
      </c>
      <c r="C23" s="407">
        <v>30</v>
      </c>
      <c r="D23" s="402">
        <v>4.5</v>
      </c>
      <c r="E23" s="418">
        <f t="shared" si="0"/>
        <v>135</v>
      </c>
      <c r="F23" s="192" t="s">
        <v>927</v>
      </c>
      <c r="G23" s="192" t="s">
        <v>936</v>
      </c>
      <c r="H23" s="185"/>
      <c r="I23" s="185"/>
      <c r="J23" s="419">
        <f>10*D23</f>
        <v>45</v>
      </c>
      <c r="K23" s="417">
        <f>+E23-J23</f>
        <v>90</v>
      </c>
    </row>
    <row r="24" spans="1:11" ht="30" x14ac:dyDescent="0.25">
      <c r="A24" s="404" t="s">
        <v>310</v>
      </c>
      <c r="B24" s="406" t="s">
        <v>66</v>
      </c>
      <c r="C24" s="407">
        <f>20</f>
        <v>20</v>
      </c>
      <c r="D24" s="402">
        <v>2</v>
      </c>
      <c r="E24" s="401">
        <f t="shared" si="0"/>
        <v>40</v>
      </c>
      <c r="F24" s="192" t="s">
        <v>927</v>
      </c>
      <c r="G24" s="192" t="s">
        <v>937</v>
      </c>
      <c r="H24" s="185"/>
      <c r="I24" s="185"/>
      <c r="J24" s="419">
        <f>10*D24</f>
        <v>20</v>
      </c>
      <c r="K24" s="417">
        <f>+E24-J24</f>
        <v>20</v>
      </c>
    </row>
    <row r="25" spans="1:11" ht="30" x14ac:dyDescent="0.25">
      <c r="A25" s="404" t="s">
        <v>316</v>
      </c>
      <c r="B25" s="406" t="s">
        <v>66</v>
      </c>
      <c r="C25" s="407">
        <v>10</v>
      </c>
      <c r="D25" s="402">
        <v>4</v>
      </c>
      <c r="E25" s="401">
        <f t="shared" si="0"/>
        <v>40</v>
      </c>
      <c r="F25" s="192" t="s">
        <v>928</v>
      </c>
      <c r="G25" s="192" t="s">
        <v>938</v>
      </c>
      <c r="H25" s="185"/>
      <c r="I25" s="185"/>
      <c r="J25" s="419">
        <f>5*4</f>
        <v>20</v>
      </c>
      <c r="K25" s="417">
        <f>+E25-J25</f>
        <v>20</v>
      </c>
    </row>
    <row r="26" spans="1:11" ht="30" x14ac:dyDescent="0.25">
      <c r="A26" s="404" t="s">
        <v>319</v>
      </c>
      <c r="B26" s="406" t="s">
        <v>308</v>
      </c>
      <c r="C26" s="407">
        <v>20</v>
      </c>
      <c r="D26" s="402">
        <v>0.89</v>
      </c>
      <c r="E26" s="401">
        <f t="shared" si="0"/>
        <v>17.8</v>
      </c>
      <c r="F26" s="192" t="s">
        <v>929</v>
      </c>
      <c r="G26" s="192" t="s">
        <v>939</v>
      </c>
      <c r="H26" s="185"/>
      <c r="I26" s="185"/>
      <c r="J26" s="419">
        <f>8*D26</f>
        <v>7.12</v>
      </c>
      <c r="K26" s="417">
        <f>+E26-J26</f>
        <v>10.68</v>
      </c>
    </row>
    <row r="27" spans="1:11" ht="30" x14ac:dyDescent="0.25">
      <c r="A27" s="404" t="s">
        <v>320</v>
      </c>
      <c r="B27" s="400" t="s">
        <v>308</v>
      </c>
      <c r="C27" s="401">
        <v>20</v>
      </c>
      <c r="D27" s="402">
        <v>0.89</v>
      </c>
      <c r="E27" s="401">
        <f t="shared" si="0"/>
        <v>17.8</v>
      </c>
      <c r="F27" s="192" t="s">
        <v>930</v>
      </c>
      <c r="G27" s="192" t="s">
        <v>940</v>
      </c>
      <c r="H27" s="185"/>
      <c r="I27" s="185"/>
      <c r="J27" s="419">
        <f>9*D27</f>
        <v>8.01</v>
      </c>
      <c r="K27" s="417">
        <f>+E27-J27</f>
        <v>9.7900000000000009</v>
      </c>
    </row>
    <row r="28" spans="1:11" ht="42" customHeight="1" x14ac:dyDescent="0.25">
      <c r="A28" s="444" t="s">
        <v>877</v>
      </c>
      <c r="B28" s="181" t="s">
        <v>318</v>
      </c>
      <c r="C28" s="385">
        <v>1</v>
      </c>
      <c r="D28" s="383">
        <v>20.68</v>
      </c>
      <c r="E28" s="416">
        <f t="shared" ref="E28:E38" si="1">+C28*D28</f>
        <v>20.68</v>
      </c>
      <c r="F28" s="192" t="s">
        <v>913</v>
      </c>
      <c r="G28" s="192" t="s">
        <v>950</v>
      </c>
      <c r="H28" s="185"/>
      <c r="I28" s="185"/>
    </row>
    <row r="29" spans="1:11" ht="31.5" customHeight="1" x14ac:dyDescent="0.25">
      <c r="A29" s="444" t="s">
        <v>878</v>
      </c>
      <c r="B29" s="181" t="s">
        <v>318</v>
      </c>
      <c r="C29" s="385">
        <v>3</v>
      </c>
      <c r="D29" s="383">
        <v>20.68</v>
      </c>
      <c r="E29" s="416">
        <f t="shared" si="1"/>
        <v>62.04</v>
      </c>
      <c r="F29" s="192" t="s">
        <v>914</v>
      </c>
      <c r="G29" s="192" t="s">
        <v>951</v>
      </c>
      <c r="H29" s="185"/>
      <c r="I29" s="185"/>
    </row>
    <row r="30" spans="1:11" ht="36" customHeight="1" x14ac:dyDescent="0.25">
      <c r="A30" s="444" t="s">
        <v>879</v>
      </c>
      <c r="B30" s="181" t="s">
        <v>318</v>
      </c>
      <c r="C30" s="385">
        <v>2</v>
      </c>
      <c r="D30" s="383">
        <v>20.68</v>
      </c>
      <c r="E30" s="416">
        <f t="shared" si="1"/>
        <v>41.36</v>
      </c>
      <c r="F30" s="192" t="s">
        <v>915</v>
      </c>
      <c r="G30" s="192" t="s">
        <v>951</v>
      </c>
      <c r="H30" s="185"/>
      <c r="I30" s="185"/>
    </row>
    <row r="31" spans="1:11" ht="39" customHeight="1" x14ac:dyDescent="0.25">
      <c r="A31" s="403" t="s">
        <v>895</v>
      </c>
      <c r="B31" s="181" t="s">
        <v>202</v>
      </c>
      <c r="C31" s="385">
        <v>5</v>
      </c>
      <c r="D31" s="383">
        <v>11.34</v>
      </c>
      <c r="E31" s="416">
        <f t="shared" si="1"/>
        <v>56.7</v>
      </c>
      <c r="F31" s="192" t="s">
        <v>916</v>
      </c>
      <c r="G31" s="192" t="s">
        <v>952</v>
      </c>
      <c r="H31" s="185"/>
      <c r="I31" s="185"/>
    </row>
    <row r="32" spans="1:11" ht="30" x14ac:dyDescent="0.25">
      <c r="A32" s="403" t="s">
        <v>880</v>
      </c>
      <c r="B32" s="181" t="s">
        <v>66</v>
      </c>
      <c r="C32" s="385">
        <v>10</v>
      </c>
      <c r="D32" s="383">
        <v>15.18</v>
      </c>
      <c r="E32" s="416">
        <f t="shared" si="1"/>
        <v>151.80000000000001</v>
      </c>
      <c r="F32" s="192" t="s">
        <v>941</v>
      </c>
      <c r="G32" s="192" t="s">
        <v>953</v>
      </c>
      <c r="H32" s="192" t="s">
        <v>917</v>
      </c>
      <c r="I32" s="192" t="s">
        <v>918</v>
      </c>
    </row>
    <row r="33" spans="1:11" ht="30" x14ac:dyDescent="0.25">
      <c r="A33" s="403" t="s">
        <v>881</v>
      </c>
      <c r="B33" s="181" t="s">
        <v>66</v>
      </c>
      <c r="C33" s="385">
        <v>10</v>
      </c>
      <c r="D33" s="383">
        <v>7.14</v>
      </c>
      <c r="E33" s="416">
        <f t="shared" si="1"/>
        <v>71.399999999999991</v>
      </c>
      <c r="F33" s="192" t="s">
        <v>942</v>
      </c>
      <c r="G33" s="192" t="s">
        <v>953</v>
      </c>
      <c r="H33" s="192" t="s">
        <v>917</v>
      </c>
      <c r="I33" s="192" t="s">
        <v>918</v>
      </c>
    </row>
    <row r="34" spans="1:11" ht="30" x14ac:dyDescent="0.25">
      <c r="A34" s="403" t="s">
        <v>882</v>
      </c>
      <c r="B34" s="181" t="s">
        <v>66</v>
      </c>
      <c r="C34" s="385">
        <v>10</v>
      </c>
      <c r="D34" s="383">
        <v>8.26</v>
      </c>
      <c r="E34" s="416">
        <f t="shared" si="1"/>
        <v>82.6</v>
      </c>
      <c r="F34" s="192" t="s">
        <v>941</v>
      </c>
      <c r="G34" s="192" t="s">
        <v>953</v>
      </c>
      <c r="H34" s="192" t="s">
        <v>917</v>
      </c>
      <c r="I34" s="192" t="s">
        <v>918</v>
      </c>
    </row>
    <row r="35" spans="1:11" ht="28.5" customHeight="1" x14ac:dyDescent="0.25">
      <c r="A35" s="403" t="s">
        <v>883</v>
      </c>
      <c r="B35" s="181" t="s">
        <v>66</v>
      </c>
      <c r="C35" s="385">
        <v>8</v>
      </c>
      <c r="D35" s="383">
        <v>17.86</v>
      </c>
      <c r="E35" s="416">
        <f t="shared" si="1"/>
        <v>142.88</v>
      </c>
      <c r="F35" s="192" t="s">
        <v>941</v>
      </c>
      <c r="G35" s="192" t="s">
        <v>953</v>
      </c>
      <c r="H35" s="192" t="s">
        <v>917</v>
      </c>
      <c r="I35" s="192"/>
    </row>
    <row r="36" spans="1:11" ht="28.5" customHeight="1" x14ac:dyDescent="0.25">
      <c r="A36" s="403" t="s">
        <v>988</v>
      </c>
      <c r="B36" s="181" t="s">
        <v>66</v>
      </c>
      <c r="C36" s="385">
        <v>10</v>
      </c>
      <c r="D36" s="383">
        <v>43.75</v>
      </c>
      <c r="E36" s="416">
        <f t="shared" si="1"/>
        <v>437.5</v>
      </c>
      <c r="F36" s="192"/>
      <c r="G36" s="192"/>
      <c r="H36" s="192"/>
      <c r="I36" s="192"/>
    </row>
    <row r="37" spans="1:11" ht="15.75" x14ac:dyDescent="0.25">
      <c r="A37" s="403" t="s">
        <v>887</v>
      </c>
      <c r="B37" s="181" t="s">
        <v>125</v>
      </c>
      <c r="C37" s="385">
        <v>10</v>
      </c>
      <c r="D37" s="383">
        <v>7.59</v>
      </c>
      <c r="E37" s="420">
        <f t="shared" si="1"/>
        <v>75.900000000000006</v>
      </c>
      <c r="F37" s="192" t="s">
        <v>919</v>
      </c>
      <c r="G37" s="192"/>
      <c r="H37" s="192"/>
      <c r="I37" s="192"/>
    </row>
    <row r="38" spans="1:11" ht="30" x14ac:dyDescent="0.25">
      <c r="A38" s="403" t="s">
        <v>858</v>
      </c>
      <c r="B38" s="181" t="s">
        <v>125</v>
      </c>
      <c r="C38" s="385">
        <v>20</v>
      </c>
      <c r="D38" s="383">
        <v>2.68</v>
      </c>
      <c r="E38" s="416">
        <f t="shared" si="1"/>
        <v>53.6</v>
      </c>
      <c r="F38" s="192" t="s">
        <v>920</v>
      </c>
      <c r="G38" s="192"/>
      <c r="H38" s="192"/>
      <c r="I38" s="192"/>
    </row>
    <row r="39" spans="1:11" ht="30" x14ac:dyDescent="0.25">
      <c r="A39" s="403" t="s">
        <v>876</v>
      </c>
      <c r="B39" s="181" t="s">
        <v>66</v>
      </c>
      <c r="C39" s="385">
        <v>1</v>
      </c>
      <c r="D39" s="383">
        <v>26.96</v>
      </c>
      <c r="E39" s="421">
        <f t="shared" ref="E39:E51" si="2">+C39*D39</f>
        <v>26.96</v>
      </c>
      <c r="F39" s="192" t="s">
        <v>948</v>
      </c>
      <c r="G39" s="192"/>
      <c r="H39" s="192"/>
      <c r="I39" s="192"/>
    </row>
    <row r="40" spans="1:11" ht="39.75" customHeight="1" x14ac:dyDescent="0.25">
      <c r="A40" s="403" t="s">
        <v>960</v>
      </c>
      <c r="B40" s="400" t="s">
        <v>276</v>
      </c>
      <c r="C40" s="401">
        <v>9</v>
      </c>
      <c r="D40" s="402">
        <v>83.48</v>
      </c>
      <c r="E40" s="421">
        <f t="shared" si="2"/>
        <v>751.32</v>
      </c>
      <c r="F40" s="192" t="s">
        <v>962</v>
      </c>
      <c r="G40" s="192" t="s">
        <v>961</v>
      </c>
      <c r="H40" s="192"/>
      <c r="I40" s="192"/>
      <c r="J40" s="422">
        <f>5*D40</f>
        <v>417.40000000000003</v>
      </c>
      <c r="K40" s="423">
        <f>+E40-J40</f>
        <v>333.92</v>
      </c>
    </row>
    <row r="41" spans="1:11" ht="48" customHeight="1" x14ac:dyDescent="0.25">
      <c r="A41" s="403" t="s">
        <v>903</v>
      </c>
      <c r="B41" s="400" t="s">
        <v>383</v>
      </c>
      <c r="C41" s="401">
        <v>10</v>
      </c>
      <c r="D41" s="402">
        <v>18.079999999999998</v>
      </c>
      <c r="E41" s="401">
        <f t="shared" si="2"/>
        <v>180.79999999999998</v>
      </c>
      <c r="F41" s="192" t="s">
        <v>967</v>
      </c>
      <c r="G41" s="192" t="s">
        <v>968</v>
      </c>
      <c r="H41" s="192"/>
      <c r="I41" s="192"/>
      <c r="J41">
        <f>6*D41</f>
        <v>108.47999999999999</v>
      </c>
      <c r="K41" s="423">
        <f>+E41-J41</f>
        <v>72.319999999999993</v>
      </c>
    </row>
    <row r="42" spans="1:11" ht="30" x14ac:dyDescent="0.25">
      <c r="A42" s="403" t="s">
        <v>907</v>
      </c>
      <c r="B42" s="400" t="s">
        <v>383</v>
      </c>
      <c r="C42" s="401">
        <v>10</v>
      </c>
      <c r="D42" s="402">
        <v>17.100000000000001</v>
      </c>
      <c r="E42" s="421">
        <f t="shared" si="2"/>
        <v>171</v>
      </c>
      <c r="F42" s="192" t="s">
        <v>969</v>
      </c>
      <c r="G42" s="192"/>
      <c r="H42" s="192"/>
      <c r="I42" s="192"/>
      <c r="K42" s="423"/>
    </row>
    <row r="43" spans="1:11" ht="30" x14ac:dyDescent="0.25">
      <c r="A43" s="403" t="s">
        <v>963</v>
      </c>
      <c r="B43" s="400" t="s">
        <v>964</v>
      </c>
      <c r="C43" s="401">
        <v>20</v>
      </c>
      <c r="D43" s="402">
        <v>0.67</v>
      </c>
      <c r="E43" s="421">
        <f t="shared" si="2"/>
        <v>13.4</v>
      </c>
      <c r="F43" s="192" t="s">
        <v>970</v>
      </c>
      <c r="G43" s="192"/>
      <c r="H43" s="192"/>
      <c r="I43" s="192"/>
    </row>
    <row r="44" spans="1:11" ht="39" customHeight="1" x14ac:dyDescent="0.25">
      <c r="A44" s="403" t="s">
        <v>724</v>
      </c>
      <c r="B44" s="400" t="s">
        <v>66</v>
      </c>
      <c r="C44" s="401">
        <v>4</v>
      </c>
      <c r="D44" s="402">
        <v>2.23</v>
      </c>
      <c r="E44" s="401">
        <f t="shared" si="2"/>
        <v>8.92</v>
      </c>
      <c r="F44" s="192" t="s">
        <v>971</v>
      </c>
      <c r="G44" s="192" t="s">
        <v>972</v>
      </c>
      <c r="H44" s="192"/>
      <c r="I44" s="192"/>
      <c r="J44" s="422">
        <f>3*D44</f>
        <v>6.6899999999999995</v>
      </c>
      <c r="K44" s="423">
        <f>+E44-J44</f>
        <v>2.2300000000000004</v>
      </c>
    </row>
    <row r="45" spans="1:11" ht="39.75" customHeight="1" x14ac:dyDescent="0.25">
      <c r="A45" s="403" t="s">
        <v>904</v>
      </c>
      <c r="B45" s="400" t="s">
        <v>66</v>
      </c>
      <c r="C45" s="401">
        <v>4</v>
      </c>
      <c r="D45" s="402">
        <v>4.29</v>
      </c>
      <c r="E45" s="401">
        <f t="shared" si="2"/>
        <v>17.16</v>
      </c>
      <c r="F45" s="192" t="s">
        <v>974</v>
      </c>
      <c r="G45" s="192" t="s">
        <v>973</v>
      </c>
      <c r="H45" s="192"/>
      <c r="I45" s="192"/>
      <c r="J45" s="422">
        <f>2*D45</f>
        <v>8.58</v>
      </c>
      <c r="K45" s="423">
        <f>+E45-J45</f>
        <v>8.58</v>
      </c>
    </row>
    <row r="46" spans="1:11" ht="39.75" customHeight="1" x14ac:dyDescent="0.25">
      <c r="A46" s="403" t="s">
        <v>905</v>
      </c>
      <c r="B46" s="400" t="s">
        <v>202</v>
      </c>
      <c r="C46" s="401">
        <v>18</v>
      </c>
      <c r="D46" s="402">
        <v>3.39</v>
      </c>
      <c r="E46" s="421">
        <f t="shared" si="2"/>
        <v>61.02</v>
      </c>
      <c r="F46" s="192" t="s">
        <v>948</v>
      </c>
      <c r="G46" s="192"/>
      <c r="H46" s="192"/>
      <c r="I46" s="192"/>
    </row>
    <row r="47" spans="1:11" ht="30" x14ac:dyDescent="0.25">
      <c r="A47" s="403" t="s">
        <v>906</v>
      </c>
      <c r="B47" s="400" t="s">
        <v>93</v>
      </c>
      <c r="C47" s="401">
        <v>20</v>
      </c>
      <c r="D47" s="402">
        <v>1.52</v>
      </c>
      <c r="E47" s="421">
        <f t="shared" si="2"/>
        <v>30.4</v>
      </c>
      <c r="F47" s="192" t="s">
        <v>948</v>
      </c>
      <c r="G47" s="192"/>
      <c r="H47" s="192"/>
      <c r="I47" s="192"/>
    </row>
    <row r="48" spans="1:11" ht="45" x14ac:dyDescent="0.25">
      <c r="A48" s="403" t="s">
        <v>949</v>
      </c>
      <c r="B48" s="400" t="s">
        <v>93</v>
      </c>
      <c r="C48" s="401">
        <v>8</v>
      </c>
      <c r="D48" s="402">
        <v>17.63</v>
      </c>
      <c r="E48" s="421">
        <f t="shared" si="2"/>
        <v>141.04</v>
      </c>
      <c r="F48" s="192" t="s">
        <v>948</v>
      </c>
      <c r="G48" s="192"/>
      <c r="H48" s="192"/>
      <c r="I48" s="192"/>
    </row>
    <row r="49" spans="1:9" ht="41.25" customHeight="1" x14ac:dyDescent="0.25">
      <c r="A49" s="403" t="s">
        <v>909</v>
      </c>
      <c r="B49" s="400" t="s">
        <v>93</v>
      </c>
      <c r="C49" s="401">
        <v>10</v>
      </c>
      <c r="D49" s="402">
        <v>1.79</v>
      </c>
      <c r="E49" s="421">
        <f t="shared" si="2"/>
        <v>17.899999999999999</v>
      </c>
      <c r="F49" s="192" t="s">
        <v>948</v>
      </c>
      <c r="G49" s="192"/>
      <c r="H49" s="192"/>
      <c r="I49" s="192"/>
    </row>
    <row r="50" spans="1:9" ht="41.25" customHeight="1" x14ac:dyDescent="0.25">
      <c r="A50" s="403" t="s">
        <v>957</v>
      </c>
      <c r="B50" s="400" t="s">
        <v>66</v>
      </c>
      <c r="C50" s="401">
        <v>1</v>
      </c>
      <c r="D50" s="402">
        <v>102.86</v>
      </c>
      <c r="E50" s="424">
        <f t="shared" si="2"/>
        <v>102.86</v>
      </c>
      <c r="F50" s="192" t="s">
        <v>958</v>
      </c>
      <c r="G50" s="192"/>
      <c r="H50" s="192"/>
      <c r="I50" s="192"/>
    </row>
    <row r="51" spans="1:9" ht="41.25" customHeight="1" x14ac:dyDescent="0.25">
      <c r="A51" s="403" t="s">
        <v>959</v>
      </c>
      <c r="B51" s="400" t="s">
        <v>434</v>
      </c>
      <c r="C51" s="401">
        <v>1</v>
      </c>
      <c r="D51" s="402">
        <v>4.82</v>
      </c>
      <c r="E51" s="424">
        <f t="shared" si="2"/>
        <v>4.82</v>
      </c>
      <c r="F51" s="192" t="s">
        <v>966</v>
      </c>
      <c r="G51" s="192"/>
      <c r="H51" s="192"/>
      <c r="I51" s="192"/>
    </row>
    <row r="52" spans="1:9" ht="18.75" x14ac:dyDescent="0.25">
      <c r="E52" s="435">
        <f>SUM(E2:E51)</f>
        <v>7094.6899999999987</v>
      </c>
    </row>
    <row r="53" spans="1:9" ht="18.75" x14ac:dyDescent="0.25">
      <c r="E53" s="437"/>
    </row>
    <row r="54" spans="1:9" ht="18.75" x14ac:dyDescent="0.25">
      <c r="E54" s="437"/>
    </row>
    <row r="55" spans="1:9" ht="42.75" customHeight="1" x14ac:dyDescent="0.25">
      <c r="E55" s="437"/>
    </row>
    <row r="56" spans="1:9" ht="18.75" x14ac:dyDescent="0.25">
      <c r="E56" s="437"/>
    </row>
    <row r="57" spans="1:9" ht="41.25" customHeight="1" x14ac:dyDescent="0.25">
      <c r="E57" s="437"/>
    </row>
    <row r="58" spans="1:9" ht="91.5" customHeight="1" x14ac:dyDescent="0.25">
      <c r="E58" s="437"/>
    </row>
    <row r="59" spans="1:9" ht="81" customHeight="1" x14ac:dyDescent="0.25">
      <c r="E59" s="437"/>
    </row>
    <row r="60" spans="1:9" ht="111.75" customHeight="1" x14ac:dyDescent="0.25">
      <c r="E60" s="437"/>
    </row>
    <row r="61" spans="1:9" ht="191.25" customHeight="1" x14ac:dyDescent="0.25">
      <c r="E61" s="437"/>
    </row>
    <row r="62" spans="1:9" ht="145.5" customHeight="1" thickBot="1" x14ac:dyDescent="0.3">
      <c r="E62" s="437"/>
    </row>
    <row r="63" spans="1:9" ht="15.75" thickBot="1" x14ac:dyDescent="0.3">
      <c r="A63" s="2937" t="s">
        <v>986</v>
      </c>
      <c r="B63" s="2938"/>
      <c r="C63" s="2938"/>
      <c r="D63" s="2938"/>
      <c r="E63" s="2609"/>
    </row>
    <row r="64" spans="1:9" ht="30" customHeight="1" thickBot="1" x14ac:dyDescent="0.3">
      <c r="A64" s="2939" t="s">
        <v>975</v>
      </c>
      <c r="B64" s="2940"/>
      <c r="C64" s="2940"/>
      <c r="D64" s="2940"/>
      <c r="E64" s="438" t="s">
        <v>28</v>
      </c>
    </row>
    <row r="65" spans="1:5" ht="90.75" thickBot="1" x14ac:dyDescent="0.3">
      <c r="A65" s="429" t="s">
        <v>943</v>
      </c>
      <c r="B65" s="284" t="s">
        <v>946</v>
      </c>
      <c r="C65" s="284" t="s">
        <v>945</v>
      </c>
      <c r="D65" s="284" t="s">
        <v>944</v>
      </c>
      <c r="E65" s="428">
        <f>+E2+E3+E4+E6+E7+E8+E9+E10+E11+E12+E13+E14</f>
        <v>659.15</v>
      </c>
    </row>
    <row r="66" spans="1:5" x14ac:dyDescent="0.25">
      <c r="A66" s="2946" t="s">
        <v>976</v>
      </c>
      <c r="B66" s="2947"/>
      <c r="C66" s="2947"/>
      <c r="D66" s="2947"/>
      <c r="E66" s="2948"/>
    </row>
    <row r="67" spans="1:5" ht="15.75" thickBot="1" x14ac:dyDescent="0.3">
      <c r="A67" s="425" t="s">
        <v>947</v>
      </c>
      <c r="B67" s="426"/>
      <c r="C67" s="426"/>
      <c r="D67" s="427"/>
      <c r="E67" s="428">
        <f>+E5</f>
        <v>1600</v>
      </c>
    </row>
    <row r="68" spans="1:5" x14ac:dyDescent="0.25">
      <c r="A68" s="2932" t="s">
        <v>977</v>
      </c>
      <c r="B68" s="2933"/>
      <c r="C68" s="2933"/>
      <c r="D68" s="2933"/>
      <c r="E68" s="2934"/>
    </row>
    <row r="69" spans="1:5" ht="44.25" customHeight="1" x14ac:dyDescent="0.25">
      <c r="A69" s="2930" t="s">
        <v>978</v>
      </c>
      <c r="B69" s="2931"/>
      <c r="C69" s="2931"/>
      <c r="D69" s="2931"/>
      <c r="E69" s="432">
        <f>+E28+E29+E30+E31+E32+E33+E34+E35+E37+E38+E50+E51+E36</f>
        <v>1304.1400000000001</v>
      </c>
    </row>
    <row r="70" spans="1:5" x14ac:dyDescent="0.25">
      <c r="A70" s="2944" t="s">
        <v>979</v>
      </c>
      <c r="B70" s="2945"/>
      <c r="C70" s="2945"/>
      <c r="D70" s="2945"/>
      <c r="E70" s="434">
        <f>+E15+K16+K17+K18+K19+K23+K24+K25+K26+K27</f>
        <v>1528.35</v>
      </c>
    </row>
    <row r="71" spans="1:5" x14ac:dyDescent="0.25">
      <c r="A71" s="2941" t="s">
        <v>980</v>
      </c>
      <c r="B71" s="2942"/>
      <c r="C71" s="2942"/>
      <c r="D71" s="2942"/>
      <c r="E71" s="2943"/>
    </row>
    <row r="72" spans="1:5" ht="15.75" thickBot="1" x14ac:dyDescent="0.3">
      <c r="A72" s="2945" t="s">
        <v>981</v>
      </c>
      <c r="B72" s="2945"/>
      <c r="C72" s="2945"/>
      <c r="D72" s="2945"/>
      <c r="E72" s="355">
        <f>+J40+E39+J41+E42+E43+J44+J45+E46+E47+E48+E49</f>
        <v>1002.87</v>
      </c>
    </row>
    <row r="73" spans="1:5" x14ac:dyDescent="0.25">
      <c r="A73" s="2949" t="s">
        <v>983</v>
      </c>
      <c r="B73" s="2950"/>
      <c r="C73" s="2950"/>
      <c r="D73" s="2950"/>
      <c r="E73" s="2951"/>
    </row>
    <row r="74" spans="1:5" ht="15.75" thickBot="1" x14ac:dyDescent="0.3">
      <c r="A74" s="2944" t="s">
        <v>982</v>
      </c>
      <c r="B74" s="2945"/>
      <c r="C74" s="2945"/>
      <c r="D74" s="2945"/>
      <c r="E74" s="434">
        <f>+K40+K41+K44+K45</f>
        <v>417.05</v>
      </c>
    </row>
    <row r="75" spans="1:5" x14ac:dyDescent="0.25">
      <c r="A75" s="2952" t="s">
        <v>984</v>
      </c>
      <c r="B75" s="2953"/>
      <c r="C75" s="2953"/>
      <c r="D75" s="2953"/>
      <c r="E75" s="2954"/>
    </row>
    <row r="76" spans="1:5" ht="15.75" thickBot="1" x14ac:dyDescent="0.3">
      <c r="A76" s="2935" t="s">
        <v>985</v>
      </c>
      <c r="B76" s="2936"/>
      <c r="C76" s="2936"/>
      <c r="D76" s="2936"/>
      <c r="E76" s="433">
        <f>+J23+J24+J25+J26+J27+J19+J18+J17+J16</f>
        <v>583.13000000000011</v>
      </c>
    </row>
    <row r="77" spans="1:5" ht="24" customHeight="1" thickBot="1" x14ac:dyDescent="0.3">
      <c r="A77" s="2607" t="s">
        <v>987</v>
      </c>
      <c r="B77" s="2608"/>
      <c r="C77" s="2608"/>
      <c r="D77" s="2609"/>
      <c r="E77" s="436">
        <f>SUM(E65:E76)</f>
        <v>7094.69</v>
      </c>
    </row>
    <row r="78" spans="1:5" x14ac:dyDescent="0.25">
      <c r="E78" s="430"/>
    </row>
    <row r="79" spans="1:5" x14ac:dyDescent="0.25">
      <c r="A79" s="165" t="s">
        <v>954</v>
      </c>
    </row>
    <row r="82" spans="1:1" x14ac:dyDescent="0.25">
      <c r="A82" t="s">
        <v>955</v>
      </c>
    </row>
    <row r="83" spans="1:1" x14ac:dyDescent="0.25">
      <c r="A83" s="165" t="s">
        <v>956</v>
      </c>
    </row>
  </sheetData>
  <mergeCells count="15">
    <mergeCell ref="A77:D77"/>
    <mergeCell ref="A71:E71"/>
    <mergeCell ref="A70:D70"/>
    <mergeCell ref="A66:E66"/>
    <mergeCell ref="A72:D72"/>
    <mergeCell ref="A73:E73"/>
    <mergeCell ref="A74:D74"/>
    <mergeCell ref="A75:E75"/>
    <mergeCell ref="F1:I1"/>
    <mergeCell ref="F5:I5"/>
    <mergeCell ref="A69:D69"/>
    <mergeCell ref="A68:E68"/>
    <mergeCell ref="A76:D76"/>
    <mergeCell ref="A63:E63"/>
    <mergeCell ref="A64:D64"/>
  </mergeCells>
  <pageMargins left="0.7" right="0.7" top="0.75" bottom="0.75" header="0.3" footer="0.3"/>
  <pageSetup paperSize="9" scale="8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workbookViewId="0">
      <selection activeCell="M5" sqref="M5"/>
    </sheetView>
  </sheetViews>
  <sheetFormatPr baseColWidth="10" defaultRowHeight="15" x14ac:dyDescent="0.25"/>
  <cols>
    <col min="1" max="1" width="23.85546875" customWidth="1"/>
    <col min="2" max="2" width="13.140625" customWidth="1"/>
    <col min="3" max="3" width="13.7109375" customWidth="1"/>
    <col min="4" max="4" width="13.28515625" customWidth="1"/>
    <col min="5" max="5" width="11.5703125" customWidth="1"/>
    <col min="6" max="6" width="26" customWidth="1"/>
    <col min="7" max="7" width="18.42578125" customWidth="1"/>
    <col min="8" max="8" width="18.28515625" customWidth="1"/>
    <col min="9" max="9" width="14.5703125" customWidth="1"/>
    <col min="10" max="11" width="0" hidden="1" customWidth="1"/>
  </cols>
  <sheetData>
    <row r="1" spans="1:12" ht="42" customHeight="1" x14ac:dyDescent="0.25">
      <c r="A1" s="409" t="s">
        <v>31</v>
      </c>
      <c r="B1" s="410" t="s">
        <v>32</v>
      </c>
      <c r="C1" s="411" t="s">
        <v>33</v>
      </c>
      <c r="D1" s="412" t="s">
        <v>890</v>
      </c>
      <c r="E1" s="413" t="s">
        <v>891</v>
      </c>
      <c r="F1" s="2926" t="s">
        <v>922</v>
      </c>
      <c r="G1" s="2926"/>
      <c r="H1" s="2926"/>
      <c r="I1" s="2926"/>
    </row>
    <row r="2" spans="1:12" ht="75" x14ac:dyDescent="0.25">
      <c r="A2" s="439" t="s">
        <v>342</v>
      </c>
      <c r="B2" s="181" t="s">
        <v>70</v>
      </c>
      <c r="C2" s="385">
        <v>1</v>
      </c>
      <c r="D2" s="383">
        <v>15.31</v>
      </c>
      <c r="E2" s="414">
        <f t="shared" ref="E2:E27" si="0">+D2*C2</f>
        <v>15.31</v>
      </c>
      <c r="F2" s="192" t="s">
        <v>943</v>
      </c>
      <c r="G2" s="192" t="s">
        <v>946</v>
      </c>
      <c r="H2" s="192" t="s">
        <v>945</v>
      </c>
      <c r="I2" s="192" t="s">
        <v>944</v>
      </c>
      <c r="L2" s="12" t="s">
        <v>989</v>
      </c>
    </row>
    <row r="3" spans="1:12" ht="75" x14ac:dyDescent="0.25">
      <c r="A3" s="439" t="s">
        <v>343</v>
      </c>
      <c r="B3" s="181" t="s">
        <v>112</v>
      </c>
      <c r="C3" s="385">
        <v>4</v>
      </c>
      <c r="D3" s="383">
        <v>0.89</v>
      </c>
      <c r="E3" s="414">
        <f t="shared" si="0"/>
        <v>3.56</v>
      </c>
      <c r="F3" s="192" t="s">
        <v>943</v>
      </c>
      <c r="G3" s="192" t="s">
        <v>946</v>
      </c>
      <c r="H3" s="192" t="s">
        <v>945</v>
      </c>
      <c r="I3" s="192" t="s">
        <v>944</v>
      </c>
      <c r="L3" s="12" t="s">
        <v>989</v>
      </c>
    </row>
    <row r="4" spans="1:12" ht="75" x14ac:dyDescent="0.25">
      <c r="A4" s="440" t="s">
        <v>921</v>
      </c>
      <c r="B4" s="181" t="s">
        <v>66</v>
      </c>
      <c r="C4" s="385">
        <v>1</v>
      </c>
      <c r="D4" s="383">
        <v>2.23</v>
      </c>
      <c r="E4" s="414">
        <f t="shared" si="0"/>
        <v>2.23</v>
      </c>
      <c r="F4" s="192" t="s">
        <v>943</v>
      </c>
      <c r="G4" s="192" t="s">
        <v>946</v>
      </c>
      <c r="H4" s="192" t="s">
        <v>945</v>
      </c>
      <c r="I4" s="192" t="s">
        <v>944</v>
      </c>
      <c r="L4" s="12" t="s">
        <v>989</v>
      </c>
    </row>
    <row r="5" spans="1:12" ht="36" customHeight="1" x14ac:dyDescent="0.25">
      <c r="A5" s="443" t="s">
        <v>857</v>
      </c>
      <c r="B5" s="181" t="s">
        <v>125</v>
      </c>
      <c r="C5" s="385">
        <v>200</v>
      </c>
      <c r="D5" s="383">
        <v>8</v>
      </c>
      <c r="E5" s="385">
        <f t="shared" si="0"/>
        <v>1600</v>
      </c>
      <c r="F5" s="2927" t="s">
        <v>947</v>
      </c>
      <c r="G5" s="2928"/>
      <c r="H5" s="2928"/>
      <c r="I5" s="2929"/>
      <c r="L5" s="12" t="s">
        <v>990</v>
      </c>
    </row>
    <row r="6" spans="1:12" ht="75" x14ac:dyDescent="0.25">
      <c r="A6" s="439" t="s">
        <v>778</v>
      </c>
      <c r="B6" s="181" t="s">
        <v>125</v>
      </c>
      <c r="C6" s="385">
        <v>18</v>
      </c>
      <c r="D6" s="383">
        <v>7.37</v>
      </c>
      <c r="E6" s="414">
        <f t="shared" si="0"/>
        <v>132.66</v>
      </c>
      <c r="F6" s="192" t="s">
        <v>943</v>
      </c>
      <c r="G6" s="192" t="s">
        <v>946</v>
      </c>
      <c r="H6" s="192" t="s">
        <v>945</v>
      </c>
      <c r="I6" s="192" t="s">
        <v>944</v>
      </c>
      <c r="L6" s="12" t="s">
        <v>989</v>
      </c>
    </row>
    <row r="7" spans="1:12" ht="75" x14ac:dyDescent="0.25">
      <c r="A7" s="439" t="s">
        <v>849</v>
      </c>
      <c r="B7" s="181" t="s">
        <v>125</v>
      </c>
      <c r="C7" s="385">
        <v>20</v>
      </c>
      <c r="D7" s="383">
        <v>6.96</v>
      </c>
      <c r="E7" s="414">
        <f t="shared" si="0"/>
        <v>139.19999999999999</v>
      </c>
      <c r="F7" s="192" t="s">
        <v>943</v>
      </c>
      <c r="G7" s="192" t="s">
        <v>946</v>
      </c>
      <c r="H7" s="192" t="s">
        <v>945</v>
      </c>
      <c r="I7" s="192" t="s">
        <v>944</v>
      </c>
      <c r="L7" s="12" t="s">
        <v>989</v>
      </c>
    </row>
    <row r="8" spans="1:12" ht="75" x14ac:dyDescent="0.25">
      <c r="A8" s="439" t="s">
        <v>847</v>
      </c>
      <c r="B8" s="181" t="s">
        <v>66</v>
      </c>
      <c r="C8" s="385">
        <v>25</v>
      </c>
      <c r="D8" s="383">
        <v>9.15</v>
      </c>
      <c r="E8" s="414">
        <f t="shared" si="0"/>
        <v>228.75</v>
      </c>
      <c r="F8" s="192" t="s">
        <v>943</v>
      </c>
      <c r="G8" s="192" t="s">
        <v>946</v>
      </c>
      <c r="H8" s="192" t="s">
        <v>945</v>
      </c>
      <c r="I8" s="192" t="s">
        <v>944</v>
      </c>
      <c r="L8" s="12" t="s">
        <v>989</v>
      </c>
    </row>
    <row r="9" spans="1:12" ht="75" x14ac:dyDescent="0.25">
      <c r="A9" s="439" t="s">
        <v>338</v>
      </c>
      <c r="B9" s="181" t="s">
        <v>66</v>
      </c>
      <c r="C9" s="385">
        <v>20</v>
      </c>
      <c r="D9" s="383">
        <v>0.54</v>
      </c>
      <c r="E9" s="414">
        <f t="shared" si="0"/>
        <v>10.8</v>
      </c>
      <c r="F9" s="192" t="s">
        <v>943</v>
      </c>
      <c r="G9" s="192" t="s">
        <v>946</v>
      </c>
      <c r="H9" s="192" t="s">
        <v>945</v>
      </c>
      <c r="I9" s="192" t="s">
        <v>944</v>
      </c>
      <c r="L9" s="12" t="s">
        <v>989</v>
      </c>
    </row>
    <row r="10" spans="1:12" ht="75" x14ac:dyDescent="0.25">
      <c r="A10" s="440" t="s">
        <v>780</v>
      </c>
      <c r="B10" s="181" t="s">
        <v>66</v>
      </c>
      <c r="C10" s="385">
        <v>20</v>
      </c>
      <c r="D10" s="383">
        <v>0.63</v>
      </c>
      <c r="E10" s="414">
        <f t="shared" si="0"/>
        <v>12.6</v>
      </c>
      <c r="F10" s="192" t="s">
        <v>943</v>
      </c>
      <c r="G10" s="192" t="s">
        <v>946</v>
      </c>
      <c r="H10" s="192" t="s">
        <v>945</v>
      </c>
      <c r="I10" s="192" t="s">
        <v>944</v>
      </c>
      <c r="L10" s="12" t="s">
        <v>989</v>
      </c>
    </row>
    <row r="11" spans="1:12" ht="75" x14ac:dyDescent="0.25">
      <c r="A11" s="439" t="s">
        <v>846</v>
      </c>
      <c r="B11" s="181" t="s">
        <v>66</v>
      </c>
      <c r="C11" s="385">
        <v>20</v>
      </c>
      <c r="D11" s="383">
        <v>2.23</v>
      </c>
      <c r="E11" s="414">
        <f t="shared" si="0"/>
        <v>44.6</v>
      </c>
      <c r="F11" s="192" t="s">
        <v>943</v>
      </c>
      <c r="G11" s="192" t="s">
        <v>946</v>
      </c>
      <c r="H11" s="192" t="s">
        <v>945</v>
      </c>
      <c r="I11" s="192" t="s">
        <v>944</v>
      </c>
      <c r="L11" s="12" t="s">
        <v>989</v>
      </c>
    </row>
    <row r="12" spans="1:12" ht="90" customHeight="1" x14ac:dyDescent="0.25">
      <c r="A12" s="440" t="s">
        <v>336</v>
      </c>
      <c r="B12" s="181" t="s">
        <v>66</v>
      </c>
      <c r="C12" s="385">
        <v>20</v>
      </c>
      <c r="D12" s="383">
        <v>2.23</v>
      </c>
      <c r="E12" s="414">
        <f t="shared" si="0"/>
        <v>44.6</v>
      </c>
      <c r="F12" s="192" t="s">
        <v>943</v>
      </c>
      <c r="G12" s="192" t="s">
        <v>946</v>
      </c>
      <c r="H12" s="192" t="s">
        <v>945</v>
      </c>
      <c r="I12" s="192" t="s">
        <v>944</v>
      </c>
      <c r="L12" s="12" t="s">
        <v>989</v>
      </c>
    </row>
    <row r="13" spans="1:12" ht="75" x14ac:dyDescent="0.25">
      <c r="A13" s="439" t="s">
        <v>331</v>
      </c>
      <c r="B13" s="181" t="s">
        <v>66</v>
      </c>
      <c r="C13" s="385">
        <v>20</v>
      </c>
      <c r="D13" s="383">
        <v>0.49</v>
      </c>
      <c r="E13" s="414">
        <f t="shared" si="0"/>
        <v>9.8000000000000007</v>
      </c>
      <c r="F13" s="192" t="s">
        <v>943</v>
      </c>
      <c r="G13" s="192" t="s">
        <v>946</v>
      </c>
      <c r="H13" s="192" t="s">
        <v>945</v>
      </c>
      <c r="I13" s="192" t="s">
        <v>944</v>
      </c>
      <c r="L13" s="12" t="s">
        <v>989</v>
      </c>
    </row>
    <row r="14" spans="1:12" ht="78.75" customHeight="1" x14ac:dyDescent="0.25">
      <c r="A14" s="441" t="s">
        <v>329</v>
      </c>
      <c r="B14" s="181" t="s">
        <v>66</v>
      </c>
      <c r="C14" s="385">
        <v>1</v>
      </c>
      <c r="D14" s="383">
        <v>15.04</v>
      </c>
      <c r="E14" s="414">
        <f t="shared" si="0"/>
        <v>15.04</v>
      </c>
      <c r="F14" s="192" t="s">
        <v>943</v>
      </c>
      <c r="G14" s="192" t="s">
        <v>946</v>
      </c>
      <c r="H14" s="192" t="s">
        <v>945</v>
      </c>
      <c r="I14" s="192" t="s">
        <v>944</v>
      </c>
      <c r="L14" s="12" t="s">
        <v>989</v>
      </c>
    </row>
    <row r="15" spans="1:12" ht="30" x14ac:dyDescent="0.25">
      <c r="A15" s="442" t="s">
        <v>855</v>
      </c>
      <c r="B15" s="185" t="s">
        <v>66</v>
      </c>
      <c r="C15" s="201">
        <v>500</v>
      </c>
      <c r="D15" s="185">
        <v>0.4</v>
      </c>
      <c r="E15" s="415">
        <f t="shared" si="0"/>
        <v>200</v>
      </c>
      <c r="F15" s="192" t="s">
        <v>912</v>
      </c>
      <c r="G15" s="185"/>
      <c r="H15" s="185"/>
      <c r="I15" s="185"/>
      <c r="L15" s="12" t="s">
        <v>990</v>
      </c>
    </row>
    <row r="16" spans="1:12" ht="30" x14ac:dyDescent="0.25">
      <c r="A16" s="442" t="s">
        <v>852</v>
      </c>
      <c r="B16" s="185" t="s">
        <v>302</v>
      </c>
      <c r="C16" s="201">
        <v>8</v>
      </c>
      <c r="D16" s="185">
        <v>25</v>
      </c>
      <c r="E16" s="416">
        <f t="shared" si="0"/>
        <v>200</v>
      </c>
      <c r="F16" s="192" t="s">
        <v>923</v>
      </c>
      <c r="G16" s="192" t="s">
        <v>931</v>
      </c>
      <c r="H16" s="185"/>
      <c r="I16" s="185"/>
      <c r="J16" s="431">
        <v>75</v>
      </c>
      <c r="K16" s="417">
        <f>+E16-J16</f>
        <v>125</v>
      </c>
    </row>
    <row r="17" spans="1:11" ht="45" x14ac:dyDescent="0.25">
      <c r="A17" s="405" t="s">
        <v>300</v>
      </c>
      <c r="B17" s="307" t="s">
        <v>202</v>
      </c>
      <c r="C17" s="386">
        <v>85</v>
      </c>
      <c r="D17" s="384">
        <v>7.44</v>
      </c>
      <c r="E17" s="416">
        <f t="shared" si="0"/>
        <v>632.4</v>
      </c>
      <c r="F17" s="192" t="s">
        <v>924</v>
      </c>
      <c r="G17" s="192" t="s">
        <v>965</v>
      </c>
      <c r="H17" s="185"/>
      <c r="I17" s="185"/>
      <c r="J17" s="431">
        <f>30*7.44</f>
        <v>223.20000000000002</v>
      </c>
      <c r="K17" s="417">
        <f>+E17-J17</f>
        <v>409.19999999999993</v>
      </c>
    </row>
    <row r="18" spans="1:11" ht="30" x14ac:dyDescent="0.25">
      <c r="A18" s="404" t="s">
        <v>301</v>
      </c>
      <c r="B18" s="307" t="s">
        <v>302</v>
      </c>
      <c r="C18" s="386">
        <v>16</v>
      </c>
      <c r="D18" s="383">
        <v>22.32</v>
      </c>
      <c r="E18" s="416">
        <f t="shared" si="0"/>
        <v>357.12</v>
      </c>
      <c r="F18" s="192" t="s">
        <v>923</v>
      </c>
      <c r="G18" s="192" t="s">
        <v>932</v>
      </c>
      <c r="H18" s="185"/>
      <c r="I18" s="185"/>
      <c r="J18" s="431">
        <f>3*D18</f>
        <v>66.960000000000008</v>
      </c>
      <c r="K18" s="417">
        <f>+E18-J18</f>
        <v>290.15999999999997</v>
      </c>
    </row>
    <row r="19" spans="1:11" ht="30" x14ac:dyDescent="0.25">
      <c r="A19" s="404" t="s">
        <v>312</v>
      </c>
      <c r="B19" s="307" t="s">
        <v>302</v>
      </c>
      <c r="C19" s="386">
        <v>16</v>
      </c>
      <c r="D19" s="383">
        <v>29.46</v>
      </c>
      <c r="E19" s="416">
        <f t="shared" si="0"/>
        <v>471.36</v>
      </c>
      <c r="F19" s="192" t="s">
        <v>925</v>
      </c>
      <c r="G19" s="192" t="s">
        <v>933</v>
      </c>
      <c r="H19" s="185"/>
      <c r="I19" s="185"/>
      <c r="J19" s="431">
        <f>4*D19</f>
        <v>117.84</v>
      </c>
      <c r="K19" s="417">
        <f>+E19-J19</f>
        <v>353.52</v>
      </c>
    </row>
    <row r="20" spans="1:11" ht="30" x14ac:dyDescent="0.25">
      <c r="A20" s="404" t="s">
        <v>313</v>
      </c>
      <c r="B20" s="406" t="s">
        <v>66</v>
      </c>
      <c r="C20" s="407">
        <v>20</v>
      </c>
      <c r="D20" s="402"/>
      <c r="E20" s="401">
        <f t="shared" si="0"/>
        <v>0</v>
      </c>
      <c r="F20" s="192" t="s">
        <v>926</v>
      </c>
      <c r="G20" s="192" t="s">
        <v>934</v>
      </c>
      <c r="H20" s="185" t="s">
        <v>184</v>
      </c>
      <c r="I20" s="185"/>
    </row>
    <row r="21" spans="1:11" ht="30" x14ac:dyDescent="0.25">
      <c r="A21" s="404" t="s">
        <v>856</v>
      </c>
      <c r="B21" s="406" t="s">
        <v>66</v>
      </c>
      <c r="C21" s="407">
        <v>10</v>
      </c>
      <c r="D21" s="402"/>
      <c r="E21" s="401">
        <f t="shared" si="0"/>
        <v>0</v>
      </c>
      <c r="F21" s="192" t="s">
        <v>926</v>
      </c>
      <c r="G21" s="192" t="s">
        <v>935</v>
      </c>
      <c r="H21" s="185" t="s">
        <v>184</v>
      </c>
      <c r="I21" s="185"/>
    </row>
    <row r="22" spans="1:11" ht="30" x14ac:dyDescent="0.25">
      <c r="A22" s="404" t="s">
        <v>314</v>
      </c>
      <c r="B22" s="406" t="s">
        <v>66</v>
      </c>
      <c r="C22" s="407">
        <v>10</v>
      </c>
      <c r="D22" s="402"/>
      <c r="E22" s="401">
        <f t="shared" si="0"/>
        <v>0</v>
      </c>
      <c r="F22" s="192" t="s">
        <v>926</v>
      </c>
      <c r="G22" s="192" t="s">
        <v>935</v>
      </c>
      <c r="H22" s="185" t="s">
        <v>184</v>
      </c>
      <c r="I22" s="185"/>
    </row>
    <row r="23" spans="1:11" ht="30" x14ac:dyDescent="0.25">
      <c r="A23" s="404" t="s">
        <v>315</v>
      </c>
      <c r="B23" s="406" t="s">
        <v>66</v>
      </c>
      <c r="C23" s="407">
        <v>30</v>
      </c>
      <c r="D23" s="402">
        <v>4.5</v>
      </c>
      <c r="E23" s="418">
        <f t="shared" si="0"/>
        <v>135</v>
      </c>
      <c r="F23" s="192" t="s">
        <v>927</v>
      </c>
      <c r="G23" s="192" t="s">
        <v>936</v>
      </c>
      <c r="H23" s="185"/>
      <c r="I23" s="185"/>
      <c r="J23" s="419">
        <f>10*D23</f>
        <v>45</v>
      </c>
      <c r="K23" s="417">
        <f>+E23-J23</f>
        <v>90</v>
      </c>
    </row>
    <row r="24" spans="1:11" ht="30" x14ac:dyDescent="0.25">
      <c r="A24" s="404" t="s">
        <v>310</v>
      </c>
      <c r="B24" s="406" t="s">
        <v>66</v>
      </c>
      <c r="C24" s="407">
        <f>20</f>
        <v>20</v>
      </c>
      <c r="D24" s="402">
        <v>2</v>
      </c>
      <c r="E24" s="401">
        <f t="shared" si="0"/>
        <v>40</v>
      </c>
      <c r="F24" s="192" t="s">
        <v>927</v>
      </c>
      <c r="G24" s="192" t="s">
        <v>937</v>
      </c>
      <c r="H24" s="185"/>
      <c r="I24" s="185"/>
      <c r="J24" s="419">
        <f>10*D24</f>
        <v>20</v>
      </c>
      <c r="K24" s="417">
        <f>+E24-J24</f>
        <v>20</v>
      </c>
    </row>
    <row r="25" spans="1:11" ht="30" x14ac:dyDescent="0.25">
      <c r="A25" s="404" t="s">
        <v>316</v>
      </c>
      <c r="B25" s="406" t="s">
        <v>66</v>
      </c>
      <c r="C25" s="407">
        <v>10</v>
      </c>
      <c r="D25" s="402">
        <v>4</v>
      </c>
      <c r="E25" s="401">
        <f t="shared" si="0"/>
        <v>40</v>
      </c>
      <c r="F25" s="192" t="s">
        <v>928</v>
      </c>
      <c r="G25" s="192" t="s">
        <v>938</v>
      </c>
      <c r="H25" s="185"/>
      <c r="I25" s="185"/>
      <c r="J25" s="419">
        <f>5*4</f>
        <v>20</v>
      </c>
      <c r="K25" s="417">
        <f>+E25-J25</f>
        <v>20</v>
      </c>
    </row>
    <row r="26" spans="1:11" ht="30" x14ac:dyDescent="0.25">
      <c r="A26" s="404" t="s">
        <v>319</v>
      </c>
      <c r="B26" s="406" t="s">
        <v>308</v>
      </c>
      <c r="C26" s="407">
        <v>20</v>
      </c>
      <c r="D26" s="402">
        <v>0.89</v>
      </c>
      <c r="E26" s="401">
        <f t="shared" si="0"/>
        <v>17.8</v>
      </c>
      <c r="F26" s="192" t="s">
        <v>929</v>
      </c>
      <c r="G26" s="192" t="s">
        <v>939</v>
      </c>
      <c r="H26" s="185"/>
      <c r="I26" s="185"/>
      <c r="J26" s="419">
        <f>8*D26</f>
        <v>7.12</v>
      </c>
      <c r="K26" s="417">
        <f>+E26-J26</f>
        <v>10.68</v>
      </c>
    </row>
    <row r="27" spans="1:11" ht="30" x14ac:dyDescent="0.25">
      <c r="A27" s="404" t="s">
        <v>320</v>
      </c>
      <c r="B27" s="400" t="s">
        <v>308</v>
      </c>
      <c r="C27" s="401">
        <v>20</v>
      </c>
      <c r="D27" s="402">
        <v>0.89</v>
      </c>
      <c r="E27" s="401">
        <f t="shared" si="0"/>
        <v>17.8</v>
      </c>
      <c r="F27" s="192" t="s">
        <v>930</v>
      </c>
      <c r="G27" s="192" t="s">
        <v>940</v>
      </c>
      <c r="H27" s="185"/>
      <c r="I27" s="185"/>
      <c r="J27" s="419">
        <f>9*D27</f>
        <v>8.01</v>
      </c>
      <c r="K27" s="417">
        <f>+E27-J27</f>
        <v>9.7900000000000009</v>
      </c>
    </row>
    <row r="28" spans="1:11" ht="42" customHeight="1" x14ac:dyDescent="0.25">
      <c r="A28" s="444" t="s">
        <v>877</v>
      </c>
      <c r="B28" s="181" t="s">
        <v>318</v>
      </c>
      <c r="C28" s="385">
        <v>1</v>
      </c>
      <c r="D28" s="383">
        <v>20.68</v>
      </c>
      <c r="E28" s="416">
        <f t="shared" ref="E28:E51" si="1">+C28*D28</f>
        <v>20.68</v>
      </c>
      <c r="F28" s="192" t="s">
        <v>913</v>
      </c>
      <c r="G28" s="192" t="s">
        <v>950</v>
      </c>
      <c r="H28" s="185"/>
      <c r="I28" s="185"/>
    </row>
    <row r="29" spans="1:11" ht="31.5" customHeight="1" x14ac:dyDescent="0.25">
      <c r="A29" s="444" t="s">
        <v>878</v>
      </c>
      <c r="B29" s="181" t="s">
        <v>318</v>
      </c>
      <c r="C29" s="385">
        <v>3</v>
      </c>
      <c r="D29" s="383">
        <v>20.68</v>
      </c>
      <c r="E29" s="416">
        <f t="shared" si="1"/>
        <v>62.04</v>
      </c>
      <c r="F29" s="192" t="s">
        <v>914</v>
      </c>
      <c r="G29" s="192" t="s">
        <v>951</v>
      </c>
      <c r="H29" s="185"/>
      <c r="I29" s="185"/>
    </row>
    <row r="30" spans="1:11" ht="36" customHeight="1" x14ac:dyDescent="0.25">
      <c r="A30" s="444" t="s">
        <v>879</v>
      </c>
      <c r="B30" s="181" t="s">
        <v>318</v>
      </c>
      <c r="C30" s="385">
        <v>2</v>
      </c>
      <c r="D30" s="383">
        <v>20.68</v>
      </c>
      <c r="E30" s="416">
        <f t="shared" si="1"/>
        <v>41.36</v>
      </c>
      <c r="F30" s="192" t="s">
        <v>915</v>
      </c>
      <c r="G30" s="192" t="s">
        <v>951</v>
      </c>
      <c r="H30" s="185"/>
      <c r="I30" s="185"/>
    </row>
    <row r="31" spans="1:11" ht="39" customHeight="1" x14ac:dyDescent="0.25">
      <c r="A31" s="403" t="s">
        <v>895</v>
      </c>
      <c r="B31" s="181" t="s">
        <v>202</v>
      </c>
      <c r="C31" s="385">
        <v>5</v>
      </c>
      <c r="D31" s="383">
        <v>11.34</v>
      </c>
      <c r="E31" s="416">
        <f t="shared" si="1"/>
        <v>56.7</v>
      </c>
      <c r="F31" s="192" t="s">
        <v>916</v>
      </c>
      <c r="G31" s="192" t="s">
        <v>952</v>
      </c>
      <c r="H31" s="185"/>
      <c r="I31" s="185"/>
    </row>
    <row r="32" spans="1:11" ht="30" x14ac:dyDescent="0.25">
      <c r="A32" s="403" t="s">
        <v>880</v>
      </c>
      <c r="B32" s="181" t="s">
        <v>66</v>
      </c>
      <c r="C32" s="385">
        <v>10</v>
      </c>
      <c r="D32" s="383">
        <v>15.18</v>
      </c>
      <c r="E32" s="416">
        <f t="shared" si="1"/>
        <v>151.80000000000001</v>
      </c>
      <c r="F32" s="192" t="s">
        <v>941</v>
      </c>
      <c r="G32" s="192" t="s">
        <v>953</v>
      </c>
      <c r="H32" s="192" t="s">
        <v>917</v>
      </c>
      <c r="I32" s="192" t="s">
        <v>918</v>
      </c>
    </row>
    <row r="33" spans="1:11" ht="30" x14ac:dyDescent="0.25">
      <c r="A33" s="403" t="s">
        <v>881</v>
      </c>
      <c r="B33" s="181" t="s">
        <v>66</v>
      </c>
      <c r="C33" s="385">
        <v>10</v>
      </c>
      <c r="D33" s="383">
        <v>7.14</v>
      </c>
      <c r="E33" s="416">
        <f t="shared" si="1"/>
        <v>71.399999999999991</v>
      </c>
      <c r="F33" s="192" t="s">
        <v>942</v>
      </c>
      <c r="G33" s="192" t="s">
        <v>953</v>
      </c>
      <c r="H33" s="192" t="s">
        <v>917</v>
      </c>
      <c r="I33" s="192" t="s">
        <v>918</v>
      </c>
    </row>
    <row r="34" spans="1:11" ht="30" x14ac:dyDescent="0.25">
      <c r="A34" s="403" t="s">
        <v>882</v>
      </c>
      <c r="B34" s="181" t="s">
        <v>66</v>
      </c>
      <c r="C34" s="385">
        <v>10</v>
      </c>
      <c r="D34" s="383">
        <v>8.26</v>
      </c>
      <c r="E34" s="416">
        <f t="shared" si="1"/>
        <v>82.6</v>
      </c>
      <c r="F34" s="192" t="s">
        <v>941</v>
      </c>
      <c r="G34" s="192" t="s">
        <v>953</v>
      </c>
      <c r="H34" s="192" t="s">
        <v>917</v>
      </c>
      <c r="I34" s="192" t="s">
        <v>918</v>
      </c>
    </row>
    <row r="35" spans="1:11" ht="28.5" customHeight="1" x14ac:dyDescent="0.25">
      <c r="A35" s="403" t="s">
        <v>883</v>
      </c>
      <c r="B35" s="181" t="s">
        <v>66</v>
      </c>
      <c r="C35" s="385">
        <v>8</v>
      </c>
      <c r="D35" s="383">
        <v>17.86</v>
      </c>
      <c r="E35" s="416">
        <f t="shared" si="1"/>
        <v>142.88</v>
      </c>
      <c r="F35" s="192" t="s">
        <v>941</v>
      </c>
      <c r="G35" s="192" t="s">
        <v>953</v>
      </c>
      <c r="H35" s="192" t="s">
        <v>917</v>
      </c>
      <c r="I35" s="192"/>
    </row>
    <row r="36" spans="1:11" ht="28.5" customHeight="1" x14ac:dyDescent="0.25">
      <c r="A36" s="403" t="s">
        <v>988</v>
      </c>
      <c r="B36" s="181" t="s">
        <v>66</v>
      </c>
      <c r="C36" s="385">
        <v>10</v>
      </c>
      <c r="D36" s="383">
        <v>43.75</v>
      </c>
      <c r="E36" s="416">
        <f t="shared" si="1"/>
        <v>437.5</v>
      </c>
      <c r="F36" s="192"/>
      <c r="G36" s="192"/>
      <c r="H36" s="192"/>
      <c r="I36" s="192"/>
    </row>
    <row r="37" spans="1:11" ht="15.75" x14ac:dyDescent="0.25">
      <c r="A37" s="403" t="s">
        <v>887</v>
      </c>
      <c r="B37" s="181" t="s">
        <v>125</v>
      </c>
      <c r="C37" s="385">
        <v>10</v>
      </c>
      <c r="D37" s="383">
        <v>7.59</v>
      </c>
      <c r="E37" s="420">
        <f t="shared" si="1"/>
        <v>75.900000000000006</v>
      </c>
      <c r="F37" s="192" t="s">
        <v>919</v>
      </c>
      <c r="G37" s="192"/>
      <c r="H37" s="192"/>
      <c r="I37" s="192"/>
    </row>
    <row r="38" spans="1:11" ht="30" x14ac:dyDescent="0.25">
      <c r="A38" s="403" t="s">
        <v>858</v>
      </c>
      <c r="B38" s="181" t="s">
        <v>125</v>
      </c>
      <c r="C38" s="385">
        <v>20</v>
      </c>
      <c r="D38" s="383">
        <v>2.68</v>
      </c>
      <c r="E38" s="416">
        <f t="shared" si="1"/>
        <v>53.6</v>
      </c>
      <c r="F38" s="192" t="s">
        <v>920</v>
      </c>
      <c r="G38" s="192"/>
      <c r="H38" s="192"/>
      <c r="I38" s="192"/>
    </row>
    <row r="39" spans="1:11" ht="30" x14ac:dyDescent="0.25">
      <c r="A39" s="403" t="s">
        <v>876</v>
      </c>
      <c r="B39" s="181" t="s">
        <v>66</v>
      </c>
      <c r="C39" s="385">
        <v>1</v>
      </c>
      <c r="D39" s="383">
        <v>26.96</v>
      </c>
      <c r="E39" s="421">
        <f t="shared" si="1"/>
        <v>26.96</v>
      </c>
      <c r="F39" s="192" t="s">
        <v>948</v>
      </c>
      <c r="G39" s="192"/>
      <c r="H39" s="192"/>
      <c r="I39" s="192"/>
    </row>
    <row r="40" spans="1:11" ht="39.75" customHeight="1" x14ac:dyDescent="0.25">
      <c r="A40" s="403" t="s">
        <v>960</v>
      </c>
      <c r="B40" s="400" t="s">
        <v>276</v>
      </c>
      <c r="C40" s="401">
        <v>9</v>
      </c>
      <c r="D40" s="402">
        <v>83.48</v>
      </c>
      <c r="E40" s="421">
        <f t="shared" si="1"/>
        <v>751.32</v>
      </c>
      <c r="F40" s="192" t="s">
        <v>962</v>
      </c>
      <c r="G40" s="192" t="s">
        <v>961</v>
      </c>
      <c r="H40" s="192"/>
      <c r="I40" s="192"/>
      <c r="J40" s="422">
        <f>5*D40</f>
        <v>417.40000000000003</v>
      </c>
      <c r="K40" s="423">
        <f>+E40-J40</f>
        <v>333.92</v>
      </c>
    </row>
    <row r="41" spans="1:11" ht="48" customHeight="1" x14ac:dyDescent="0.25">
      <c r="A41" s="403" t="s">
        <v>903</v>
      </c>
      <c r="B41" s="400" t="s">
        <v>383</v>
      </c>
      <c r="C41" s="401">
        <v>10</v>
      </c>
      <c r="D41" s="402">
        <v>18.079999999999998</v>
      </c>
      <c r="E41" s="401">
        <f t="shared" si="1"/>
        <v>180.79999999999998</v>
      </c>
      <c r="F41" s="192" t="s">
        <v>967</v>
      </c>
      <c r="G41" s="192" t="s">
        <v>968</v>
      </c>
      <c r="H41" s="192"/>
      <c r="I41" s="192"/>
      <c r="J41">
        <f>6*D41</f>
        <v>108.47999999999999</v>
      </c>
      <c r="K41" s="423">
        <f>+E41-J41</f>
        <v>72.319999999999993</v>
      </c>
    </row>
    <row r="42" spans="1:11" ht="30" x14ac:dyDescent="0.25">
      <c r="A42" s="403" t="s">
        <v>907</v>
      </c>
      <c r="B42" s="400" t="s">
        <v>383</v>
      </c>
      <c r="C42" s="401">
        <v>10</v>
      </c>
      <c r="D42" s="402">
        <v>17.100000000000001</v>
      </c>
      <c r="E42" s="421">
        <f t="shared" si="1"/>
        <v>171</v>
      </c>
      <c r="F42" s="192" t="s">
        <v>969</v>
      </c>
      <c r="G42" s="192"/>
      <c r="H42" s="192"/>
      <c r="I42" s="192"/>
      <c r="K42" s="423"/>
    </row>
    <row r="43" spans="1:11" ht="30" x14ac:dyDescent="0.25">
      <c r="A43" s="403" t="s">
        <v>963</v>
      </c>
      <c r="B43" s="400" t="s">
        <v>964</v>
      </c>
      <c r="C43" s="401">
        <v>20</v>
      </c>
      <c r="D43" s="402">
        <v>0.67</v>
      </c>
      <c r="E43" s="421">
        <f t="shared" si="1"/>
        <v>13.4</v>
      </c>
      <c r="F43" s="192" t="s">
        <v>970</v>
      </c>
      <c r="G43" s="192"/>
      <c r="H43" s="192"/>
      <c r="I43" s="192"/>
    </row>
    <row r="44" spans="1:11" ht="39" customHeight="1" x14ac:dyDescent="0.25">
      <c r="A44" s="403" t="s">
        <v>724</v>
      </c>
      <c r="B44" s="400" t="s">
        <v>66</v>
      </c>
      <c r="C44" s="401">
        <v>4</v>
      </c>
      <c r="D44" s="402">
        <v>2.23</v>
      </c>
      <c r="E44" s="401">
        <f t="shared" si="1"/>
        <v>8.92</v>
      </c>
      <c r="F44" s="192" t="s">
        <v>971</v>
      </c>
      <c r="G44" s="192" t="s">
        <v>972</v>
      </c>
      <c r="H44" s="192"/>
      <c r="I44" s="192"/>
      <c r="J44" s="422">
        <f>3*D44</f>
        <v>6.6899999999999995</v>
      </c>
      <c r="K44" s="423">
        <f>+E44-J44</f>
        <v>2.2300000000000004</v>
      </c>
    </row>
    <row r="45" spans="1:11" ht="39.75" customHeight="1" x14ac:dyDescent="0.25">
      <c r="A45" s="403" t="s">
        <v>904</v>
      </c>
      <c r="B45" s="400" t="s">
        <v>66</v>
      </c>
      <c r="C45" s="401">
        <v>4</v>
      </c>
      <c r="D45" s="402">
        <v>4.29</v>
      </c>
      <c r="E45" s="401">
        <f t="shared" si="1"/>
        <v>17.16</v>
      </c>
      <c r="F45" s="192" t="s">
        <v>974</v>
      </c>
      <c r="G45" s="192" t="s">
        <v>973</v>
      </c>
      <c r="H45" s="192"/>
      <c r="I45" s="192"/>
      <c r="J45" s="422">
        <f>2*D45</f>
        <v>8.58</v>
      </c>
      <c r="K45" s="423">
        <f>+E45-J45</f>
        <v>8.58</v>
      </c>
    </row>
    <row r="46" spans="1:11" ht="39.75" customHeight="1" x14ac:dyDescent="0.25">
      <c r="A46" s="403" t="s">
        <v>905</v>
      </c>
      <c r="B46" s="400" t="s">
        <v>202</v>
      </c>
      <c r="C46" s="401">
        <v>18</v>
      </c>
      <c r="D46" s="402">
        <v>3.39</v>
      </c>
      <c r="E46" s="421">
        <f t="shared" si="1"/>
        <v>61.02</v>
      </c>
      <c r="F46" s="192" t="s">
        <v>948</v>
      </c>
      <c r="G46" s="192"/>
      <c r="H46" s="192"/>
      <c r="I46" s="192"/>
    </row>
    <row r="47" spans="1:11" ht="30" x14ac:dyDescent="0.25">
      <c r="A47" s="403" t="s">
        <v>906</v>
      </c>
      <c r="B47" s="400" t="s">
        <v>93</v>
      </c>
      <c r="C47" s="401">
        <v>20</v>
      </c>
      <c r="D47" s="402">
        <v>1.52</v>
      </c>
      <c r="E47" s="421">
        <f t="shared" si="1"/>
        <v>30.4</v>
      </c>
      <c r="F47" s="192" t="s">
        <v>948</v>
      </c>
      <c r="G47" s="192"/>
      <c r="H47" s="192"/>
      <c r="I47" s="192"/>
    </row>
    <row r="48" spans="1:11" ht="45" x14ac:dyDescent="0.25">
      <c r="A48" s="403" t="s">
        <v>949</v>
      </c>
      <c r="B48" s="400" t="s">
        <v>93</v>
      </c>
      <c r="C48" s="401">
        <v>8</v>
      </c>
      <c r="D48" s="402">
        <v>17.63</v>
      </c>
      <c r="E48" s="421">
        <f t="shared" si="1"/>
        <v>141.04</v>
      </c>
      <c r="F48" s="192" t="s">
        <v>948</v>
      </c>
      <c r="G48" s="192"/>
      <c r="H48" s="192"/>
      <c r="I48" s="192"/>
    </row>
    <row r="49" spans="1:9" ht="41.25" customHeight="1" x14ac:dyDescent="0.25">
      <c r="A49" s="403" t="s">
        <v>909</v>
      </c>
      <c r="B49" s="400" t="s">
        <v>93</v>
      </c>
      <c r="C49" s="401">
        <v>10</v>
      </c>
      <c r="D49" s="402">
        <v>1.79</v>
      </c>
      <c r="E49" s="421">
        <f t="shared" si="1"/>
        <v>17.899999999999999</v>
      </c>
      <c r="F49" s="192" t="s">
        <v>948</v>
      </c>
      <c r="G49" s="192"/>
      <c r="H49" s="192"/>
      <c r="I49" s="192"/>
    </row>
    <row r="50" spans="1:9" ht="41.25" customHeight="1" x14ac:dyDescent="0.25">
      <c r="A50" s="403" t="s">
        <v>957</v>
      </c>
      <c r="B50" s="400" t="s">
        <v>66</v>
      </c>
      <c r="C50" s="401">
        <v>1</v>
      </c>
      <c r="D50" s="402">
        <v>102.86</v>
      </c>
      <c r="E50" s="424">
        <f t="shared" si="1"/>
        <v>102.86</v>
      </c>
      <c r="F50" s="192" t="s">
        <v>958</v>
      </c>
      <c r="G50" s="192"/>
      <c r="H50" s="192"/>
      <c r="I50" s="192"/>
    </row>
    <row r="51" spans="1:9" ht="41.25" customHeight="1" x14ac:dyDescent="0.25">
      <c r="A51" s="403" t="s">
        <v>959</v>
      </c>
      <c r="B51" s="400" t="s">
        <v>434</v>
      </c>
      <c r="C51" s="401">
        <v>1</v>
      </c>
      <c r="D51" s="402">
        <v>4.82</v>
      </c>
      <c r="E51" s="424">
        <f t="shared" si="1"/>
        <v>4.82</v>
      </c>
      <c r="F51" s="192" t="s">
        <v>966</v>
      </c>
      <c r="G51" s="192"/>
      <c r="H51" s="192"/>
      <c r="I51" s="192"/>
    </row>
    <row r="52" spans="1:9" ht="18.75" x14ac:dyDescent="0.25">
      <c r="E52" s="435">
        <f>SUM(E2:E51)</f>
        <v>7094.6899999999987</v>
      </c>
    </row>
    <row r="53" spans="1:9" ht="18.75" x14ac:dyDescent="0.25">
      <c r="E53" s="437"/>
    </row>
    <row r="54" spans="1:9" ht="18.75" x14ac:dyDescent="0.25">
      <c r="E54" s="437"/>
    </row>
    <row r="55" spans="1:9" ht="42.75" customHeight="1" x14ac:dyDescent="0.25">
      <c r="E55" s="437"/>
    </row>
    <row r="56" spans="1:9" ht="18.75" x14ac:dyDescent="0.25">
      <c r="E56" s="437"/>
    </row>
    <row r="57" spans="1:9" ht="41.25" customHeight="1" x14ac:dyDescent="0.25">
      <c r="E57" s="437"/>
    </row>
    <row r="58" spans="1:9" ht="91.5" customHeight="1" x14ac:dyDescent="0.25">
      <c r="E58" s="437"/>
    </row>
    <row r="59" spans="1:9" ht="81" customHeight="1" x14ac:dyDescent="0.25">
      <c r="E59" s="437"/>
    </row>
    <row r="60" spans="1:9" ht="111.75" customHeight="1" x14ac:dyDescent="0.25">
      <c r="E60" s="437"/>
    </row>
    <row r="61" spans="1:9" ht="191.25" customHeight="1" x14ac:dyDescent="0.25">
      <c r="E61" s="437"/>
    </row>
    <row r="62" spans="1:9" ht="145.5" customHeight="1" thickBot="1" x14ac:dyDescent="0.3">
      <c r="E62" s="437"/>
    </row>
    <row r="63" spans="1:9" ht="15.75" thickBot="1" x14ac:dyDescent="0.3">
      <c r="A63" s="2937" t="s">
        <v>986</v>
      </c>
      <c r="B63" s="2938"/>
      <c r="C63" s="2938"/>
      <c r="D63" s="2938"/>
      <c r="E63" s="2609"/>
    </row>
    <row r="64" spans="1:9" ht="30" customHeight="1" thickBot="1" x14ac:dyDescent="0.3">
      <c r="A64" s="2939" t="s">
        <v>975</v>
      </c>
      <c r="B64" s="2940"/>
      <c r="C64" s="2940"/>
      <c r="D64" s="2940"/>
      <c r="E64" s="438" t="s">
        <v>28</v>
      </c>
    </row>
    <row r="65" spans="1:5" ht="90.75" thickBot="1" x14ac:dyDescent="0.3">
      <c r="A65" s="429" t="s">
        <v>943</v>
      </c>
      <c r="B65" s="284" t="s">
        <v>946</v>
      </c>
      <c r="C65" s="284" t="s">
        <v>945</v>
      </c>
      <c r="D65" s="284" t="s">
        <v>944</v>
      </c>
      <c r="E65" s="428">
        <f>+E2+E3+E4+E6+E7+E8+E9+E10+E11+E12+E13+E14</f>
        <v>659.15</v>
      </c>
    </row>
    <row r="66" spans="1:5" x14ac:dyDescent="0.25">
      <c r="A66" s="2946" t="s">
        <v>976</v>
      </c>
      <c r="B66" s="2947"/>
      <c r="C66" s="2947"/>
      <c r="D66" s="2947"/>
      <c r="E66" s="2948"/>
    </row>
    <row r="67" spans="1:5" ht="15.75" thickBot="1" x14ac:dyDescent="0.3">
      <c r="A67" s="425" t="s">
        <v>947</v>
      </c>
      <c r="B67" s="426"/>
      <c r="C67" s="426"/>
      <c r="D67" s="427"/>
      <c r="E67" s="428">
        <f>+E5</f>
        <v>1600</v>
      </c>
    </row>
    <row r="68" spans="1:5" x14ac:dyDescent="0.25">
      <c r="A68" s="2932" t="s">
        <v>977</v>
      </c>
      <c r="B68" s="2933"/>
      <c r="C68" s="2933"/>
      <c r="D68" s="2933"/>
      <c r="E68" s="2934"/>
    </row>
    <row r="69" spans="1:5" ht="44.25" customHeight="1" x14ac:dyDescent="0.25">
      <c r="A69" s="2930" t="s">
        <v>978</v>
      </c>
      <c r="B69" s="2931"/>
      <c r="C69" s="2931"/>
      <c r="D69" s="2931"/>
      <c r="E69" s="432">
        <f>+E28+E29+E30+E31+E32+E33+E34+E35+E37+E38+E50+E51+E36</f>
        <v>1304.1400000000001</v>
      </c>
    </row>
    <row r="70" spans="1:5" x14ac:dyDescent="0.25">
      <c r="A70" s="2944" t="s">
        <v>979</v>
      </c>
      <c r="B70" s="2945"/>
      <c r="C70" s="2945"/>
      <c r="D70" s="2945"/>
      <c r="E70" s="434">
        <f>+E15+K16+K17+K18+K19+K23+K24+K25+K26+K27</f>
        <v>1528.35</v>
      </c>
    </row>
    <row r="71" spans="1:5" x14ac:dyDescent="0.25">
      <c r="A71" s="2941" t="s">
        <v>980</v>
      </c>
      <c r="B71" s="2942"/>
      <c r="C71" s="2942"/>
      <c r="D71" s="2942"/>
      <c r="E71" s="2943"/>
    </row>
    <row r="72" spans="1:5" ht="15.75" thickBot="1" x14ac:dyDescent="0.3">
      <c r="A72" s="2945" t="s">
        <v>981</v>
      </c>
      <c r="B72" s="2945"/>
      <c r="C72" s="2945"/>
      <c r="D72" s="2945"/>
      <c r="E72" s="355">
        <f>+J40+E39+J41+E42+E43+J44+J45+E46+E47+E48+E49</f>
        <v>1002.87</v>
      </c>
    </row>
    <row r="73" spans="1:5" x14ac:dyDescent="0.25">
      <c r="A73" s="2949" t="s">
        <v>983</v>
      </c>
      <c r="B73" s="2950"/>
      <c r="C73" s="2950"/>
      <c r="D73" s="2950"/>
      <c r="E73" s="2951"/>
    </row>
    <row r="74" spans="1:5" ht="15.75" thickBot="1" x14ac:dyDescent="0.3">
      <c r="A74" s="2944" t="s">
        <v>982</v>
      </c>
      <c r="B74" s="2945"/>
      <c r="C74" s="2945"/>
      <c r="D74" s="2945"/>
      <c r="E74" s="434">
        <f>+K40+K41+K44+K45</f>
        <v>417.05</v>
      </c>
    </row>
    <row r="75" spans="1:5" x14ac:dyDescent="0.25">
      <c r="A75" s="2952" t="s">
        <v>984</v>
      </c>
      <c r="B75" s="2953"/>
      <c r="C75" s="2953"/>
      <c r="D75" s="2953"/>
      <c r="E75" s="2954"/>
    </row>
    <row r="76" spans="1:5" ht="15.75" thickBot="1" x14ac:dyDescent="0.3">
      <c r="A76" s="2935" t="s">
        <v>985</v>
      </c>
      <c r="B76" s="2936"/>
      <c r="C76" s="2936"/>
      <c r="D76" s="2936"/>
      <c r="E76" s="433">
        <f>+J23+J24+J25+J26+J27+J19+J18+J17+J16</f>
        <v>583.13000000000011</v>
      </c>
    </row>
    <row r="77" spans="1:5" ht="24" customHeight="1" thickBot="1" x14ac:dyDescent="0.3">
      <c r="A77" s="2607" t="s">
        <v>987</v>
      </c>
      <c r="B77" s="2608"/>
      <c r="C77" s="2608"/>
      <c r="D77" s="2609"/>
      <c r="E77" s="436">
        <f>SUM(E65:E76)</f>
        <v>7094.69</v>
      </c>
    </row>
    <row r="78" spans="1:5" x14ac:dyDescent="0.25">
      <c r="E78" s="430"/>
    </row>
    <row r="79" spans="1:5" x14ac:dyDescent="0.25">
      <c r="A79" s="165" t="s">
        <v>954</v>
      </c>
    </row>
    <row r="82" spans="1:1" x14ac:dyDescent="0.25">
      <c r="A82" t="s">
        <v>955</v>
      </c>
    </row>
    <row r="83" spans="1:1" x14ac:dyDescent="0.25">
      <c r="A83" s="165" t="s">
        <v>956</v>
      </c>
    </row>
  </sheetData>
  <mergeCells count="15">
    <mergeCell ref="A75:E75"/>
    <mergeCell ref="A76:D76"/>
    <mergeCell ref="A77:D77"/>
    <mergeCell ref="A69:D69"/>
    <mergeCell ref="A70:D70"/>
    <mergeCell ref="A71:E71"/>
    <mergeCell ref="A72:D72"/>
    <mergeCell ref="A73:E73"/>
    <mergeCell ref="A74:D74"/>
    <mergeCell ref="A68:E68"/>
    <mergeCell ref="F1:I1"/>
    <mergeCell ref="F5:I5"/>
    <mergeCell ref="A63:E63"/>
    <mergeCell ref="A64:D64"/>
    <mergeCell ref="A66:E66"/>
  </mergeCells>
  <pageMargins left="0.7" right="0.7" top="0.75" bottom="0.75" header="0.3" footer="0.3"/>
  <pageSetup paperSize="9" scale="8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topLeftCell="A7" workbookViewId="0">
      <selection activeCell="A30" sqref="A30"/>
    </sheetView>
  </sheetViews>
  <sheetFormatPr baseColWidth="10" defaultRowHeight="15" x14ac:dyDescent="0.25"/>
  <cols>
    <col min="1" max="1" width="46.28515625" customWidth="1"/>
    <col min="5" max="5" width="13.5703125" customWidth="1"/>
  </cols>
  <sheetData>
    <row r="1" spans="1:5" x14ac:dyDescent="0.25">
      <c r="A1" s="2955" t="s">
        <v>1148</v>
      </c>
      <c r="B1" s="2955"/>
      <c r="C1" s="2955"/>
      <c r="D1" s="2955"/>
      <c r="E1" s="2955"/>
    </row>
    <row r="2" spans="1:5" x14ac:dyDescent="0.25">
      <c r="A2" s="2601" t="s">
        <v>1013</v>
      </c>
      <c r="B2" s="681" t="s">
        <v>66</v>
      </c>
      <c r="C2" s="682">
        <v>1</v>
      </c>
      <c r="D2" s="681">
        <v>1200</v>
      </c>
      <c r="E2" s="681">
        <f>+C2*D2</f>
        <v>1200</v>
      </c>
    </row>
    <row r="3" spans="1:5" x14ac:dyDescent="0.25">
      <c r="A3" s="677" t="s">
        <v>1014</v>
      </c>
      <c r="B3" s="681" t="s">
        <v>66</v>
      </c>
      <c r="C3" s="682">
        <v>2</v>
      </c>
      <c r="D3" s="681">
        <v>75</v>
      </c>
      <c r="E3" s="681">
        <f t="shared" ref="E3:E8" si="0">+C3*D3</f>
        <v>150</v>
      </c>
    </row>
    <row r="4" spans="1:5" x14ac:dyDescent="0.25">
      <c r="A4" s="677" t="s">
        <v>1015</v>
      </c>
      <c r="B4" s="681" t="s">
        <v>66</v>
      </c>
      <c r="C4" s="682">
        <v>1</v>
      </c>
      <c r="D4" s="681">
        <v>125</v>
      </c>
      <c r="E4" s="681">
        <f t="shared" si="0"/>
        <v>125</v>
      </c>
    </row>
    <row r="5" spans="1:5" x14ac:dyDescent="0.25">
      <c r="A5" s="677" t="s">
        <v>1016</v>
      </c>
      <c r="B5" s="681" t="s">
        <v>66</v>
      </c>
      <c r="C5" s="682">
        <v>2</v>
      </c>
      <c r="D5" s="681">
        <v>125</v>
      </c>
      <c r="E5" s="681">
        <f t="shared" si="0"/>
        <v>250</v>
      </c>
    </row>
    <row r="6" spans="1:5" x14ac:dyDescent="0.25">
      <c r="A6" s="677" t="s">
        <v>1103</v>
      </c>
      <c r="B6" s="681" t="s">
        <v>66</v>
      </c>
      <c r="C6" s="682">
        <v>1</v>
      </c>
      <c r="D6" s="681">
        <v>60</v>
      </c>
      <c r="E6" s="681">
        <f t="shared" si="0"/>
        <v>60</v>
      </c>
    </row>
    <row r="7" spans="1:5" x14ac:dyDescent="0.25">
      <c r="A7" s="677" t="s">
        <v>1104</v>
      </c>
      <c r="B7" s="681" t="s">
        <v>66</v>
      </c>
      <c r="C7" s="682">
        <v>1</v>
      </c>
      <c r="D7" s="681">
        <v>160</v>
      </c>
      <c r="E7" s="681">
        <f t="shared" si="0"/>
        <v>160</v>
      </c>
    </row>
    <row r="8" spans="1:5" x14ac:dyDescent="0.25">
      <c r="A8" s="677" t="s">
        <v>1097</v>
      </c>
      <c r="B8" s="681" t="s">
        <v>85</v>
      </c>
      <c r="C8" s="682">
        <v>1</v>
      </c>
      <c r="D8" s="681">
        <v>1000</v>
      </c>
      <c r="E8" s="683">
        <f t="shared" si="0"/>
        <v>1000</v>
      </c>
    </row>
    <row r="9" spans="1:5" x14ac:dyDescent="0.25">
      <c r="A9" s="678" t="s">
        <v>384</v>
      </c>
      <c r="B9" s="684" t="s">
        <v>66</v>
      </c>
      <c r="C9" s="684">
        <v>1</v>
      </c>
      <c r="D9" s="684">
        <v>65</v>
      </c>
      <c r="E9" s="684">
        <f t="shared" ref="E9:E22" si="1">+C9*D9</f>
        <v>65</v>
      </c>
    </row>
    <row r="10" spans="1:5" x14ac:dyDescent="0.25">
      <c r="A10" s="2602" t="s">
        <v>385</v>
      </c>
      <c r="B10" s="684" t="s">
        <v>66</v>
      </c>
      <c r="C10" s="684">
        <v>1</v>
      </c>
      <c r="D10" s="684">
        <v>45</v>
      </c>
      <c r="E10" s="684">
        <f t="shared" si="1"/>
        <v>45</v>
      </c>
    </row>
    <row r="11" spans="1:5" x14ac:dyDescent="0.25">
      <c r="A11" s="678" t="s">
        <v>386</v>
      </c>
      <c r="B11" s="684" t="s">
        <v>66</v>
      </c>
      <c r="C11" s="684">
        <v>2</v>
      </c>
      <c r="D11" s="684">
        <v>12</v>
      </c>
      <c r="E11" s="684">
        <f t="shared" si="1"/>
        <v>24</v>
      </c>
    </row>
    <row r="12" spans="1:5" x14ac:dyDescent="0.25">
      <c r="A12" s="2602" t="s">
        <v>387</v>
      </c>
      <c r="B12" s="684" t="s">
        <v>66</v>
      </c>
      <c r="C12" s="684">
        <v>1</v>
      </c>
      <c r="D12" s="684">
        <v>95</v>
      </c>
      <c r="E12" s="684">
        <f t="shared" si="1"/>
        <v>95</v>
      </c>
    </row>
    <row r="13" spans="1:5" x14ac:dyDescent="0.25">
      <c r="A13" s="680" t="s">
        <v>388</v>
      </c>
      <c r="B13" s="684" t="s">
        <v>341</v>
      </c>
      <c r="C13" s="684">
        <v>20</v>
      </c>
      <c r="D13" s="684">
        <v>2</v>
      </c>
      <c r="E13" s="684">
        <f t="shared" si="1"/>
        <v>40</v>
      </c>
    </row>
    <row r="14" spans="1:5" x14ac:dyDescent="0.25">
      <c r="A14" s="678" t="s">
        <v>389</v>
      </c>
      <c r="B14" s="684" t="s">
        <v>390</v>
      </c>
      <c r="C14" s="684">
        <v>4</v>
      </c>
      <c r="D14" s="684">
        <v>30</v>
      </c>
      <c r="E14" s="684">
        <f t="shared" si="1"/>
        <v>120</v>
      </c>
    </row>
    <row r="15" spans="1:5" x14ac:dyDescent="0.25">
      <c r="A15" s="678" t="s">
        <v>391</v>
      </c>
      <c r="B15" s="684" t="s">
        <v>390</v>
      </c>
      <c r="C15" s="684">
        <v>2</v>
      </c>
      <c r="D15" s="684">
        <v>20</v>
      </c>
      <c r="E15" s="684">
        <f t="shared" si="1"/>
        <v>40</v>
      </c>
    </row>
    <row r="16" spans="1:5" x14ac:dyDescent="0.25">
      <c r="A16" s="678" t="s">
        <v>392</v>
      </c>
      <c r="B16" s="684" t="s">
        <v>66</v>
      </c>
      <c r="C16" s="684">
        <v>2</v>
      </c>
      <c r="D16" s="684">
        <v>5</v>
      </c>
      <c r="E16" s="684">
        <f t="shared" si="1"/>
        <v>10</v>
      </c>
    </row>
    <row r="17" spans="1:5" x14ac:dyDescent="0.25">
      <c r="A17" s="678" t="s">
        <v>393</v>
      </c>
      <c r="B17" s="684" t="s">
        <v>390</v>
      </c>
      <c r="C17" s="684">
        <v>6</v>
      </c>
      <c r="D17" s="684">
        <v>30</v>
      </c>
      <c r="E17" s="684">
        <f t="shared" si="1"/>
        <v>180</v>
      </c>
    </row>
    <row r="18" spans="1:5" x14ac:dyDescent="0.25">
      <c r="A18" s="678" t="s">
        <v>394</v>
      </c>
      <c r="B18" s="684" t="s">
        <v>390</v>
      </c>
      <c r="C18" s="684">
        <v>10</v>
      </c>
      <c r="D18" s="684">
        <v>25</v>
      </c>
      <c r="E18" s="684">
        <f t="shared" si="1"/>
        <v>250</v>
      </c>
    </row>
    <row r="19" spans="1:5" x14ac:dyDescent="0.25">
      <c r="A19" s="678" t="s">
        <v>395</v>
      </c>
      <c r="B19" s="684" t="s">
        <v>66</v>
      </c>
      <c r="C19" s="684">
        <v>2</v>
      </c>
      <c r="D19" s="684">
        <v>4</v>
      </c>
      <c r="E19" s="684">
        <f t="shared" si="1"/>
        <v>8</v>
      </c>
    </row>
    <row r="20" spans="1:5" x14ac:dyDescent="0.25">
      <c r="A20" s="678" t="s">
        <v>776</v>
      </c>
      <c r="B20" s="684" t="s">
        <v>66</v>
      </c>
      <c r="C20" s="684">
        <v>3</v>
      </c>
      <c r="D20" s="684">
        <v>5</v>
      </c>
      <c r="E20" s="684">
        <f t="shared" si="1"/>
        <v>15</v>
      </c>
    </row>
    <row r="21" spans="1:5" x14ac:dyDescent="0.25">
      <c r="A21" s="678" t="s">
        <v>1134</v>
      </c>
      <c r="B21" s="684" t="s">
        <v>66</v>
      </c>
      <c r="C21" s="684">
        <v>1</v>
      </c>
      <c r="D21" s="684">
        <v>100</v>
      </c>
      <c r="E21" s="684">
        <f t="shared" si="1"/>
        <v>100</v>
      </c>
    </row>
    <row r="22" spans="1:5" x14ac:dyDescent="0.25">
      <c r="A22" s="678" t="s">
        <v>798</v>
      </c>
      <c r="B22" s="684" t="s">
        <v>799</v>
      </c>
      <c r="C22" s="684">
        <v>1</v>
      </c>
      <c r="D22" s="684">
        <v>50</v>
      </c>
      <c r="E22" s="684">
        <f t="shared" si="1"/>
        <v>50</v>
      </c>
    </row>
    <row r="23" spans="1:5" x14ac:dyDescent="0.25">
      <c r="A23" s="678" t="s">
        <v>505</v>
      </c>
      <c r="B23" s="685" t="s">
        <v>84</v>
      </c>
      <c r="C23" s="681">
        <v>1</v>
      </c>
      <c r="D23" s="685">
        <v>500</v>
      </c>
      <c r="E23" s="685">
        <f>+C23*D23</f>
        <v>500</v>
      </c>
    </row>
    <row r="24" spans="1:5" ht="33" customHeight="1" x14ac:dyDescent="0.25">
      <c r="A24" s="679" t="s">
        <v>348</v>
      </c>
      <c r="B24" s="685" t="s">
        <v>85</v>
      </c>
      <c r="C24" s="686">
        <v>1</v>
      </c>
      <c r="D24" s="685">
        <v>1500</v>
      </c>
      <c r="E24" s="686">
        <v>600</v>
      </c>
    </row>
    <row r="25" spans="1:5" ht="25.5" customHeight="1" x14ac:dyDescent="0.25">
      <c r="A25" s="679" t="s">
        <v>1113</v>
      </c>
      <c r="B25" s="685" t="s">
        <v>85</v>
      </c>
      <c r="C25" s="686">
        <v>1</v>
      </c>
      <c r="D25" s="685">
        <v>15000</v>
      </c>
      <c r="E25" s="686">
        <f>+D25*C25</f>
        <v>15000</v>
      </c>
    </row>
    <row r="26" spans="1:5" x14ac:dyDescent="0.25">
      <c r="A26" s="678" t="s">
        <v>509</v>
      </c>
      <c r="B26" s="685" t="s">
        <v>84</v>
      </c>
      <c r="C26" s="685">
        <v>1</v>
      </c>
      <c r="D26" s="685">
        <v>650</v>
      </c>
      <c r="E26" s="685">
        <f t="shared" ref="E26:E31" si="2">+C26*D26</f>
        <v>650</v>
      </c>
    </row>
    <row r="27" spans="1:5" ht="32.25" customHeight="1" x14ac:dyDescent="0.25">
      <c r="A27" s="678" t="s">
        <v>506</v>
      </c>
      <c r="B27" s="685" t="s">
        <v>390</v>
      </c>
      <c r="C27" s="685">
        <v>1</v>
      </c>
      <c r="D27" s="685">
        <v>150</v>
      </c>
      <c r="E27" s="685">
        <f t="shared" si="2"/>
        <v>150</v>
      </c>
    </row>
    <row r="28" spans="1:5" x14ac:dyDescent="0.25">
      <c r="A28" s="678" t="s">
        <v>507</v>
      </c>
      <c r="B28" s="685" t="s">
        <v>508</v>
      </c>
      <c r="C28" s="685">
        <v>1</v>
      </c>
      <c r="D28" s="685">
        <v>240</v>
      </c>
      <c r="E28" s="685">
        <f t="shared" si="2"/>
        <v>240</v>
      </c>
    </row>
    <row r="29" spans="1:5" x14ac:dyDescent="0.25">
      <c r="A29" s="678" t="s">
        <v>510</v>
      </c>
      <c r="B29" s="685" t="s">
        <v>84</v>
      </c>
      <c r="C29" s="685">
        <v>1</v>
      </c>
      <c r="D29" s="685">
        <v>250</v>
      </c>
      <c r="E29" s="685">
        <f t="shared" si="2"/>
        <v>250</v>
      </c>
    </row>
    <row r="30" spans="1:5" x14ac:dyDescent="0.25">
      <c r="A30" s="678" t="s">
        <v>504</v>
      </c>
      <c r="B30" s="685" t="s">
        <v>84</v>
      </c>
      <c r="C30" s="681">
        <v>1</v>
      </c>
      <c r="D30" s="685">
        <v>200</v>
      </c>
      <c r="E30" s="685">
        <f t="shared" si="2"/>
        <v>200</v>
      </c>
    </row>
    <row r="31" spans="1:5" x14ac:dyDescent="0.25">
      <c r="A31" s="678" t="s">
        <v>512</v>
      </c>
      <c r="B31" s="685" t="s">
        <v>66</v>
      </c>
      <c r="C31" s="685">
        <v>1</v>
      </c>
      <c r="D31" s="685">
        <v>600</v>
      </c>
      <c r="E31" s="685">
        <f t="shared" si="2"/>
        <v>600</v>
      </c>
    </row>
    <row r="33" spans="1:5" x14ac:dyDescent="0.25">
      <c r="A33" s="2602" t="s">
        <v>1114</v>
      </c>
      <c r="B33" s="2603" t="s">
        <v>66</v>
      </c>
      <c r="C33" s="2603">
        <v>1</v>
      </c>
      <c r="D33" s="2603">
        <v>800</v>
      </c>
      <c r="E33" s="2603">
        <f t="shared" ref="E33" si="3">+C33*D33</f>
        <v>800</v>
      </c>
    </row>
    <row r="34" spans="1:5" x14ac:dyDescent="0.25">
      <c r="A34" s="659"/>
      <c r="B34" s="659"/>
      <c r="C34" s="659"/>
      <c r="D34" s="659"/>
      <c r="E34" s="659"/>
    </row>
    <row r="35" spans="1:5" x14ac:dyDescent="0.25">
      <c r="A35" s="659"/>
      <c r="B35" s="659"/>
      <c r="C35" s="659"/>
      <c r="D35" s="659"/>
      <c r="E35" s="659"/>
    </row>
    <row r="36" spans="1:5" x14ac:dyDescent="0.25">
      <c r="A36" s="659"/>
      <c r="B36" s="659"/>
      <c r="C36" s="659"/>
      <c r="D36" s="659"/>
      <c r="E36" s="659"/>
    </row>
    <row r="37" spans="1:5" x14ac:dyDescent="0.25">
      <c r="A37" s="659"/>
      <c r="B37" s="659"/>
      <c r="C37" s="659"/>
      <c r="D37" s="659"/>
      <c r="E37" s="659"/>
    </row>
    <row r="38" spans="1:5" x14ac:dyDescent="0.25">
      <c r="A38" s="659"/>
      <c r="B38" s="659"/>
      <c r="C38" s="659"/>
      <c r="D38" s="659"/>
      <c r="E38" s="659"/>
    </row>
    <row r="39" spans="1:5" x14ac:dyDescent="0.25">
      <c r="A39" s="659"/>
      <c r="B39" s="659"/>
      <c r="C39" s="659"/>
      <c r="D39" s="659"/>
      <c r="E39" s="659"/>
    </row>
    <row r="40" spans="1:5" x14ac:dyDescent="0.25">
      <c r="A40" s="659"/>
      <c r="B40" s="659"/>
      <c r="C40" s="659"/>
      <c r="D40" s="659"/>
      <c r="E40" s="659"/>
    </row>
    <row r="41" spans="1:5" x14ac:dyDescent="0.25">
      <c r="A41" s="659"/>
      <c r="B41" s="659"/>
      <c r="C41" s="659"/>
      <c r="D41" s="659"/>
      <c r="E41" s="659"/>
    </row>
    <row r="42" spans="1:5" x14ac:dyDescent="0.25">
      <c r="A42" s="659"/>
      <c r="B42" s="659"/>
      <c r="C42" s="659"/>
      <c r="D42" s="659"/>
      <c r="E42" s="659"/>
    </row>
    <row r="43" spans="1:5" x14ac:dyDescent="0.25">
      <c r="A43" s="659"/>
      <c r="B43" s="659"/>
      <c r="C43" s="659"/>
      <c r="D43" s="659"/>
      <c r="E43" s="659"/>
    </row>
    <row r="44" spans="1:5" x14ac:dyDescent="0.25">
      <c r="A44" s="659"/>
      <c r="B44" s="659"/>
      <c r="C44" s="659"/>
      <c r="D44" s="659"/>
      <c r="E44" s="659"/>
    </row>
    <row r="45" spans="1:5" x14ac:dyDescent="0.25">
      <c r="A45" s="659"/>
      <c r="B45" s="659"/>
      <c r="C45" s="659"/>
      <c r="D45" s="659"/>
      <c r="E45" s="659"/>
    </row>
    <row r="46" spans="1:5" x14ac:dyDescent="0.25">
      <c r="A46" s="659"/>
      <c r="B46" s="659"/>
      <c r="C46" s="659"/>
      <c r="D46" s="659"/>
      <c r="E46" s="659"/>
    </row>
    <row r="47" spans="1:5" x14ac:dyDescent="0.25">
      <c r="A47" s="659"/>
      <c r="B47" s="659"/>
      <c r="C47" s="659"/>
      <c r="D47" s="659"/>
      <c r="E47" s="659"/>
    </row>
    <row r="48" spans="1:5" x14ac:dyDescent="0.25">
      <c r="A48" s="659"/>
      <c r="B48" s="659"/>
      <c r="C48" s="659"/>
      <c r="D48" s="659"/>
      <c r="E48" s="659"/>
    </row>
  </sheetData>
  <mergeCells count="1">
    <mergeCell ref="A1:E1"/>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20"/>
  <sheetViews>
    <sheetView zoomScale="85" zoomScaleNormal="85" workbookViewId="0">
      <selection activeCell="V22" sqref="V22"/>
    </sheetView>
  </sheetViews>
  <sheetFormatPr baseColWidth="10" defaultColWidth="9.7109375" defaultRowHeight="15" x14ac:dyDescent="0.25"/>
  <cols>
    <col min="1" max="1" width="4.5703125" customWidth="1"/>
    <col min="2" max="2" width="31.85546875" hidden="1" customWidth="1"/>
    <col min="3" max="10" width="9.7109375" hidden="1" customWidth="1"/>
    <col min="11" max="11" width="28.7109375" hidden="1" customWidth="1"/>
    <col min="12" max="16" width="9.7109375" hidden="1" customWidth="1"/>
    <col min="17" max="17" width="3.85546875" hidden="1" customWidth="1"/>
    <col min="18" max="18" width="35" customWidth="1"/>
    <col min="19" max="19" width="8.85546875" style="1011" customWidth="1"/>
    <col min="20" max="20" width="10.140625" style="1011" customWidth="1"/>
    <col min="21" max="21" width="54.5703125" style="1011" customWidth="1"/>
    <col min="22" max="22" width="27.5703125" style="1011" customWidth="1"/>
    <col min="23" max="23" width="27.42578125" customWidth="1"/>
    <col min="24" max="24" width="26" customWidth="1"/>
    <col min="25" max="26" width="24.85546875" customWidth="1"/>
  </cols>
  <sheetData>
    <row r="1" spans="2:27" ht="10.5" customHeight="1" x14ac:dyDescent="0.25">
      <c r="B1" s="993" t="s">
        <v>1317</v>
      </c>
      <c r="C1" s="993"/>
      <c r="D1" s="993"/>
      <c r="E1" s="993"/>
      <c r="F1" s="993"/>
      <c r="K1" s="165"/>
    </row>
    <row r="2" spans="2:27" ht="33.75" customHeight="1" x14ac:dyDescent="0.25">
      <c r="B2" s="993"/>
      <c r="C2" s="993"/>
      <c r="D2" s="993"/>
      <c r="E2" s="993"/>
      <c r="F2" s="993"/>
      <c r="K2" s="165"/>
      <c r="R2" s="2956" t="s">
        <v>1455</v>
      </c>
      <c r="S2" s="2956"/>
      <c r="T2" s="2956"/>
      <c r="U2" s="2956"/>
      <c r="V2" s="2956"/>
      <c r="W2" s="2956"/>
      <c r="X2" s="2956"/>
    </row>
    <row r="3" spans="2:27" ht="27" customHeight="1" x14ac:dyDescent="0.25">
      <c r="B3" s="993" t="s">
        <v>31</v>
      </c>
      <c r="C3" s="993" t="s">
        <v>33</v>
      </c>
      <c r="D3" s="993" t="s">
        <v>32</v>
      </c>
      <c r="E3" s="993" t="s">
        <v>1208</v>
      </c>
      <c r="F3" s="993" t="s">
        <v>1209</v>
      </c>
      <c r="K3" s="165"/>
      <c r="R3" s="1100" t="s">
        <v>31</v>
      </c>
      <c r="S3" s="1100" t="s">
        <v>32</v>
      </c>
      <c r="T3" s="1100" t="s">
        <v>33</v>
      </c>
      <c r="U3" s="2957" t="s">
        <v>922</v>
      </c>
      <c r="V3" s="2957"/>
      <c r="W3" s="2957"/>
      <c r="X3" s="2957"/>
    </row>
    <row r="4" spans="2:27" ht="54.75" customHeight="1" x14ac:dyDescent="0.25">
      <c r="B4" s="1157" t="s">
        <v>300</v>
      </c>
      <c r="C4" s="717">
        <v>100</v>
      </c>
      <c r="D4" s="717" t="s">
        <v>1210</v>
      </c>
      <c r="E4" s="717">
        <v>8.48</v>
      </c>
      <c r="F4" s="717">
        <v>1696</v>
      </c>
      <c r="K4" s="717"/>
      <c r="L4" s="717"/>
      <c r="M4" s="717"/>
      <c r="R4" s="1110" t="s">
        <v>1482</v>
      </c>
      <c r="S4" s="1206" t="s">
        <v>66</v>
      </c>
      <c r="T4" s="1206">
        <v>6</v>
      </c>
      <c r="U4" s="1203" t="s">
        <v>1545</v>
      </c>
      <c r="V4" s="1203" t="s">
        <v>946</v>
      </c>
      <c r="W4" s="1203" t="s">
        <v>945</v>
      </c>
      <c r="X4" s="1203" t="s">
        <v>944</v>
      </c>
      <c r="AA4" s="12" t="s">
        <v>989</v>
      </c>
    </row>
    <row r="5" spans="2:27" ht="54.75" customHeight="1" x14ac:dyDescent="0.25">
      <c r="B5" s="717" t="s">
        <v>301</v>
      </c>
      <c r="C5" s="717">
        <v>13</v>
      </c>
      <c r="D5" s="717" t="s">
        <v>302</v>
      </c>
      <c r="E5" s="717">
        <v>24.78</v>
      </c>
      <c r="F5" s="717">
        <v>322.14</v>
      </c>
      <c r="K5" s="717"/>
      <c r="L5" s="717"/>
      <c r="M5" s="717"/>
      <c r="R5" s="1110" t="s">
        <v>337</v>
      </c>
      <c r="S5" s="1207" t="s">
        <v>84</v>
      </c>
      <c r="T5" s="1204">
        <v>2</v>
      </c>
      <c r="U5" s="1203" t="s">
        <v>1545</v>
      </c>
      <c r="V5" s="1203" t="s">
        <v>946</v>
      </c>
      <c r="W5" s="1203" t="s">
        <v>945</v>
      </c>
      <c r="X5" s="1203" t="s">
        <v>944</v>
      </c>
    </row>
    <row r="6" spans="2:27" ht="54.75" customHeight="1" x14ac:dyDescent="0.25">
      <c r="B6" s="717" t="s">
        <v>1211</v>
      </c>
      <c r="C6" s="717">
        <v>18</v>
      </c>
      <c r="D6" s="717" t="s">
        <v>302</v>
      </c>
      <c r="E6" s="717">
        <v>33.119999999999997</v>
      </c>
      <c r="F6" s="717">
        <v>596.16</v>
      </c>
      <c r="K6" s="717"/>
      <c r="L6" s="717"/>
      <c r="M6" s="717"/>
      <c r="R6" s="1110" t="s">
        <v>780</v>
      </c>
      <c r="S6" s="1207" t="s">
        <v>84</v>
      </c>
      <c r="T6" s="1204">
        <v>2</v>
      </c>
      <c r="U6" s="1203" t="s">
        <v>1545</v>
      </c>
      <c r="V6" s="1203" t="s">
        <v>946</v>
      </c>
      <c r="W6" s="1203" t="s">
        <v>945</v>
      </c>
      <c r="X6" s="1203" t="s">
        <v>944</v>
      </c>
    </row>
    <row r="7" spans="2:27" x14ac:dyDescent="0.25">
      <c r="B7" s="717" t="s">
        <v>851</v>
      </c>
      <c r="C7" s="717">
        <v>15</v>
      </c>
      <c r="D7" s="717" t="s">
        <v>302</v>
      </c>
      <c r="E7" s="717">
        <v>25</v>
      </c>
      <c r="F7" s="717">
        <v>375</v>
      </c>
      <c r="K7" s="717"/>
      <c r="L7" s="717"/>
      <c r="M7" s="717"/>
      <c r="R7" s="1110" t="s">
        <v>1245</v>
      </c>
      <c r="S7" s="1146" t="s">
        <v>66</v>
      </c>
      <c r="T7" s="1147">
        <v>1</v>
      </c>
      <c r="U7" s="1203" t="s">
        <v>948</v>
      </c>
      <c r="V7" s="1101"/>
      <c r="W7" s="1099"/>
      <c r="X7" s="1099"/>
    </row>
    <row r="8" spans="2:27" ht="44.25" customHeight="1" x14ac:dyDescent="0.25">
      <c r="B8" s="717" t="s">
        <v>1212</v>
      </c>
      <c r="C8" s="717">
        <v>0</v>
      </c>
      <c r="D8" s="717" t="s">
        <v>483</v>
      </c>
      <c r="E8" s="717">
        <v>9.5</v>
      </c>
      <c r="F8" s="717">
        <v>0</v>
      </c>
      <c r="K8" s="717"/>
      <c r="L8" s="717"/>
      <c r="M8" s="717"/>
      <c r="R8" s="1110" t="s">
        <v>1292</v>
      </c>
      <c r="S8" s="1103" t="s">
        <v>84</v>
      </c>
      <c r="T8" s="1102">
        <v>2</v>
      </c>
      <c r="U8" s="1203" t="s">
        <v>1545</v>
      </c>
      <c r="V8" s="1203" t="s">
        <v>946</v>
      </c>
      <c r="W8" s="1203" t="s">
        <v>945</v>
      </c>
      <c r="X8" s="1203" t="s">
        <v>944</v>
      </c>
    </row>
    <row r="9" spans="2:27" ht="44.25" customHeight="1" x14ac:dyDescent="0.25">
      <c r="B9" s="717" t="s">
        <v>1263</v>
      </c>
      <c r="C9" s="717">
        <v>200</v>
      </c>
      <c r="D9" s="717" t="s">
        <v>66</v>
      </c>
      <c r="E9" s="717">
        <v>3</v>
      </c>
      <c r="F9" s="717">
        <v>0</v>
      </c>
      <c r="K9" s="717"/>
      <c r="L9" s="717"/>
      <c r="M9" s="717"/>
      <c r="R9" s="1110" t="s">
        <v>846</v>
      </c>
      <c r="S9" s="1207" t="s">
        <v>84</v>
      </c>
      <c r="T9" s="1204">
        <v>20</v>
      </c>
      <c r="U9" s="1203" t="s">
        <v>1545</v>
      </c>
      <c r="V9" s="1203" t="s">
        <v>946</v>
      </c>
      <c r="W9" s="1203" t="s">
        <v>945</v>
      </c>
      <c r="X9" s="1203" t="s">
        <v>944</v>
      </c>
    </row>
    <row r="10" spans="2:27" ht="44.25" customHeight="1" x14ac:dyDescent="0.25">
      <c r="B10" s="717" t="s">
        <v>1213</v>
      </c>
      <c r="C10" s="717">
        <v>20</v>
      </c>
      <c r="D10" s="717" t="s">
        <v>308</v>
      </c>
      <c r="E10" s="717">
        <v>2.5</v>
      </c>
      <c r="F10" s="717">
        <v>50</v>
      </c>
      <c r="K10" s="717"/>
      <c r="L10" s="717"/>
      <c r="M10" s="717"/>
      <c r="R10" s="1110" t="s">
        <v>1485</v>
      </c>
      <c r="S10" s="1208" t="s">
        <v>66</v>
      </c>
      <c r="T10" s="1208">
        <v>6</v>
      </c>
      <c r="U10" s="1203" t="s">
        <v>1545</v>
      </c>
      <c r="V10" s="1203" t="s">
        <v>946</v>
      </c>
      <c r="W10" s="1203" t="s">
        <v>945</v>
      </c>
      <c r="X10" s="1203" t="s">
        <v>944</v>
      </c>
    </row>
    <row r="11" spans="2:27" ht="44.25" customHeight="1" x14ac:dyDescent="0.25">
      <c r="B11" s="717" t="s">
        <v>1214</v>
      </c>
      <c r="C11" s="717">
        <v>30</v>
      </c>
      <c r="D11" s="717" t="s">
        <v>66</v>
      </c>
      <c r="E11" s="717">
        <v>4.5</v>
      </c>
      <c r="F11" s="717">
        <v>180</v>
      </c>
      <c r="K11" s="717"/>
      <c r="L11" s="717"/>
      <c r="M11" s="717"/>
      <c r="R11" s="1110" t="s">
        <v>1492</v>
      </c>
      <c r="S11" s="1208" t="s">
        <v>66</v>
      </c>
      <c r="T11" s="1208">
        <v>6</v>
      </c>
      <c r="U11" s="1203" t="s">
        <v>1545</v>
      </c>
      <c r="V11" s="1203" t="s">
        <v>946</v>
      </c>
      <c r="W11" s="1203" t="s">
        <v>945</v>
      </c>
      <c r="X11" s="1203" t="s">
        <v>944</v>
      </c>
    </row>
    <row r="12" spans="2:27" ht="44.25" customHeight="1" x14ac:dyDescent="0.25">
      <c r="B12" s="717" t="s">
        <v>854</v>
      </c>
      <c r="C12" s="717">
        <v>18</v>
      </c>
      <c r="D12" s="717" t="s">
        <v>66</v>
      </c>
      <c r="E12" s="717">
        <v>6</v>
      </c>
      <c r="F12" s="717">
        <v>108</v>
      </c>
      <c r="K12" s="717"/>
      <c r="L12" s="717"/>
      <c r="M12" s="717"/>
      <c r="R12" s="1110" t="s">
        <v>1486</v>
      </c>
      <c r="S12" s="1208" t="s">
        <v>66</v>
      </c>
      <c r="T12" s="1208">
        <v>6</v>
      </c>
      <c r="U12" s="1203" t="s">
        <v>1545</v>
      </c>
      <c r="V12" s="1203" t="s">
        <v>946</v>
      </c>
      <c r="W12" s="1203" t="s">
        <v>945</v>
      </c>
      <c r="X12" s="1203" t="s">
        <v>944</v>
      </c>
    </row>
    <row r="13" spans="2:27" ht="57" customHeight="1" x14ac:dyDescent="0.25">
      <c r="B13" s="717" t="s">
        <v>310</v>
      </c>
      <c r="C13" s="717">
        <v>18</v>
      </c>
      <c r="D13" s="717" t="s">
        <v>66</v>
      </c>
      <c r="E13" s="717">
        <v>2.5</v>
      </c>
      <c r="F13" s="717">
        <v>108</v>
      </c>
      <c r="K13" s="717"/>
      <c r="L13" s="717"/>
      <c r="M13" s="717"/>
      <c r="R13" s="1110" t="s">
        <v>1484</v>
      </c>
      <c r="S13" s="1208" t="s">
        <v>66</v>
      </c>
      <c r="T13" s="1208">
        <v>6</v>
      </c>
      <c r="U13" s="1203" t="s">
        <v>1545</v>
      </c>
      <c r="V13" s="1203" t="s">
        <v>946</v>
      </c>
      <c r="W13" s="1203" t="s">
        <v>945</v>
      </c>
      <c r="X13" s="1203" t="s">
        <v>944</v>
      </c>
    </row>
    <row r="14" spans="2:27" ht="40.5" customHeight="1" x14ac:dyDescent="0.25">
      <c r="B14" s="717" t="s">
        <v>307</v>
      </c>
      <c r="C14" s="717">
        <v>10</v>
      </c>
      <c r="D14" s="717" t="s">
        <v>308</v>
      </c>
      <c r="E14" s="717">
        <v>1.1000000000000001</v>
      </c>
      <c r="F14" s="717">
        <v>4.4000000000000004</v>
      </c>
      <c r="K14" s="717"/>
      <c r="L14" s="717"/>
      <c r="M14" s="717"/>
      <c r="R14" s="1110" t="s">
        <v>1212</v>
      </c>
      <c r="S14" s="1209" t="s">
        <v>483</v>
      </c>
      <c r="T14" s="1209">
        <v>25</v>
      </c>
      <c r="U14" s="1106" t="s">
        <v>1546</v>
      </c>
      <c r="V14" s="1101" t="e">
        <f>+T14*U14</f>
        <v>#VALUE!</v>
      </c>
      <c r="W14" s="1099"/>
      <c r="X14" s="1099"/>
    </row>
    <row r="15" spans="2:27" ht="57" customHeight="1" x14ac:dyDescent="0.25">
      <c r="B15" s="717" t="s">
        <v>859</v>
      </c>
      <c r="C15" s="717">
        <v>20</v>
      </c>
      <c r="D15" s="717" t="s">
        <v>66</v>
      </c>
      <c r="E15" s="717">
        <v>11.37</v>
      </c>
      <c r="F15" s="717">
        <v>227.39999999999998</v>
      </c>
      <c r="K15" s="717"/>
      <c r="L15" s="717"/>
      <c r="M15" s="717"/>
      <c r="R15" s="1110" t="s">
        <v>1293</v>
      </c>
      <c r="S15" s="1206" t="s">
        <v>66</v>
      </c>
      <c r="T15" s="1206">
        <v>100</v>
      </c>
      <c r="U15" s="1203" t="s">
        <v>1545</v>
      </c>
      <c r="V15" s="1203" t="s">
        <v>946</v>
      </c>
      <c r="W15" s="1203" t="s">
        <v>945</v>
      </c>
      <c r="X15" s="1203" t="s">
        <v>944</v>
      </c>
    </row>
    <row r="16" spans="2:27" x14ac:dyDescent="0.25">
      <c r="B16" s="717" t="s">
        <v>1215</v>
      </c>
      <c r="C16" s="717">
        <v>20</v>
      </c>
      <c r="D16" s="717" t="s">
        <v>66</v>
      </c>
      <c r="E16" s="717">
        <v>8.6999999999999993</v>
      </c>
      <c r="F16" s="717">
        <v>174</v>
      </c>
      <c r="K16" s="717"/>
      <c r="L16" s="717"/>
      <c r="M16" s="717"/>
      <c r="R16" s="1110" t="s">
        <v>1453</v>
      </c>
      <c r="S16" s="1209" t="s">
        <v>308</v>
      </c>
      <c r="T16" s="1209">
        <v>14</v>
      </c>
      <c r="U16" s="1106" t="s">
        <v>1553</v>
      </c>
      <c r="V16" s="1106"/>
      <c r="W16" s="1110"/>
      <c r="X16" s="1110"/>
    </row>
    <row r="17" spans="2:25" ht="60" x14ac:dyDescent="0.25">
      <c r="B17" s="717"/>
      <c r="C17" s="717"/>
      <c r="D17" s="717"/>
      <c r="E17" s="717"/>
      <c r="F17" s="717"/>
      <c r="K17" s="717"/>
      <c r="L17" s="717"/>
      <c r="M17" s="717"/>
      <c r="R17" s="1110" t="s">
        <v>1538</v>
      </c>
      <c r="S17" s="1210" t="s">
        <v>112</v>
      </c>
      <c r="T17" s="1210">
        <v>3</v>
      </c>
      <c r="U17" s="1106" t="s">
        <v>1551</v>
      </c>
      <c r="V17" s="1106" t="s">
        <v>1552</v>
      </c>
      <c r="W17" s="1110"/>
      <c r="X17" s="1110"/>
    </row>
    <row r="18" spans="2:25" ht="45" x14ac:dyDescent="0.25">
      <c r="B18" s="717" t="s">
        <v>320</v>
      </c>
      <c r="C18" s="717">
        <v>4</v>
      </c>
      <c r="D18" s="717" t="s">
        <v>308</v>
      </c>
      <c r="E18" s="717">
        <v>1.1000000000000001</v>
      </c>
      <c r="F18" s="717">
        <v>4.4000000000000004</v>
      </c>
      <c r="K18" s="717"/>
      <c r="L18" s="717"/>
      <c r="M18" s="717"/>
      <c r="R18" s="1110" t="s">
        <v>1370</v>
      </c>
      <c r="S18" s="1104" t="s">
        <v>288</v>
      </c>
      <c r="T18" s="1211">
        <v>25</v>
      </c>
      <c r="U18" s="1106" t="s">
        <v>1547</v>
      </c>
      <c r="V18" s="1106" t="s">
        <v>1548</v>
      </c>
      <c r="W18" s="1110" t="s">
        <v>1549</v>
      </c>
      <c r="X18" s="1110" t="s">
        <v>1550</v>
      </c>
    </row>
    <row r="19" spans="2:25" ht="57.75" customHeight="1" x14ac:dyDescent="0.25">
      <c r="B19" s="717" t="s">
        <v>645</v>
      </c>
      <c r="C19" s="717"/>
      <c r="D19" s="717"/>
      <c r="E19" s="717"/>
      <c r="F19" s="717">
        <v>3845.5</v>
      </c>
      <c r="K19" s="717"/>
      <c r="L19" s="717"/>
      <c r="M19" s="717"/>
      <c r="R19" s="1110" t="s">
        <v>1394</v>
      </c>
      <c r="S19" s="1211" t="s">
        <v>1395</v>
      </c>
      <c r="T19" s="1104">
        <v>4</v>
      </c>
      <c r="U19" s="1200" t="s">
        <v>1554</v>
      </c>
      <c r="V19" s="1106"/>
      <c r="W19" s="1108"/>
      <c r="X19" s="1110"/>
    </row>
    <row r="20" spans="2:25" ht="45.75" customHeight="1" x14ac:dyDescent="0.25">
      <c r="B20" s="993" t="s">
        <v>1216</v>
      </c>
      <c r="C20" s="717"/>
      <c r="D20" s="717"/>
      <c r="E20" s="717"/>
      <c r="F20" s="717"/>
      <c r="R20" s="1110" t="s">
        <v>1236</v>
      </c>
      <c r="S20" s="1146" t="s">
        <v>66</v>
      </c>
      <c r="T20" s="1147">
        <v>18</v>
      </c>
      <c r="U20" s="1203" t="s">
        <v>948</v>
      </c>
      <c r="V20" s="1106"/>
      <c r="W20" s="1107"/>
      <c r="X20" s="1110"/>
    </row>
    <row r="21" spans="2:25" ht="30.75" thickBot="1" x14ac:dyDescent="0.3">
      <c r="R21" s="1110" t="s">
        <v>1487</v>
      </c>
      <c r="S21" s="1209" t="s">
        <v>66</v>
      </c>
      <c r="T21" s="1209">
        <v>14</v>
      </c>
      <c r="U21" s="1106" t="s">
        <v>1555</v>
      </c>
      <c r="V21" s="1106"/>
      <c r="W21" s="1107"/>
      <c r="X21" s="1110"/>
    </row>
    <row r="22" spans="2:25" ht="57.75" customHeight="1" x14ac:dyDescent="0.25">
      <c r="B22" s="1160" t="s">
        <v>1216</v>
      </c>
      <c r="C22" s="700"/>
      <c r="D22" s="700"/>
      <c r="E22" s="700"/>
      <c r="F22" s="701"/>
      <c r="R22" s="1110" t="s">
        <v>301</v>
      </c>
      <c r="S22" s="1209" t="s">
        <v>302</v>
      </c>
      <c r="T22" s="1209">
        <v>104</v>
      </c>
      <c r="U22" s="1106" t="s">
        <v>1547</v>
      </c>
      <c r="V22" s="1106" t="s">
        <v>1548</v>
      </c>
      <c r="W22" s="1110" t="s">
        <v>1549</v>
      </c>
      <c r="X22" s="1110" t="s">
        <v>1550</v>
      </c>
    </row>
    <row r="23" spans="2:25" ht="30" x14ac:dyDescent="0.25">
      <c r="B23" s="1161" t="s">
        <v>31</v>
      </c>
      <c r="C23" s="1116" t="s">
        <v>33</v>
      </c>
      <c r="D23" s="1116" t="s">
        <v>32</v>
      </c>
      <c r="E23" s="1116" t="s">
        <v>1208</v>
      </c>
      <c r="F23" s="1162" t="s">
        <v>1209</v>
      </c>
      <c r="R23" s="1110" t="s">
        <v>1267</v>
      </c>
      <c r="S23" s="1209" t="s">
        <v>302</v>
      </c>
      <c r="T23" s="1209">
        <v>72</v>
      </c>
      <c r="U23" s="1106" t="s">
        <v>1556</v>
      </c>
      <c r="V23" s="1106"/>
      <c r="W23" s="1110"/>
      <c r="X23" s="1110"/>
      <c r="Y23" s="461"/>
    </row>
    <row r="24" spans="2:25" ht="45.75" customHeight="1" x14ac:dyDescent="0.25">
      <c r="B24" s="1163" t="s">
        <v>300</v>
      </c>
      <c r="C24" s="1028">
        <v>100</v>
      </c>
      <c r="D24" s="1028" t="s">
        <v>1210</v>
      </c>
      <c r="E24" s="1028">
        <v>8.48</v>
      </c>
      <c r="F24" s="1164">
        <v>127.2</v>
      </c>
      <c r="R24" s="1110" t="s">
        <v>881</v>
      </c>
      <c r="S24" s="1156" t="s">
        <v>66</v>
      </c>
      <c r="T24" s="1155">
        <v>20</v>
      </c>
      <c r="U24" s="1106" t="s">
        <v>1557</v>
      </c>
      <c r="V24" s="1106"/>
      <c r="W24" s="1110"/>
      <c r="X24" s="1110"/>
      <c r="Y24" s="461"/>
    </row>
    <row r="25" spans="2:25" ht="31.5" customHeight="1" x14ac:dyDescent="0.25">
      <c r="B25" s="1035" t="s">
        <v>1160</v>
      </c>
      <c r="C25" s="1028">
        <v>32</v>
      </c>
      <c r="D25" s="1028" t="s">
        <v>302</v>
      </c>
      <c r="E25" s="1028">
        <v>33.119999999999997</v>
      </c>
      <c r="F25" s="1164"/>
      <c r="R25" s="1110" t="s">
        <v>1504</v>
      </c>
      <c r="S25" s="1026" t="s">
        <v>66</v>
      </c>
      <c r="T25" s="1026">
        <v>600</v>
      </c>
      <c r="U25" s="1106" t="s">
        <v>1558</v>
      </c>
      <c r="V25" s="1106" t="s">
        <v>1559</v>
      </c>
      <c r="W25" s="1110"/>
      <c r="X25" s="1110"/>
    </row>
    <row r="26" spans="2:25" ht="27" customHeight="1" x14ac:dyDescent="0.25">
      <c r="B26" s="1035" t="s">
        <v>301</v>
      </c>
      <c r="C26" s="1028">
        <v>5</v>
      </c>
      <c r="D26" s="1028" t="s">
        <v>302</v>
      </c>
      <c r="E26" s="1028">
        <v>24.78</v>
      </c>
      <c r="F26" s="1164">
        <v>123.9</v>
      </c>
      <c r="R26" s="1110" t="s">
        <v>213</v>
      </c>
      <c r="S26" s="1026" t="s">
        <v>495</v>
      </c>
      <c r="T26" s="1026">
        <v>2</v>
      </c>
      <c r="U26" s="1203" t="s">
        <v>948</v>
      </c>
      <c r="V26" s="1106"/>
      <c r="W26" s="1110"/>
      <c r="X26" s="1110"/>
    </row>
    <row r="27" spans="2:25" ht="43.5" customHeight="1" x14ac:dyDescent="0.25">
      <c r="B27" s="1035" t="s">
        <v>1217</v>
      </c>
      <c r="C27" s="1028">
        <v>150</v>
      </c>
      <c r="D27" s="1028" t="s">
        <v>66</v>
      </c>
      <c r="E27" s="1028">
        <v>0.36</v>
      </c>
      <c r="F27" s="1164">
        <v>54</v>
      </c>
      <c r="K27" s="717"/>
      <c r="L27" s="993"/>
      <c r="M27" s="717"/>
      <c r="R27" s="1110" t="s">
        <v>1488</v>
      </c>
      <c r="S27" s="1104" t="s">
        <v>66</v>
      </c>
      <c r="T27" s="1211">
        <v>2</v>
      </c>
      <c r="U27" s="1200" t="s">
        <v>1554</v>
      </c>
      <c r="V27" s="1106"/>
      <c r="W27" s="1110"/>
      <c r="X27" s="1110"/>
    </row>
    <row r="28" spans="2:25" ht="54.75" customHeight="1" thickBot="1" x14ac:dyDescent="0.3">
      <c r="B28" s="1165" t="s">
        <v>645</v>
      </c>
      <c r="C28" s="1166"/>
      <c r="D28" s="1166"/>
      <c r="E28" s="1166"/>
      <c r="F28" s="1167">
        <v>305.10000000000002</v>
      </c>
      <c r="K28" s="1020"/>
      <c r="L28" s="1019"/>
      <c r="M28" s="1019"/>
      <c r="R28" s="1110" t="s">
        <v>1396</v>
      </c>
      <c r="S28" s="1104" t="s">
        <v>66</v>
      </c>
      <c r="T28" s="1211">
        <v>3</v>
      </c>
      <c r="U28" s="1200" t="s">
        <v>1554</v>
      </c>
      <c r="V28" s="1106"/>
      <c r="W28" s="1110"/>
      <c r="X28" s="1110"/>
    </row>
    <row r="29" spans="2:25" ht="46.5" customHeight="1" thickBot="1" x14ac:dyDescent="0.3">
      <c r="K29" s="996"/>
      <c r="L29" s="995"/>
      <c r="M29" s="997"/>
      <c r="R29" s="1110" t="s">
        <v>1262</v>
      </c>
      <c r="S29" s="1209" t="s">
        <v>1454</v>
      </c>
      <c r="T29" s="1209">
        <v>250</v>
      </c>
      <c r="U29" s="1106" t="s">
        <v>1584</v>
      </c>
      <c r="V29" s="1106"/>
      <c r="W29" s="1110"/>
      <c r="X29" s="1110"/>
    </row>
    <row r="30" spans="2:25" ht="42" customHeight="1" x14ac:dyDescent="0.25">
      <c r="B30" s="2958" t="s">
        <v>1218</v>
      </c>
      <c r="C30" s="2959"/>
      <c r="D30" s="2959"/>
      <c r="E30" s="2959"/>
      <c r="F30" s="2960"/>
      <c r="K30" s="999"/>
      <c r="L30" s="998"/>
      <c r="M30" s="1000"/>
      <c r="R30" s="1110" t="s">
        <v>1324</v>
      </c>
      <c r="S30" s="1151" t="s">
        <v>66</v>
      </c>
      <c r="T30" s="1148">
        <v>250</v>
      </c>
      <c r="U30" s="1106" t="s">
        <v>1564</v>
      </c>
      <c r="V30" s="1106" t="s">
        <v>1565</v>
      </c>
      <c r="W30" s="1110"/>
      <c r="X30" s="1110"/>
    </row>
    <row r="31" spans="2:25" ht="42" customHeight="1" x14ac:dyDescent="0.25">
      <c r="B31" s="1168"/>
      <c r="C31" s="1169"/>
      <c r="D31" s="1169"/>
      <c r="E31" s="1169"/>
      <c r="F31" s="1170"/>
      <c r="K31" s="999"/>
      <c r="L31" s="998"/>
      <c r="M31" s="1000"/>
      <c r="R31" s="1110" t="s">
        <v>880</v>
      </c>
      <c r="S31" s="1156" t="s">
        <v>66</v>
      </c>
      <c r="T31" s="1156">
        <v>20</v>
      </c>
      <c r="U31" s="1110" t="s">
        <v>1562</v>
      </c>
      <c r="V31" s="1115"/>
      <c r="W31" s="1110"/>
      <c r="X31" s="1110"/>
    </row>
    <row r="32" spans="2:25" ht="42" customHeight="1" x14ac:dyDescent="0.25">
      <c r="B32" s="1171" t="s">
        <v>1220</v>
      </c>
      <c r="C32" s="1171" t="s">
        <v>1221</v>
      </c>
      <c r="D32" s="1172" t="s">
        <v>1222</v>
      </c>
      <c r="E32" s="1172" t="s">
        <v>1223</v>
      </c>
      <c r="F32" s="1173" t="s">
        <v>645</v>
      </c>
      <c r="K32" s="999"/>
      <c r="L32" s="998"/>
      <c r="M32" s="1000"/>
      <c r="R32" s="1110" t="s">
        <v>1279</v>
      </c>
      <c r="S32" s="1209" t="s">
        <v>202</v>
      </c>
      <c r="T32" s="1209">
        <v>22</v>
      </c>
      <c r="U32" s="1110" t="s">
        <v>1563</v>
      </c>
      <c r="V32" s="1102"/>
      <c r="W32" s="1107"/>
      <c r="X32" s="1110"/>
    </row>
    <row r="33" spans="1:24" ht="45" customHeight="1" x14ac:dyDescent="0.25">
      <c r="B33" s="1174" t="s">
        <v>1245</v>
      </c>
      <c r="C33" s="1175" t="s">
        <v>84</v>
      </c>
      <c r="D33" s="1176">
        <v>1</v>
      </c>
      <c r="E33" s="1177">
        <v>80</v>
      </c>
      <c r="F33" s="1178">
        <f>E33*D33</f>
        <v>80</v>
      </c>
      <c r="K33" s="999"/>
      <c r="L33" s="998"/>
      <c r="M33" s="1000"/>
      <c r="R33" s="1110" t="s">
        <v>1238</v>
      </c>
      <c r="S33" s="1147" t="s">
        <v>66</v>
      </c>
      <c r="T33" s="1146">
        <v>20</v>
      </c>
      <c r="U33" s="1203" t="s">
        <v>948</v>
      </c>
      <c r="V33" s="1106"/>
      <c r="W33" s="1110"/>
      <c r="X33" s="1110"/>
    </row>
    <row r="34" spans="1:24" ht="42.75" customHeight="1" x14ac:dyDescent="0.25">
      <c r="B34" s="1174"/>
      <c r="C34" s="1175"/>
      <c r="D34" s="1176"/>
      <c r="E34" s="1177"/>
      <c r="F34" s="1178"/>
      <c r="K34" s="999"/>
      <c r="L34" s="998"/>
      <c r="M34" s="1000"/>
      <c r="R34" s="1110" t="s">
        <v>1598</v>
      </c>
      <c r="S34" s="1147" t="s">
        <v>1599</v>
      </c>
      <c r="T34" s="1146">
        <v>100</v>
      </c>
      <c r="U34" s="1203" t="s">
        <v>1545</v>
      </c>
      <c r="V34" s="1203" t="s">
        <v>946</v>
      </c>
      <c r="W34" s="1203" t="s">
        <v>945</v>
      </c>
      <c r="X34" s="1203" t="s">
        <v>944</v>
      </c>
    </row>
    <row r="35" spans="1:24" ht="42.75" customHeight="1" x14ac:dyDescent="0.25">
      <c r="B35" s="1179" t="s">
        <v>1236</v>
      </c>
      <c r="C35" s="1180" t="s">
        <v>84</v>
      </c>
      <c r="D35" s="1181">
        <v>18</v>
      </c>
      <c r="E35" s="1182">
        <v>11.18</v>
      </c>
      <c r="F35" s="1183">
        <f>E35*D35</f>
        <v>201.24</v>
      </c>
      <c r="K35" s="999"/>
      <c r="L35" s="998"/>
      <c r="M35" s="1000"/>
      <c r="R35" s="1110" t="s">
        <v>1507</v>
      </c>
      <c r="S35" s="1147" t="s">
        <v>66</v>
      </c>
      <c r="T35" s="1146">
        <v>3</v>
      </c>
      <c r="U35" s="1203" t="s">
        <v>1566</v>
      </c>
      <c r="V35" s="1106"/>
      <c r="W35" s="1110"/>
      <c r="X35" s="1110"/>
    </row>
    <row r="36" spans="1:24" ht="42.75" customHeight="1" x14ac:dyDescent="0.25">
      <c r="B36" s="1184" t="s">
        <v>1255</v>
      </c>
      <c r="C36" s="1185" t="s">
        <v>84</v>
      </c>
      <c r="D36" s="1186">
        <v>12</v>
      </c>
      <c r="E36" s="1187">
        <v>78</v>
      </c>
      <c r="F36" s="1188">
        <f>E36*D36</f>
        <v>936</v>
      </c>
      <c r="K36" s="999"/>
      <c r="L36" s="998"/>
      <c r="M36" s="1000"/>
      <c r="R36" s="1110" t="s">
        <v>1468</v>
      </c>
      <c r="S36" s="1206" t="s">
        <v>66</v>
      </c>
      <c r="T36" s="1206">
        <v>1</v>
      </c>
      <c r="U36" s="1203" t="s">
        <v>1545</v>
      </c>
      <c r="V36" s="1203" t="s">
        <v>946</v>
      </c>
      <c r="W36" s="1203" t="s">
        <v>945</v>
      </c>
      <c r="X36" s="1203" t="s">
        <v>944</v>
      </c>
    </row>
    <row r="37" spans="1:24" ht="42.75" customHeight="1" x14ac:dyDescent="0.25">
      <c r="A37" s="994" t="s">
        <v>1219</v>
      </c>
      <c r="B37" s="1189" t="s">
        <v>301</v>
      </c>
      <c r="C37" s="1185" t="s">
        <v>302</v>
      </c>
      <c r="D37" s="1186">
        <v>20</v>
      </c>
      <c r="E37" s="1187"/>
      <c r="F37" s="1190"/>
      <c r="K37" s="999"/>
      <c r="L37" s="998"/>
      <c r="M37" s="1000"/>
      <c r="R37" s="1110" t="s">
        <v>1467</v>
      </c>
      <c r="S37" s="1206" t="s">
        <v>66</v>
      </c>
      <c r="T37" s="1206">
        <v>1</v>
      </c>
      <c r="U37" s="1203" t="s">
        <v>1545</v>
      </c>
      <c r="V37" s="1203" t="s">
        <v>946</v>
      </c>
      <c r="W37" s="1203" t="s">
        <v>945</v>
      </c>
      <c r="X37" s="1203" t="s">
        <v>944</v>
      </c>
    </row>
    <row r="38" spans="1:24" ht="42.75" customHeight="1" x14ac:dyDescent="0.25">
      <c r="A38" s="995">
        <v>99</v>
      </c>
      <c r="B38" s="1189" t="s">
        <v>1238</v>
      </c>
      <c r="C38" s="1185" t="s">
        <v>84</v>
      </c>
      <c r="D38" s="1186">
        <v>20</v>
      </c>
      <c r="E38" s="1187">
        <v>2.2000000000000002</v>
      </c>
      <c r="F38" s="1188">
        <f>E38*D38</f>
        <v>44</v>
      </c>
      <c r="K38" s="999"/>
      <c r="L38" s="998"/>
      <c r="M38" s="1000"/>
      <c r="R38" s="1110" t="s">
        <v>1469</v>
      </c>
      <c r="S38" s="1206" t="s">
        <v>66</v>
      </c>
      <c r="T38" s="1206">
        <v>1</v>
      </c>
      <c r="U38" s="1203" t="s">
        <v>1545</v>
      </c>
      <c r="V38" s="1203" t="s">
        <v>946</v>
      </c>
      <c r="W38" s="1203" t="s">
        <v>945</v>
      </c>
      <c r="X38" s="1203" t="s">
        <v>944</v>
      </c>
    </row>
    <row r="39" spans="1:24" ht="42.75" customHeight="1" x14ac:dyDescent="0.25">
      <c r="A39" s="998">
        <v>101</v>
      </c>
      <c r="B39" s="1189" t="s">
        <v>1253</v>
      </c>
      <c r="C39" s="1185" t="s">
        <v>84</v>
      </c>
      <c r="D39" s="1186">
        <v>1</v>
      </c>
      <c r="E39" s="1187">
        <v>11.75</v>
      </c>
      <c r="F39" s="1188">
        <f>E39*D39</f>
        <v>11.75</v>
      </c>
      <c r="K39" s="999"/>
      <c r="L39" s="998"/>
      <c r="M39" s="1000"/>
      <c r="R39" s="1110" t="s">
        <v>1470</v>
      </c>
      <c r="S39" s="1206" t="s">
        <v>66</v>
      </c>
      <c r="T39" s="1206">
        <v>1</v>
      </c>
      <c r="U39" s="1203" t="s">
        <v>1545</v>
      </c>
      <c r="V39" s="1203" t="s">
        <v>946</v>
      </c>
      <c r="W39" s="1203" t="s">
        <v>945</v>
      </c>
      <c r="X39" s="1203" t="s">
        <v>944</v>
      </c>
    </row>
    <row r="40" spans="1:24" ht="27" customHeight="1" x14ac:dyDescent="0.25">
      <c r="A40" s="998">
        <v>102</v>
      </c>
      <c r="B40" s="1189" t="s">
        <v>1244</v>
      </c>
      <c r="C40" s="1185" t="s">
        <v>84</v>
      </c>
      <c r="D40" s="1186">
        <v>8</v>
      </c>
      <c r="E40" s="1187">
        <v>4</v>
      </c>
      <c r="F40" s="1188">
        <f>E40*D40</f>
        <v>32</v>
      </c>
      <c r="K40" s="999"/>
      <c r="L40" s="998"/>
      <c r="M40" s="1000"/>
      <c r="R40" s="1110" t="s">
        <v>1253</v>
      </c>
      <c r="S40" s="1149" t="s">
        <v>84</v>
      </c>
      <c r="T40" s="1150">
        <v>1</v>
      </c>
      <c r="U40" s="1203" t="s">
        <v>948</v>
      </c>
      <c r="V40" s="1106"/>
      <c r="W40" s="1110"/>
      <c r="X40" s="1110"/>
    </row>
    <row r="41" spans="1:24" ht="27" customHeight="1" x14ac:dyDescent="0.25">
      <c r="A41" s="998">
        <v>103</v>
      </c>
      <c r="B41" s="1189" t="s">
        <v>1230</v>
      </c>
      <c r="C41" s="1185" t="s">
        <v>84</v>
      </c>
      <c r="D41" s="1186">
        <v>2</v>
      </c>
      <c r="E41" s="1187">
        <v>2.95</v>
      </c>
      <c r="F41" s="1190">
        <f>E41*D41</f>
        <v>5.9</v>
      </c>
      <c r="K41" s="1013"/>
      <c r="L41" s="998"/>
      <c r="M41" s="1000"/>
      <c r="R41" s="1110" t="s">
        <v>1244</v>
      </c>
      <c r="S41" s="1147" t="s">
        <v>84</v>
      </c>
      <c r="T41" s="1146">
        <v>8</v>
      </c>
      <c r="U41" s="1203" t="s">
        <v>948</v>
      </c>
      <c r="V41" s="1115"/>
      <c r="W41" s="1110"/>
      <c r="X41" s="1110"/>
    </row>
    <row r="42" spans="1:24" ht="27" customHeight="1" x14ac:dyDescent="0.25">
      <c r="A42" s="998">
        <v>104</v>
      </c>
      <c r="B42" s="1191" t="s">
        <v>300</v>
      </c>
      <c r="C42" s="1185" t="s">
        <v>202</v>
      </c>
      <c r="D42" s="1186">
        <v>150</v>
      </c>
      <c r="E42" s="1187"/>
      <c r="F42" s="1190"/>
      <c r="K42" s="999"/>
      <c r="L42" s="998"/>
      <c r="M42" s="1000"/>
      <c r="R42" s="1110" t="s">
        <v>1333</v>
      </c>
      <c r="S42" s="1151" t="s">
        <v>66</v>
      </c>
      <c r="T42" s="1148">
        <v>1</v>
      </c>
      <c r="U42" s="1203" t="s">
        <v>948</v>
      </c>
      <c r="V42" s="1106"/>
      <c r="W42" s="1110"/>
      <c r="X42" s="1110"/>
    </row>
    <row r="43" spans="1:24" ht="27" customHeight="1" x14ac:dyDescent="0.25">
      <c r="A43" s="998">
        <v>105</v>
      </c>
      <c r="B43" s="1189" t="s">
        <v>1231</v>
      </c>
      <c r="C43" s="1185" t="s">
        <v>84</v>
      </c>
      <c r="D43" s="1186">
        <v>1</v>
      </c>
      <c r="E43" s="1187">
        <v>0.88</v>
      </c>
      <c r="F43" s="1190">
        <f t="shared" ref="F43:F57" si="0">E43*D43</f>
        <v>0.88</v>
      </c>
      <c r="K43" s="999"/>
      <c r="L43" s="998"/>
      <c r="M43" s="1000"/>
      <c r="R43" s="1110" t="s">
        <v>1489</v>
      </c>
      <c r="S43" s="1209" t="s">
        <v>66</v>
      </c>
      <c r="T43" s="1209">
        <v>2</v>
      </c>
      <c r="U43" s="1203" t="s">
        <v>948</v>
      </c>
      <c r="V43" s="1106" t="s">
        <v>1561</v>
      </c>
      <c r="W43" s="1110" t="s">
        <v>1562</v>
      </c>
      <c r="X43" s="1110" t="s">
        <v>1563</v>
      </c>
    </row>
    <row r="44" spans="1:24" ht="58.5" customHeight="1" x14ac:dyDescent="0.25">
      <c r="A44" s="998">
        <v>106</v>
      </c>
      <c r="B44" s="1189" t="s">
        <v>1251</v>
      </c>
      <c r="C44" s="1185" t="s">
        <v>84</v>
      </c>
      <c r="D44" s="1186">
        <v>4</v>
      </c>
      <c r="E44" s="1187">
        <v>0.55000000000000004</v>
      </c>
      <c r="F44" s="1188">
        <f t="shared" si="0"/>
        <v>2.2000000000000002</v>
      </c>
      <c r="K44" s="999"/>
      <c r="L44" s="998"/>
      <c r="M44" s="1000"/>
      <c r="R44" s="1110" t="s">
        <v>1230</v>
      </c>
      <c r="S44" s="1147" t="s">
        <v>84</v>
      </c>
      <c r="T44" s="1146">
        <v>10</v>
      </c>
      <c r="U44" s="1203" t="s">
        <v>948</v>
      </c>
      <c r="V44" s="1106" t="s">
        <v>1561</v>
      </c>
      <c r="W44" s="1110" t="s">
        <v>1562</v>
      </c>
      <c r="X44" s="1110" t="s">
        <v>1563</v>
      </c>
    </row>
    <row r="45" spans="1:24" ht="58.5" customHeight="1" x14ac:dyDescent="0.25">
      <c r="A45" s="998">
        <v>107</v>
      </c>
      <c r="B45" s="1189" t="s">
        <v>1243</v>
      </c>
      <c r="C45" s="1185" t="s">
        <v>84</v>
      </c>
      <c r="D45" s="1186">
        <v>6</v>
      </c>
      <c r="E45" s="1187">
        <v>114</v>
      </c>
      <c r="F45" s="1188">
        <f t="shared" si="0"/>
        <v>684</v>
      </c>
      <c r="K45" s="999"/>
      <c r="L45" s="998"/>
      <c r="M45" s="1000"/>
      <c r="R45" s="1110" t="s">
        <v>466</v>
      </c>
      <c r="S45" s="1104" t="s">
        <v>66</v>
      </c>
      <c r="T45" s="1209">
        <v>24</v>
      </c>
      <c r="U45" s="1201" t="s">
        <v>1560</v>
      </c>
      <c r="V45" s="1106" t="s">
        <v>1561</v>
      </c>
      <c r="W45" s="1110" t="s">
        <v>1562</v>
      </c>
      <c r="X45" s="1110" t="s">
        <v>1563</v>
      </c>
    </row>
    <row r="46" spans="1:24" ht="45" customHeight="1" x14ac:dyDescent="0.25">
      <c r="A46" s="998">
        <v>108</v>
      </c>
      <c r="B46" s="1189" t="s">
        <v>1246</v>
      </c>
      <c r="C46" s="1185" t="s">
        <v>84</v>
      </c>
      <c r="D46" s="1186">
        <v>3</v>
      </c>
      <c r="E46" s="1187">
        <v>49.5</v>
      </c>
      <c r="F46" s="1188">
        <f t="shared" si="0"/>
        <v>148.5</v>
      </c>
      <c r="K46" s="999"/>
      <c r="L46" s="998"/>
      <c r="M46" s="1000"/>
      <c r="R46" s="1110" t="s">
        <v>1514</v>
      </c>
      <c r="S46" s="1104" t="s">
        <v>66</v>
      </c>
      <c r="T46" s="1209">
        <v>1</v>
      </c>
      <c r="U46" s="1201" t="s">
        <v>1567</v>
      </c>
      <c r="V46" s="1106"/>
      <c r="W46" s="1110"/>
      <c r="X46" s="1110"/>
    </row>
    <row r="47" spans="1:24" ht="58.5" customHeight="1" x14ac:dyDescent="0.25">
      <c r="A47" s="998"/>
      <c r="B47" s="1189" t="s">
        <v>1227</v>
      </c>
      <c r="C47" s="1185" t="s">
        <v>1226</v>
      </c>
      <c r="D47" s="1186">
        <v>2</v>
      </c>
      <c r="E47" s="1187">
        <v>22</v>
      </c>
      <c r="F47" s="1190">
        <f t="shared" si="0"/>
        <v>44</v>
      </c>
      <c r="K47" s="999"/>
      <c r="L47" s="998"/>
      <c r="M47" s="1000"/>
      <c r="R47" s="1110" t="s">
        <v>1342</v>
      </c>
      <c r="S47" s="1209" t="s">
        <v>1323</v>
      </c>
      <c r="T47" s="1209">
        <v>10</v>
      </c>
      <c r="U47" s="1198" t="s">
        <v>1569</v>
      </c>
      <c r="V47" s="1106"/>
      <c r="W47" s="1110"/>
      <c r="X47" s="1110"/>
    </row>
    <row r="48" spans="1:24" ht="49.5" customHeight="1" x14ac:dyDescent="0.25">
      <c r="A48" s="998">
        <v>109</v>
      </c>
      <c r="B48" s="1189" t="s">
        <v>1240</v>
      </c>
      <c r="C48" s="1185" t="s">
        <v>84</v>
      </c>
      <c r="D48" s="1186">
        <v>20</v>
      </c>
      <c r="E48" s="1187">
        <v>29.6</v>
      </c>
      <c r="F48" s="1188">
        <f t="shared" si="0"/>
        <v>592</v>
      </c>
      <c r="K48" s="999"/>
      <c r="L48" s="998"/>
      <c r="M48" s="1000"/>
      <c r="R48" s="1110" t="s">
        <v>1505</v>
      </c>
      <c r="S48" s="1209" t="s">
        <v>66</v>
      </c>
      <c r="T48" s="1209">
        <v>10</v>
      </c>
      <c r="U48" s="1198" t="s">
        <v>1570</v>
      </c>
      <c r="V48" s="1198" t="s">
        <v>1571</v>
      </c>
      <c r="W48" s="1198" t="s">
        <v>1572</v>
      </c>
      <c r="X48" s="1198" t="s">
        <v>1571</v>
      </c>
    </row>
    <row r="49" spans="1:24" ht="33.75" customHeight="1" x14ac:dyDescent="0.25">
      <c r="A49" s="998">
        <v>110</v>
      </c>
      <c r="B49" s="1189" t="s">
        <v>1242</v>
      </c>
      <c r="C49" s="1185" t="s">
        <v>84</v>
      </c>
      <c r="D49" s="1186">
        <v>1</v>
      </c>
      <c r="E49" s="1187">
        <v>2</v>
      </c>
      <c r="F49" s="1192">
        <f t="shared" si="0"/>
        <v>2</v>
      </c>
      <c r="K49" s="999"/>
      <c r="L49" s="998"/>
      <c r="M49" s="1000"/>
      <c r="R49" s="1110" t="s">
        <v>1290</v>
      </c>
      <c r="S49" s="1209" t="s">
        <v>66</v>
      </c>
      <c r="T49" s="1209">
        <v>150</v>
      </c>
      <c r="U49" s="1106" t="s">
        <v>1574</v>
      </c>
      <c r="V49" s="1106"/>
      <c r="W49" s="1110"/>
      <c r="X49" s="1110"/>
    </row>
    <row r="50" spans="1:24" ht="33.75" customHeight="1" x14ac:dyDescent="0.25">
      <c r="A50" s="998"/>
      <c r="B50" s="1189" t="s">
        <v>1241</v>
      </c>
      <c r="C50" s="1185" t="s">
        <v>84</v>
      </c>
      <c r="D50" s="1186">
        <v>13</v>
      </c>
      <c r="E50" s="1187">
        <v>1.65</v>
      </c>
      <c r="F50" s="1192">
        <f t="shared" si="0"/>
        <v>21.45</v>
      </c>
      <c r="K50" s="999"/>
      <c r="L50" s="998"/>
      <c r="M50" s="1000"/>
      <c r="R50" s="1110" t="s">
        <v>1263</v>
      </c>
      <c r="S50" s="1209" t="s">
        <v>66</v>
      </c>
      <c r="T50" s="1209">
        <v>100</v>
      </c>
      <c r="U50" s="1106" t="s">
        <v>1575</v>
      </c>
      <c r="V50" s="1106"/>
      <c r="W50" s="1107"/>
      <c r="X50" s="1110"/>
    </row>
    <row r="51" spans="1:24" ht="33.75" customHeight="1" x14ac:dyDescent="0.25">
      <c r="A51" s="998">
        <v>13</v>
      </c>
      <c r="B51" s="1184" t="s">
        <v>1225</v>
      </c>
      <c r="C51" s="1185" t="s">
        <v>1226</v>
      </c>
      <c r="D51" s="1186">
        <v>7</v>
      </c>
      <c r="E51" s="1187">
        <v>58</v>
      </c>
      <c r="F51" s="1193">
        <f t="shared" si="0"/>
        <v>406</v>
      </c>
      <c r="K51" s="999"/>
      <c r="L51" s="998"/>
      <c r="M51" s="1000"/>
      <c r="R51" s="1110" t="s">
        <v>882</v>
      </c>
      <c r="S51" s="1007" t="s">
        <v>66</v>
      </c>
      <c r="T51" s="1155">
        <v>20</v>
      </c>
      <c r="U51" s="1110" t="s">
        <v>1562</v>
      </c>
      <c r="V51" s="1106"/>
      <c r="W51" s="1110"/>
      <c r="X51" s="1110"/>
    </row>
    <row r="52" spans="1:24" ht="33.75" customHeight="1" x14ac:dyDescent="0.25">
      <c r="A52" s="998">
        <v>14</v>
      </c>
      <c r="B52" s="1189" t="s">
        <v>1237</v>
      </c>
      <c r="C52" s="1185" t="s">
        <v>84</v>
      </c>
      <c r="D52" s="1186">
        <v>3</v>
      </c>
      <c r="E52" s="1187">
        <v>82</v>
      </c>
      <c r="F52" s="1192">
        <f t="shared" si="0"/>
        <v>246</v>
      </c>
      <c r="K52" s="999"/>
      <c r="L52" s="998"/>
      <c r="M52" s="1000"/>
      <c r="R52" s="1110" t="s">
        <v>1490</v>
      </c>
      <c r="S52" s="1209" t="s">
        <v>66</v>
      </c>
      <c r="T52" s="1209">
        <v>35</v>
      </c>
      <c r="U52" s="1110" t="s">
        <v>1576</v>
      </c>
      <c r="V52" s="1106"/>
      <c r="W52" s="1107"/>
      <c r="X52" s="1110"/>
    </row>
    <row r="53" spans="1:24" ht="33.75" customHeight="1" x14ac:dyDescent="0.25">
      <c r="A53" s="998">
        <v>77</v>
      </c>
      <c r="B53" s="1189" t="s">
        <v>1229</v>
      </c>
      <c r="C53" s="1185" t="s">
        <v>84</v>
      </c>
      <c r="D53" s="1186">
        <v>2</v>
      </c>
      <c r="E53" s="1187">
        <v>3</v>
      </c>
      <c r="F53" s="1193">
        <f t="shared" si="0"/>
        <v>6</v>
      </c>
      <c r="K53" s="999"/>
      <c r="L53" s="998"/>
      <c r="M53" s="1000"/>
      <c r="R53" s="1110" t="s">
        <v>1419</v>
      </c>
      <c r="S53" s="1104" t="s">
        <v>84</v>
      </c>
      <c r="T53" s="1211">
        <v>1</v>
      </c>
      <c r="U53" s="1200" t="s">
        <v>1554</v>
      </c>
      <c r="V53" s="1106"/>
      <c r="W53" s="1109"/>
      <c r="X53" s="1110"/>
    </row>
    <row r="54" spans="1:24" ht="42" customHeight="1" x14ac:dyDescent="0.25">
      <c r="A54" s="998">
        <v>78</v>
      </c>
      <c r="B54" s="1189" t="s">
        <v>1232</v>
      </c>
      <c r="C54" s="1185" t="s">
        <v>84</v>
      </c>
      <c r="D54" s="1186">
        <v>2</v>
      </c>
      <c r="E54" s="1187">
        <v>62.45</v>
      </c>
      <c r="F54" s="1193">
        <f t="shared" si="0"/>
        <v>124.9</v>
      </c>
      <c r="K54" s="999"/>
      <c r="L54" s="998"/>
      <c r="M54" s="1000"/>
      <c r="R54" s="1110" t="s">
        <v>300</v>
      </c>
      <c r="S54" s="1209" t="s">
        <v>1210</v>
      </c>
      <c r="T54" s="1209">
        <v>700</v>
      </c>
      <c r="U54" s="1106" t="s">
        <v>1547</v>
      </c>
      <c r="V54" s="1106" t="s">
        <v>1548</v>
      </c>
      <c r="W54" s="1110" t="s">
        <v>1549</v>
      </c>
      <c r="X54" s="1110" t="s">
        <v>1550</v>
      </c>
    </row>
    <row r="55" spans="1:24" ht="42" customHeight="1" x14ac:dyDescent="0.25">
      <c r="A55" s="998">
        <v>79</v>
      </c>
      <c r="B55" s="1189" t="s">
        <v>1234</v>
      </c>
      <c r="C55" s="1185" t="s">
        <v>84</v>
      </c>
      <c r="D55" s="1186">
        <v>3</v>
      </c>
      <c r="E55" s="1187">
        <v>21.9</v>
      </c>
      <c r="F55" s="1193">
        <f t="shared" si="0"/>
        <v>65.699999999999989</v>
      </c>
      <c r="K55" s="999"/>
      <c r="L55" s="998"/>
      <c r="M55" s="1000"/>
      <c r="R55" s="1110" t="s">
        <v>1289</v>
      </c>
      <c r="S55" s="1209" t="s">
        <v>202</v>
      </c>
      <c r="T55" s="1209">
        <v>10</v>
      </c>
      <c r="U55" s="1106" t="s">
        <v>1574</v>
      </c>
      <c r="V55" s="1106"/>
      <c r="W55" s="1110"/>
      <c r="X55" s="1110"/>
    </row>
    <row r="56" spans="1:24" ht="27" customHeight="1" x14ac:dyDescent="0.25">
      <c r="A56" s="998">
        <v>80</v>
      </c>
      <c r="B56" s="1189" t="s">
        <v>1235</v>
      </c>
      <c r="C56" s="1185" t="s">
        <v>84</v>
      </c>
      <c r="D56" s="1186">
        <v>1</v>
      </c>
      <c r="E56" s="1187">
        <v>300</v>
      </c>
      <c r="F56" s="1193">
        <f t="shared" si="0"/>
        <v>300</v>
      </c>
      <c r="K56" s="999"/>
      <c r="L56" s="998"/>
      <c r="M56" s="1000"/>
      <c r="R56" s="1110" t="s">
        <v>1278</v>
      </c>
      <c r="S56" s="1209" t="s">
        <v>318</v>
      </c>
      <c r="T56" s="1209">
        <v>80</v>
      </c>
      <c r="U56" s="1200" t="s">
        <v>1554</v>
      </c>
      <c r="V56" s="1222"/>
      <c r="W56" s="1107"/>
      <c r="X56" s="1110"/>
    </row>
    <row r="57" spans="1:24" ht="27" customHeight="1" x14ac:dyDescent="0.25">
      <c r="A57" s="998">
        <v>81</v>
      </c>
      <c r="B57" s="1189" t="s">
        <v>1248</v>
      </c>
      <c r="C57" s="1185" t="s">
        <v>84</v>
      </c>
      <c r="D57" s="1186">
        <v>3</v>
      </c>
      <c r="E57" s="1187">
        <v>502</v>
      </c>
      <c r="F57" s="1192">
        <f t="shared" si="0"/>
        <v>1506</v>
      </c>
      <c r="K57" s="999"/>
      <c r="L57" s="998"/>
      <c r="M57" s="1000"/>
      <c r="R57" s="1110" t="s">
        <v>1325</v>
      </c>
      <c r="S57" s="1151" t="s">
        <v>318</v>
      </c>
      <c r="T57" s="1148">
        <v>7</v>
      </c>
      <c r="U57" s="1106" t="s">
        <v>1548</v>
      </c>
      <c r="V57" s="1106"/>
      <c r="W57" s="1110"/>
      <c r="X57" s="1110"/>
    </row>
    <row r="58" spans="1:24" ht="27" customHeight="1" x14ac:dyDescent="0.25">
      <c r="A58" s="998">
        <v>82</v>
      </c>
      <c r="B58" s="1189" t="s">
        <v>312</v>
      </c>
      <c r="C58" s="1185" t="s">
        <v>302</v>
      </c>
      <c r="D58" s="1186">
        <v>30</v>
      </c>
      <c r="E58" s="1187"/>
      <c r="F58" s="1193"/>
      <c r="K58" s="999"/>
      <c r="L58" s="998"/>
      <c r="M58" s="1000"/>
      <c r="R58" s="1110" t="s">
        <v>858</v>
      </c>
      <c r="S58" s="1102" t="s">
        <v>112</v>
      </c>
      <c r="T58" s="1103">
        <v>1</v>
      </c>
      <c r="U58" s="1106" t="s">
        <v>1577</v>
      </c>
      <c r="V58" s="1110"/>
      <c r="W58" s="1110"/>
      <c r="X58" s="1110"/>
    </row>
    <row r="59" spans="1:24" ht="27" customHeight="1" x14ac:dyDescent="0.25">
      <c r="A59" s="998">
        <v>83</v>
      </c>
      <c r="B59" s="1189" t="s">
        <v>1228</v>
      </c>
      <c r="C59" s="1185" t="s">
        <v>84</v>
      </c>
      <c r="D59" s="1186">
        <v>2</v>
      </c>
      <c r="E59" s="1187">
        <v>3.55</v>
      </c>
      <c r="F59" s="1193">
        <f t="shared" ref="F59:F68" si="1">E59*D59</f>
        <v>7.1</v>
      </c>
      <c r="K59" s="999"/>
      <c r="L59" s="998"/>
      <c r="M59" s="1000"/>
      <c r="R59" s="1110" t="s">
        <v>1286</v>
      </c>
      <c r="S59" s="1209" t="s">
        <v>66</v>
      </c>
      <c r="T59" s="1209">
        <v>2</v>
      </c>
      <c r="U59" s="1110" t="s">
        <v>1576</v>
      </c>
      <c r="V59" s="1102"/>
      <c r="W59" s="1110"/>
      <c r="X59" s="1110"/>
    </row>
    <row r="60" spans="1:24" ht="32.25" customHeight="1" x14ac:dyDescent="0.25">
      <c r="A60" s="998">
        <v>90</v>
      </c>
      <c r="B60" s="1189" t="s">
        <v>1247</v>
      </c>
      <c r="C60" s="1185" t="s">
        <v>1226</v>
      </c>
      <c r="D60" s="1186">
        <v>1</v>
      </c>
      <c r="E60" s="1187">
        <v>1105</v>
      </c>
      <c r="F60" s="1192">
        <f t="shared" si="1"/>
        <v>1105</v>
      </c>
      <c r="K60" s="999"/>
      <c r="L60" s="998"/>
      <c r="M60" s="1000"/>
      <c r="R60" s="1110" t="s">
        <v>1231</v>
      </c>
      <c r="S60" s="1147" t="s">
        <v>84</v>
      </c>
      <c r="T60" s="1146">
        <v>10</v>
      </c>
      <c r="U60" s="1110" t="s">
        <v>1576</v>
      </c>
      <c r="V60" s="1106"/>
      <c r="W60" s="1110"/>
      <c r="X60" s="1110"/>
    </row>
    <row r="61" spans="1:24" ht="42.75" customHeight="1" x14ac:dyDescent="0.25">
      <c r="A61" s="998">
        <v>91</v>
      </c>
      <c r="B61" s="1189" t="s">
        <v>1256</v>
      </c>
      <c r="C61" s="1185" t="s">
        <v>84</v>
      </c>
      <c r="D61" s="1186">
        <v>1</v>
      </c>
      <c r="E61" s="1187">
        <v>80.05</v>
      </c>
      <c r="F61" s="1192">
        <f t="shared" si="1"/>
        <v>80.05</v>
      </c>
      <c r="K61" s="999"/>
      <c r="L61" s="998"/>
      <c r="M61" s="1000"/>
      <c r="R61" s="1110" t="s">
        <v>1500</v>
      </c>
      <c r="S61" s="1209" t="s">
        <v>66</v>
      </c>
      <c r="T61" s="1209"/>
      <c r="U61" s="1106" t="s">
        <v>1578</v>
      </c>
      <c r="V61" s="1106"/>
      <c r="W61" s="1107"/>
      <c r="X61" s="1110"/>
    </row>
    <row r="62" spans="1:24" ht="27" customHeight="1" x14ac:dyDescent="0.25">
      <c r="A62" s="998">
        <v>92</v>
      </c>
      <c r="B62" s="1189" t="s">
        <v>1252</v>
      </c>
      <c r="C62" s="1185" t="s">
        <v>84</v>
      </c>
      <c r="D62" s="1186">
        <v>2</v>
      </c>
      <c r="E62" s="1187">
        <v>0.89</v>
      </c>
      <c r="F62" s="1192">
        <f t="shared" si="1"/>
        <v>1.78</v>
      </c>
      <c r="K62" s="1004"/>
      <c r="L62" s="1003"/>
      <c r="M62" s="1005"/>
      <c r="R62" s="1110" t="s">
        <v>1427</v>
      </c>
      <c r="S62" s="1211" t="s">
        <v>1371</v>
      </c>
      <c r="T62" s="1104">
        <v>5</v>
      </c>
      <c r="U62" s="1200" t="s">
        <v>1554</v>
      </c>
      <c r="V62" s="1106"/>
      <c r="W62" s="1110"/>
      <c r="X62" s="1110"/>
    </row>
    <row r="63" spans="1:24" ht="27" customHeight="1" x14ac:dyDescent="0.25">
      <c r="A63" s="998">
        <v>93</v>
      </c>
      <c r="B63" s="1189" t="s">
        <v>1239</v>
      </c>
      <c r="C63" s="1185" t="s">
        <v>84</v>
      </c>
      <c r="D63" s="1186">
        <v>10</v>
      </c>
      <c r="E63" s="1187">
        <v>2.6</v>
      </c>
      <c r="F63" s="1192">
        <f t="shared" si="1"/>
        <v>26</v>
      </c>
      <c r="K63" s="165"/>
      <c r="L63" s="165"/>
      <c r="M63" s="1022"/>
      <c r="R63" s="1110" t="s">
        <v>1445</v>
      </c>
      <c r="S63" s="1209" t="s">
        <v>308</v>
      </c>
      <c r="T63" s="1209">
        <v>25</v>
      </c>
      <c r="U63" s="1106" t="s">
        <v>1575</v>
      </c>
      <c r="V63" s="1106"/>
      <c r="W63" s="1110"/>
      <c r="X63" s="1110"/>
    </row>
    <row r="64" spans="1:24" ht="27" customHeight="1" x14ac:dyDescent="0.25">
      <c r="A64" s="998">
        <v>94</v>
      </c>
      <c r="B64" s="1189" t="s">
        <v>1233</v>
      </c>
      <c r="C64" s="1185" t="s">
        <v>84</v>
      </c>
      <c r="D64" s="1186">
        <v>1</v>
      </c>
      <c r="E64" s="1187">
        <v>47.8</v>
      </c>
      <c r="F64" s="1193">
        <f t="shared" si="1"/>
        <v>47.8</v>
      </c>
      <c r="L64" s="165"/>
      <c r="M64" s="165"/>
      <c r="R64" s="1110" t="s">
        <v>1280</v>
      </c>
      <c r="S64" s="1209" t="s">
        <v>1281</v>
      </c>
      <c r="T64" s="1209">
        <v>10</v>
      </c>
      <c r="U64" s="1110" t="s">
        <v>1576</v>
      </c>
      <c r="V64" s="1106"/>
      <c r="W64" s="1110"/>
      <c r="X64" s="1110"/>
    </row>
    <row r="65" spans="1:24" ht="44.25" customHeight="1" x14ac:dyDescent="0.25">
      <c r="A65" s="998">
        <v>95</v>
      </c>
      <c r="B65" s="1189" t="s">
        <v>1249</v>
      </c>
      <c r="C65" s="1185" t="s">
        <v>84</v>
      </c>
      <c r="D65" s="1186">
        <v>2</v>
      </c>
      <c r="E65" s="1187">
        <v>89</v>
      </c>
      <c r="F65" s="1192">
        <f t="shared" si="1"/>
        <v>178</v>
      </c>
      <c r="L65" s="165"/>
      <c r="M65" s="165"/>
      <c r="R65" s="1110" t="s">
        <v>1391</v>
      </c>
      <c r="S65" s="1211" t="s">
        <v>1392</v>
      </c>
      <c r="T65" s="1104">
        <v>25</v>
      </c>
      <c r="U65" s="1106" t="s">
        <v>1547</v>
      </c>
      <c r="V65" s="1106" t="s">
        <v>1548</v>
      </c>
      <c r="W65" s="1110" t="s">
        <v>1549</v>
      </c>
      <c r="X65" s="1110" t="s">
        <v>1550</v>
      </c>
    </row>
    <row r="66" spans="1:24" ht="60" customHeight="1" x14ac:dyDescent="0.25">
      <c r="A66" s="998">
        <v>96</v>
      </c>
      <c r="B66" s="1189" t="s">
        <v>1224</v>
      </c>
      <c r="C66" s="1185" t="s">
        <v>84</v>
      </c>
      <c r="D66" s="1186">
        <v>41</v>
      </c>
      <c r="E66" s="1187">
        <v>33</v>
      </c>
      <c r="F66" s="1193">
        <f t="shared" si="1"/>
        <v>1353</v>
      </c>
      <c r="K66" s="165"/>
      <c r="R66" s="1110" t="s">
        <v>1393</v>
      </c>
      <c r="S66" s="1211" t="s">
        <v>1392</v>
      </c>
      <c r="T66" s="1104">
        <v>25</v>
      </c>
      <c r="U66" s="1106" t="s">
        <v>1547</v>
      </c>
      <c r="V66" s="1106" t="s">
        <v>1548</v>
      </c>
      <c r="W66" s="1110" t="s">
        <v>1549</v>
      </c>
      <c r="X66" s="1110" t="s">
        <v>1550</v>
      </c>
    </row>
    <row r="67" spans="1:24" ht="51.75" customHeight="1" x14ac:dyDescent="0.25">
      <c r="A67" s="998">
        <v>97</v>
      </c>
      <c r="B67" s="1189" t="s">
        <v>1250</v>
      </c>
      <c r="C67" s="1185" t="s">
        <v>84</v>
      </c>
      <c r="D67" s="1186">
        <v>3</v>
      </c>
      <c r="E67" s="1187">
        <v>2</v>
      </c>
      <c r="F67" s="1192">
        <f t="shared" si="1"/>
        <v>6</v>
      </c>
      <c r="R67" s="1110" t="s">
        <v>1493</v>
      </c>
      <c r="S67" s="1206" t="s">
        <v>66</v>
      </c>
      <c r="T67" s="1206">
        <v>20</v>
      </c>
      <c r="U67" s="1203" t="s">
        <v>1545</v>
      </c>
      <c r="V67" s="1203" t="s">
        <v>946</v>
      </c>
      <c r="W67" s="1203" t="s">
        <v>945</v>
      </c>
      <c r="X67" s="1203" t="s">
        <v>944</v>
      </c>
    </row>
    <row r="68" spans="1:24" ht="51.75" customHeight="1" x14ac:dyDescent="0.25">
      <c r="A68" s="998">
        <v>111</v>
      </c>
      <c r="B68" s="1189" t="s">
        <v>1254</v>
      </c>
      <c r="C68" s="1185" t="s">
        <v>84</v>
      </c>
      <c r="D68" s="1186">
        <v>53</v>
      </c>
      <c r="E68" s="1187">
        <v>35</v>
      </c>
      <c r="F68" s="1192">
        <f t="shared" si="1"/>
        <v>1855</v>
      </c>
      <c r="R68" s="1110" t="s">
        <v>1494</v>
      </c>
      <c r="S68" s="1206" t="s">
        <v>66</v>
      </c>
      <c r="T68" s="1206">
        <v>20</v>
      </c>
      <c r="U68" s="1203" t="s">
        <v>1545</v>
      </c>
      <c r="V68" s="1203" t="s">
        <v>946</v>
      </c>
      <c r="W68" s="1203" t="s">
        <v>945</v>
      </c>
      <c r="X68" s="1203" t="s">
        <v>944</v>
      </c>
    </row>
    <row r="69" spans="1:24" ht="51.75" customHeight="1" thickBot="1" x14ac:dyDescent="0.3">
      <c r="A69" s="998">
        <v>112</v>
      </c>
      <c r="B69" s="1194"/>
      <c r="C69" s="1194"/>
      <c r="D69" s="1195"/>
      <c r="E69" s="1195"/>
      <c r="F69" s="1196">
        <f ca="1">SUM(F35:F70)</f>
        <v>10040.25</v>
      </c>
      <c r="R69" s="1110" t="s">
        <v>1495</v>
      </c>
      <c r="S69" s="1206" t="s">
        <v>66</v>
      </c>
      <c r="T69" s="1206">
        <v>20</v>
      </c>
      <c r="U69" s="1203" t="s">
        <v>1545</v>
      </c>
      <c r="V69" s="1203" t="s">
        <v>946</v>
      </c>
      <c r="W69" s="1203" t="s">
        <v>945</v>
      </c>
      <c r="X69" s="1203" t="s">
        <v>944</v>
      </c>
    </row>
    <row r="70" spans="1:24" ht="51.75" customHeight="1" x14ac:dyDescent="0.25">
      <c r="A70" s="998"/>
      <c r="B70" s="1013"/>
      <c r="C70" s="998"/>
      <c r="D70" s="1000"/>
      <c r="E70" s="1001"/>
      <c r="F70" s="1002"/>
      <c r="R70" s="1110" t="s">
        <v>1496</v>
      </c>
      <c r="S70" s="1206" t="s">
        <v>66</v>
      </c>
      <c r="T70" s="1206">
        <v>20</v>
      </c>
      <c r="U70" s="1203" t="s">
        <v>1545</v>
      </c>
      <c r="V70" s="1203" t="s">
        <v>946</v>
      </c>
      <c r="W70" s="1203" t="s">
        <v>945</v>
      </c>
      <c r="X70" s="1203" t="s">
        <v>944</v>
      </c>
    </row>
    <row r="71" spans="1:24" ht="51.75" customHeight="1" x14ac:dyDescent="0.25">
      <c r="A71" s="1003"/>
      <c r="B71" s="165" t="s">
        <v>1443</v>
      </c>
      <c r="F71" s="165"/>
      <c r="R71" s="1110" t="s">
        <v>1497</v>
      </c>
      <c r="S71" s="1206" t="s">
        <v>66</v>
      </c>
      <c r="T71" s="1206">
        <v>20</v>
      </c>
      <c r="U71" s="1203" t="s">
        <v>1545</v>
      </c>
      <c r="V71" s="1203" t="s">
        <v>946</v>
      </c>
      <c r="W71" s="1203" t="s">
        <v>945</v>
      </c>
      <c r="X71" s="1203" t="s">
        <v>944</v>
      </c>
    </row>
    <row r="72" spans="1:24" ht="52.5" customHeight="1" x14ac:dyDescent="0.25">
      <c r="A72" s="1006"/>
      <c r="B72" t="s">
        <v>315</v>
      </c>
      <c r="C72" t="s">
        <v>66</v>
      </c>
      <c r="D72">
        <v>300</v>
      </c>
      <c r="E72">
        <v>4.5</v>
      </c>
      <c r="F72" s="165">
        <f t="shared" ref="F72:F78" si="2">+D72*E72</f>
        <v>1350</v>
      </c>
      <c r="R72" s="1110" t="s">
        <v>1498</v>
      </c>
      <c r="S72" s="1209" t="s">
        <v>66</v>
      </c>
      <c r="T72" s="1209">
        <v>3</v>
      </c>
      <c r="U72" s="1203" t="s">
        <v>1545</v>
      </c>
      <c r="V72" s="1203" t="s">
        <v>946</v>
      </c>
      <c r="W72" s="1203" t="s">
        <v>945</v>
      </c>
      <c r="X72" s="1203" t="s">
        <v>944</v>
      </c>
    </row>
    <row r="73" spans="1:24" ht="52.5" customHeight="1" x14ac:dyDescent="0.25">
      <c r="B73" t="s">
        <v>316</v>
      </c>
      <c r="C73" t="s">
        <v>66</v>
      </c>
      <c r="D73">
        <v>50</v>
      </c>
      <c r="E73">
        <v>2</v>
      </c>
      <c r="F73" s="165">
        <f t="shared" si="2"/>
        <v>100</v>
      </c>
      <c r="R73" s="1110" t="s">
        <v>1531</v>
      </c>
      <c r="S73" s="1149" t="s">
        <v>66</v>
      </c>
      <c r="T73" s="1150">
        <v>3</v>
      </c>
      <c r="U73" s="1203" t="s">
        <v>1545</v>
      </c>
      <c r="V73" s="1203" t="s">
        <v>946</v>
      </c>
      <c r="W73" s="1203" t="s">
        <v>945</v>
      </c>
      <c r="X73" s="1203" t="s">
        <v>944</v>
      </c>
    </row>
    <row r="74" spans="1:24" ht="52.5" customHeight="1" x14ac:dyDescent="0.25">
      <c r="B74" t="s">
        <v>1144</v>
      </c>
      <c r="C74" t="s">
        <v>66</v>
      </c>
      <c r="D74">
        <v>50</v>
      </c>
      <c r="E74">
        <v>1.5</v>
      </c>
      <c r="F74" s="165">
        <f t="shared" si="2"/>
        <v>75</v>
      </c>
      <c r="O74" s="387"/>
      <c r="P74" s="371"/>
      <c r="Q74" s="388"/>
      <c r="R74" s="1110" t="s">
        <v>1533</v>
      </c>
      <c r="S74" s="1149" t="s">
        <v>66</v>
      </c>
      <c r="T74" s="1150">
        <v>3</v>
      </c>
      <c r="U74" s="1106" t="s">
        <v>1590</v>
      </c>
      <c r="V74" s="1106"/>
      <c r="W74" s="1110"/>
      <c r="X74" s="1110"/>
    </row>
    <row r="75" spans="1:24" ht="52.5" customHeight="1" x14ac:dyDescent="0.25">
      <c r="B75" t="s">
        <v>1444</v>
      </c>
      <c r="C75" t="s">
        <v>66</v>
      </c>
      <c r="D75">
        <v>100</v>
      </c>
      <c r="E75">
        <v>3</v>
      </c>
      <c r="F75" s="165">
        <f t="shared" si="2"/>
        <v>300</v>
      </c>
      <c r="O75" s="387"/>
      <c r="P75" s="371"/>
      <c r="Q75" s="388"/>
      <c r="R75" s="1110" t="s">
        <v>1534</v>
      </c>
      <c r="S75" s="1149" t="s">
        <v>66</v>
      </c>
      <c r="T75" s="1150">
        <v>3</v>
      </c>
      <c r="U75" s="1106" t="s">
        <v>1579</v>
      </c>
      <c r="V75" s="1106"/>
      <c r="W75" s="1110"/>
      <c r="X75" s="1110"/>
    </row>
    <row r="76" spans="1:24" ht="52.5" customHeight="1" x14ac:dyDescent="0.25">
      <c r="B76" t="s">
        <v>1445</v>
      </c>
      <c r="C76" t="s">
        <v>308</v>
      </c>
      <c r="D76">
        <v>20</v>
      </c>
      <c r="E76">
        <v>1.5</v>
      </c>
      <c r="F76" s="165">
        <f t="shared" si="2"/>
        <v>30</v>
      </c>
      <c r="O76" s="387"/>
      <c r="P76" s="371"/>
      <c r="Q76" s="388"/>
      <c r="R76" s="1110" t="s">
        <v>1532</v>
      </c>
      <c r="S76" s="1149" t="s">
        <v>66</v>
      </c>
      <c r="T76" s="1150">
        <v>3</v>
      </c>
      <c r="U76" s="1203" t="s">
        <v>1545</v>
      </c>
      <c r="V76" s="1106"/>
      <c r="W76" s="1110"/>
      <c r="X76" s="1110"/>
    </row>
    <row r="77" spans="1:24" ht="52.5" customHeight="1" x14ac:dyDescent="0.25">
      <c r="B77" t="s">
        <v>1453</v>
      </c>
      <c r="C77" t="s">
        <v>308</v>
      </c>
      <c r="D77">
        <v>10</v>
      </c>
      <c r="E77">
        <v>1</v>
      </c>
      <c r="F77" s="165">
        <f t="shared" si="2"/>
        <v>10</v>
      </c>
      <c r="O77" s="387"/>
      <c r="P77" s="371"/>
      <c r="Q77" s="388"/>
      <c r="R77" s="1110" t="s">
        <v>1296</v>
      </c>
      <c r="S77" s="1206" t="s">
        <v>66</v>
      </c>
      <c r="T77" s="1206">
        <v>20</v>
      </c>
      <c r="U77" s="1203" t="s">
        <v>1545</v>
      </c>
      <c r="V77" s="1203" t="s">
        <v>946</v>
      </c>
      <c r="W77" s="1203" t="s">
        <v>945</v>
      </c>
      <c r="X77" s="1203" t="s">
        <v>944</v>
      </c>
    </row>
    <row r="78" spans="1:24" ht="28.5" customHeight="1" x14ac:dyDescent="0.25">
      <c r="B78" t="s">
        <v>1450</v>
      </c>
      <c r="C78" t="s">
        <v>66</v>
      </c>
      <c r="D78">
        <v>2</v>
      </c>
      <c r="E78">
        <v>115</v>
      </c>
      <c r="F78" s="165">
        <f t="shared" si="2"/>
        <v>230</v>
      </c>
      <c r="O78" s="387"/>
      <c r="P78" s="371"/>
      <c r="Q78" s="388"/>
      <c r="R78" s="1110" t="s">
        <v>1251</v>
      </c>
      <c r="S78" s="1147" t="s">
        <v>84</v>
      </c>
      <c r="T78" s="1146">
        <v>4</v>
      </c>
      <c r="U78" s="1203" t="s">
        <v>948</v>
      </c>
      <c r="V78" s="1102"/>
      <c r="W78" s="1110"/>
      <c r="X78" s="1110"/>
    </row>
    <row r="79" spans="1:24" ht="28.5" customHeight="1" x14ac:dyDescent="0.25">
      <c r="F79" s="165">
        <f>SUM(F72:F78)</f>
        <v>2095</v>
      </c>
      <c r="O79" s="387"/>
      <c r="P79" s="371"/>
      <c r="Q79" s="388"/>
      <c r="R79" s="1110" t="s">
        <v>1251</v>
      </c>
      <c r="S79" s="1149" t="s">
        <v>84</v>
      </c>
      <c r="T79" s="1150">
        <v>4</v>
      </c>
      <c r="U79" s="1203" t="s">
        <v>948</v>
      </c>
      <c r="V79" s="1106"/>
      <c r="W79" s="1110"/>
      <c r="X79" s="1110"/>
    </row>
    <row r="80" spans="1:24" ht="51" customHeight="1" x14ac:dyDescent="0.25">
      <c r="O80" s="387"/>
      <c r="P80" s="371"/>
      <c r="Q80" s="388"/>
      <c r="R80" s="1110" t="s">
        <v>336</v>
      </c>
      <c r="S80" s="1102" t="s">
        <v>66</v>
      </c>
      <c r="T80" s="1209">
        <v>20</v>
      </c>
      <c r="U80" s="1203" t="s">
        <v>1545</v>
      </c>
      <c r="V80" s="1203" t="s">
        <v>946</v>
      </c>
      <c r="W80" s="1203" t="s">
        <v>945</v>
      </c>
      <c r="X80" s="1203" t="s">
        <v>944</v>
      </c>
    </row>
    <row r="81" spans="2:24" ht="51" customHeight="1" x14ac:dyDescent="0.25">
      <c r="B81" t="s">
        <v>503</v>
      </c>
      <c r="O81" s="387"/>
      <c r="P81" s="371"/>
      <c r="Q81" s="388"/>
      <c r="R81" s="1110" t="s">
        <v>1307</v>
      </c>
      <c r="S81" s="1206" t="s">
        <v>66</v>
      </c>
      <c r="T81" s="1206">
        <v>70</v>
      </c>
      <c r="U81" s="1203" t="s">
        <v>1545</v>
      </c>
      <c r="V81" s="1203" t="s">
        <v>946</v>
      </c>
      <c r="W81" s="1203" t="s">
        <v>945</v>
      </c>
      <c r="X81" s="1203" t="s">
        <v>944</v>
      </c>
    </row>
    <row r="82" spans="2:24" ht="51" customHeight="1" x14ac:dyDescent="0.25">
      <c r="B82" s="380" t="s">
        <v>880</v>
      </c>
      <c r="C82" s="181" t="s">
        <v>66</v>
      </c>
      <c r="D82" s="385">
        <v>20</v>
      </c>
      <c r="O82" s="387"/>
      <c r="P82" s="371"/>
      <c r="Q82" s="388"/>
      <c r="R82" s="1110" t="s">
        <v>335</v>
      </c>
      <c r="S82" s="1103" t="s">
        <v>66</v>
      </c>
      <c r="T82" s="1102" t="s">
        <v>66</v>
      </c>
      <c r="U82" s="1203" t="s">
        <v>1545</v>
      </c>
      <c r="V82" s="1203" t="s">
        <v>946</v>
      </c>
      <c r="W82" s="1203" t="s">
        <v>945</v>
      </c>
      <c r="X82" s="1203" t="s">
        <v>944</v>
      </c>
    </row>
    <row r="83" spans="2:24" ht="51" customHeight="1" x14ac:dyDescent="0.25">
      <c r="B83" s="380" t="s">
        <v>881</v>
      </c>
      <c r="C83" s="181" t="s">
        <v>66</v>
      </c>
      <c r="D83" s="385">
        <v>20</v>
      </c>
      <c r="F83" s="165"/>
      <c r="O83" s="387"/>
      <c r="P83" s="371"/>
      <c r="Q83" s="388"/>
      <c r="R83" s="1110" t="s">
        <v>1491</v>
      </c>
      <c r="S83" s="1206" t="s">
        <v>66</v>
      </c>
      <c r="T83" s="1102" t="s">
        <v>66</v>
      </c>
      <c r="U83" s="1203" t="s">
        <v>1545</v>
      </c>
      <c r="V83" s="1203" t="s">
        <v>946</v>
      </c>
      <c r="W83" s="1203" t="s">
        <v>945</v>
      </c>
      <c r="X83" s="1203" t="s">
        <v>944</v>
      </c>
    </row>
    <row r="84" spans="2:24" ht="51" customHeight="1" x14ac:dyDescent="0.25">
      <c r="B84" s="380" t="s">
        <v>882</v>
      </c>
      <c r="C84" s="181" t="s">
        <v>66</v>
      </c>
      <c r="D84" s="385">
        <v>20</v>
      </c>
      <c r="O84" s="387"/>
      <c r="P84" s="371"/>
      <c r="Q84" s="388"/>
      <c r="R84" s="1110" t="s">
        <v>334</v>
      </c>
      <c r="S84" s="1103" t="s">
        <v>66</v>
      </c>
      <c r="T84" s="1102" t="s">
        <v>66</v>
      </c>
      <c r="U84" s="1203" t="s">
        <v>1545</v>
      </c>
      <c r="V84" s="1203" t="s">
        <v>946</v>
      </c>
      <c r="W84" s="1203" t="s">
        <v>945</v>
      </c>
      <c r="X84" s="1203" t="s">
        <v>944</v>
      </c>
    </row>
    <row r="85" spans="2:24" ht="51" customHeight="1" x14ac:dyDescent="0.25">
      <c r="B85" s="380" t="s">
        <v>883</v>
      </c>
      <c r="C85" s="181" t="s">
        <v>66</v>
      </c>
      <c r="D85" s="385">
        <v>5</v>
      </c>
      <c r="O85" s="387"/>
      <c r="P85" s="371"/>
      <c r="Q85" s="388"/>
      <c r="R85" s="1110" t="s">
        <v>332</v>
      </c>
      <c r="S85" s="1206" t="s">
        <v>66</v>
      </c>
      <c r="T85" s="1102" t="s">
        <v>66</v>
      </c>
      <c r="U85" s="1203" t="s">
        <v>1545</v>
      </c>
      <c r="V85" s="1203" t="s">
        <v>946</v>
      </c>
      <c r="W85" s="1203" t="s">
        <v>945</v>
      </c>
      <c r="X85" s="1203" t="s">
        <v>944</v>
      </c>
    </row>
    <row r="86" spans="2:24" ht="25.5" customHeight="1" x14ac:dyDescent="0.25">
      <c r="B86" s="380" t="s">
        <v>884</v>
      </c>
      <c r="C86" s="181" t="s">
        <v>66</v>
      </c>
      <c r="D86" s="385">
        <v>10</v>
      </c>
      <c r="O86" s="387"/>
      <c r="P86" s="371"/>
      <c r="Q86" s="388"/>
      <c r="R86" s="1110" t="s">
        <v>1421</v>
      </c>
      <c r="S86" s="1206" t="s">
        <v>66</v>
      </c>
      <c r="T86" s="1104">
        <v>5</v>
      </c>
      <c r="U86" s="1200" t="s">
        <v>1554</v>
      </c>
      <c r="V86" s="1106"/>
      <c r="W86" s="1107"/>
      <c r="X86" s="1110"/>
    </row>
    <row r="87" spans="2:24" ht="25.5" customHeight="1" x14ac:dyDescent="0.25">
      <c r="B87" s="380" t="s">
        <v>885</v>
      </c>
      <c r="C87" s="181" t="s">
        <v>66</v>
      </c>
      <c r="D87" s="385">
        <v>10</v>
      </c>
      <c r="O87" s="387"/>
      <c r="P87" s="371"/>
      <c r="Q87" s="388"/>
      <c r="R87" s="1110" t="s">
        <v>1243</v>
      </c>
      <c r="S87" s="1147" t="s">
        <v>84</v>
      </c>
      <c r="T87" s="1146">
        <v>6</v>
      </c>
      <c r="U87" s="1203" t="s">
        <v>948</v>
      </c>
      <c r="V87" s="1106"/>
      <c r="W87" s="1107"/>
      <c r="X87" s="1110"/>
    </row>
    <row r="88" spans="2:24" ht="25.5" customHeight="1" x14ac:dyDescent="0.25">
      <c r="B88" s="380" t="s">
        <v>886</v>
      </c>
      <c r="C88" s="181" t="s">
        <v>66</v>
      </c>
      <c r="D88" s="385">
        <v>10</v>
      </c>
      <c r="O88" s="387"/>
      <c r="P88" s="371"/>
      <c r="Q88" s="388"/>
      <c r="R88" s="1110" t="s">
        <v>1246</v>
      </c>
      <c r="S88" s="1147" t="s">
        <v>84</v>
      </c>
      <c r="T88" s="1146">
        <v>3</v>
      </c>
      <c r="U88" s="1203" t="s">
        <v>948</v>
      </c>
      <c r="V88" s="1106"/>
      <c r="W88" s="1107"/>
      <c r="X88" s="1110"/>
    </row>
    <row r="89" spans="2:24" ht="47.25" customHeight="1" x14ac:dyDescent="0.25">
      <c r="B89" s="380" t="s">
        <v>887</v>
      </c>
      <c r="C89" s="181" t="s">
        <v>125</v>
      </c>
      <c r="D89" s="385">
        <v>10</v>
      </c>
      <c r="F89" s="165"/>
      <c r="O89" s="387"/>
      <c r="P89" s="371"/>
      <c r="Q89" s="388"/>
      <c r="R89" s="1110" t="s">
        <v>1464</v>
      </c>
      <c r="S89" s="1206" t="s">
        <v>66</v>
      </c>
      <c r="T89" s="1206">
        <v>2</v>
      </c>
      <c r="U89" s="1203" t="s">
        <v>1545</v>
      </c>
      <c r="V89" s="1203" t="s">
        <v>946</v>
      </c>
      <c r="W89" s="1203" t="s">
        <v>945</v>
      </c>
      <c r="X89" s="1203" t="s">
        <v>944</v>
      </c>
    </row>
    <row r="90" spans="2:24" ht="47.25" customHeight="1" x14ac:dyDescent="0.25">
      <c r="F90" s="165"/>
      <c r="K90" s="165" t="s">
        <v>1257</v>
      </c>
      <c r="L90" t="s">
        <v>66</v>
      </c>
      <c r="O90" s="387"/>
      <c r="P90" s="371"/>
      <c r="Q90" s="388"/>
      <c r="R90" s="1110" t="s">
        <v>1463</v>
      </c>
      <c r="S90" s="1206" t="s">
        <v>66</v>
      </c>
      <c r="T90" s="1206">
        <v>2</v>
      </c>
      <c r="U90" s="1203" t="s">
        <v>1545</v>
      </c>
      <c r="V90" s="1203" t="s">
        <v>946</v>
      </c>
      <c r="W90" s="1203" t="s">
        <v>945</v>
      </c>
      <c r="X90" s="1203" t="s">
        <v>944</v>
      </c>
    </row>
    <row r="91" spans="2:24" ht="47.25" customHeight="1" x14ac:dyDescent="0.25">
      <c r="B91" s="165" t="s">
        <v>1315</v>
      </c>
      <c r="F91" s="165"/>
      <c r="K91" t="s">
        <v>1297</v>
      </c>
      <c r="L91" t="s">
        <v>66</v>
      </c>
      <c r="M91">
        <v>100</v>
      </c>
      <c r="O91" s="387"/>
      <c r="P91" s="371"/>
      <c r="Q91" s="388"/>
      <c r="R91" s="1110" t="s">
        <v>1465</v>
      </c>
      <c r="S91" s="1206" t="s">
        <v>66</v>
      </c>
      <c r="T91" s="1206">
        <v>2</v>
      </c>
      <c r="U91" s="1203" t="s">
        <v>1545</v>
      </c>
      <c r="V91" s="1203" t="s">
        <v>946</v>
      </c>
      <c r="W91" s="1203" t="s">
        <v>945</v>
      </c>
      <c r="X91" s="1203" t="s">
        <v>944</v>
      </c>
    </row>
    <row r="92" spans="2:24" ht="47.25" customHeight="1" x14ac:dyDescent="0.25">
      <c r="B92" s="1158" t="s">
        <v>300</v>
      </c>
      <c r="C92" t="s">
        <v>202</v>
      </c>
      <c r="D92">
        <v>200</v>
      </c>
      <c r="F92" s="165"/>
      <c r="K92" t="s">
        <v>1298</v>
      </c>
      <c r="L92" t="s">
        <v>66</v>
      </c>
      <c r="M92">
        <v>70</v>
      </c>
      <c r="O92" s="387"/>
      <c r="P92" s="371"/>
      <c r="Q92" s="388"/>
      <c r="R92" s="1110" t="s">
        <v>1466</v>
      </c>
      <c r="S92" s="1206" t="s">
        <v>66</v>
      </c>
      <c r="T92" s="1206">
        <v>2</v>
      </c>
      <c r="U92" s="1203" t="s">
        <v>1545</v>
      </c>
      <c r="V92" s="1203" t="s">
        <v>946</v>
      </c>
      <c r="W92" s="1203" t="s">
        <v>945</v>
      </c>
      <c r="X92" s="1203" t="s">
        <v>944</v>
      </c>
    </row>
    <row r="93" spans="2:24" ht="47.25" customHeight="1" x14ac:dyDescent="0.25">
      <c r="B93" s="1021" t="s">
        <v>301</v>
      </c>
      <c r="D93">
        <v>20</v>
      </c>
      <c r="F93" s="165"/>
      <c r="K93" t="s">
        <v>1299</v>
      </c>
      <c r="L93" t="s">
        <v>66</v>
      </c>
      <c r="M93">
        <v>70</v>
      </c>
      <c r="O93" s="387"/>
      <c r="P93" s="371"/>
      <c r="Q93" s="388"/>
      <c r="R93" s="1110" t="s">
        <v>330</v>
      </c>
      <c r="S93" s="1206" t="s">
        <v>66</v>
      </c>
      <c r="T93" s="1206">
        <v>2</v>
      </c>
      <c r="U93" s="1203" t="s">
        <v>1545</v>
      </c>
      <c r="V93" s="1203" t="s">
        <v>946</v>
      </c>
      <c r="W93" s="1203" t="s">
        <v>945</v>
      </c>
      <c r="X93" s="1203" t="s">
        <v>944</v>
      </c>
    </row>
    <row r="94" spans="2:24" ht="47.25" customHeight="1" x14ac:dyDescent="0.25">
      <c r="B94" t="s">
        <v>312</v>
      </c>
      <c r="D94">
        <v>40</v>
      </c>
      <c r="F94" s="165"/>
      <c r="K94" t="s">
        <v>1301</v>
      </c>
      <c r="L94" t="s">
        <v>66</v>
      </c>
      <c r="M94">
        <v>280</v>
      </c>
      <c r="R94" s="1110" t="s">
        <v>1298</v>
      </c>
      <c r="S94" s="1206" t="s">
        <v>66</v>
      </c>
      <c r="T94" s="1206">
        <v>70</v>
      </c>
      <c r="U94" s="1203" t="s">
        <v>1545</v>
      </c>
      <c r="V94" s="1203" t="s">
        <v>946</v>
      </c>
      <c r="W94" s="1203" t="s">
        <v>945</v>
      </c>
      <c r="X94" s="1203" t="s">
        <v>944</v>
      </c>
    </row>
    <row r="95" spans="2:24" ht="47.25" customHeight="1" x14ac:dyDescent="0.25">
      <c r="B95" t="s">
        <v>851</v>
      </c>
      <c r="D95">
        <v>40</v>
      </c>
      <c r="F95" s="165"/>
      <c r="K95" t="s">
        <v>1297</v>
      </c>
      <c r="L95" t="s">
        <v>66</v>
      </c>
      <c r="M95">
        <v>70</v>
      </c>
      <c r="R95" s="1110" t="s">
        <v>1459</v>
      </c>
      <c r="S95" s="1206" t="s">
        <v>66</v>
      </c>
      <c r="T95" s="1206">
        <v>3</v>
      </c>
      <c r="U95" s="1203" t="s">
        <v>1545</v>
      </c>
      <c r="V95" s="1203" t="s">
        <v>946</v>
      </c>
      <c r="W95" s="1203" t="s">
        <v>945</v>
      </c>
      <c r="X95" s="1203" t="s">
        <v>944</v>
      </c>
    </row>
    <row r="96" spans="2:24" ht="54.75" customHeight="1" x14ac:dyDescent="0.25">
      <c r="B96" t="s">
        <v>315</v>
      </c>
      <c r="D96">
        <v>200</v>
      </c>
      <c r="F96" s="165"/>
      <c r="K96" t="s">
        <v>1302</v>
      </c>
      <c r="L96" t="s">
        <v>66</v>
      </c>
      <c r="M96">
        <v>70</v>
      </c>
      <c r="R96" s="1110" t="s">
        <v>1312</v>
      </c>
      <c r="S96" s="1206" t="s">
        <v>66</v>
      </c>
      <c r="T96" s="1206">
        <v>3</v>
      </c>
      <c r="U96" s="1203" t="s">
        <v>1545</v>
      </c>
      <c r="V96" s="1203" t="s">
        <v>946</v>
      </c>
      <c r="W96" s="1203" t="s">
        <v>945</v>
      </c>
      <c r="X96" s="1203" t="s">
        <v>944</v>
      </c>
    </row>
    <row r="97" spans="2:26" ht="50.25" customHeight="1" x14ac:dyDescent="0.25">
      <c r="B97" t="s">
        <v>1316</v>
      </c>
      <c r="D97">
        <v>50</v>
      </c>
      <c r="F97" s="165"/>
      <c r="K97" t="s">
        <v>1307</v>
      </c>
      <c r="L97" t="s">
        <v>66</v>
      </c>
      <c r="M97">
        <v>70</v>
      </c>
      <c r="R97" s="1110" t="s">
        <v>854</v>
      </c>
      <c r="S97" s="1209" t="s">
        <v>66</v>
      </c>
      <c r="T97" s="1209">
        <v>150</v>
      </c>
      <c r="U97" s="1106" t="s">
        <v>1547</v>
      </c>
      <c r="V97" s="1106" t="s">
        <v>1548</v>
      </c>
      <c r="W97" s="1110" t="s">
        <v>1549</v>
      </c>
      <c r="X97" s="1110" t="s">
        <v>1550</v>
      </c>
    </row>
    <row r="98" spans="2:26" ht="24" customHeight="1" x14ac:dyDescent="0.25">
      <c r="B98" t="s">
        <v>854</v>
      </c>
      <c r="D98">
        <v>100</v>
      </c>
      <c r="F98" s="165"/>
      <c r="K98" t="s">
        <v>1303</v>
      </c>
      <c r="L98" t="s">
        <v>66</v>
      </c>
      <c r="M98">
        <v>12</v>
      </c>
      <c r="R98" s="1110" t="s">
        <v>1411</v>
      </c>
      <c r="S98" s="1209" t="s">
        <v>66</v>
      </c>
      <c r="T98" s="1104">
        <v>1</v>
      </c>
      <c r="U98" s="1200" t="s">
        <v>1554</v>
      </c>
      <c r="V98" s="1106"/>
      <c r="W98" s="1110"/>
      <c r="X98" s="1110"/>
    </row>
    <row r="99" spans="2:26" ht="24" customHeight="1" x14ac:dyDescent="0.25">
      <c r="K99" t="s">
        <v>1304</v>
      </c>
      <c r="L99" t="s">
        <v>93</v>
      </c>
      <c r="M99">
        <v>1</v>
      </c>
      <c r="R99" s="1110" t="s">
        <v>1227</v>
      </c>
      <c r="S99" s="1147" t="s">
        <v>1226</v>
      </c>
      <c r="T99" s="1146">
        <v>2</v>
      </c>
      <c r="U99" s="1203" t="s">
        <v>948</v>
      </c>
      <c r="V99" s="1106"/>
      <c r="W99" s="1107"/>
      <c r="X99" s="1110"/>
    </row>
    <row r="100" spans="2:26" ht="50.25" customHeight="1" x14ac:dyDescent="0.25">
      <c r="B100" s="165" t="s">
        <v>1258</v>
      </c>
      <c r="C100" s="165"/>
      <c r="D100" s="165">
        <f>(150+140+150+90+130+170+90+30)*6</f>
        <v>5700</v>
      </c>
      <c r="E100" s="165"/>
      <c r="K100" t="s">
        <v>845</v>
      </c>
      <c r="L100" t="s">
        <v>1305</v>
      </c>
      <c r="M100">
        <v>2</v>
      </c>
      <c r="R100" s="1110" t="s">
        <v>1503</v>
      </c>
      <c r="S100" s="1026" t="s">
        <v>66</v>
      </c>
      <c r="T100" s="1026">
        <v>100</v>
      </c>
      <c r="U100" s="1203" t="s">
        <v>948</v>
      </c>
      <c r="V100" s="1110" t="s">
        <v>1563</v>
      </c>
      <c r="W100" s="1110"/>
      <c r="X100" s="1110"/>
    </row>
    <row r="101" spans="2:26" ht="58.5" customHeight="1" x14ac:dyDescent="0.25">
      <c r="B101" t="s">
        <v>1261</v>
      </c>
      <c r="C101" s="165"/>
      <c r="D101" s="165">
        <f>+D100*0.3</f>
        <v>1710</v>
      </c>
      <c r="E101" s="165">
        <f>+D101/8</f>
        <v>213.75</v>
      </c>
      <c r="K101" t="s">
        <v>1250</v>
      </c>
      <c r="L101" t="s">
        <v>66</v>
      </c>
      <c r="M101">
        <v>70</v>
      </c>
      <c r="R101" s="1110" t="s">
        <v>1499</v>
      </c>
      <c r="S101" s="1151" t="s">
        <v>202</v>
      </c>
      <c r="T101" s="1148">
        <v>9</v>
      </c>
      <c r="U101" s="1106" t="s">
        <v>1548</v>
      </c>
      <c r="V101" s="1110" t="s">
        <v>1563</v>
      </c>
      <c r="W101" s="1107"/>
      <c r="X101" s="1110"/>
    </row>
    <row r="102" spans="2:26" ht="29.25" customHeight="1" x14ac:dyDescent="0.25">
      <c r="B102" t="s">
        <v>1262</v>
      </c>
      <c r="C102" s="165"/>
      <c r="D102" s="165">
        <f>+D100*0.15</f>
        <v>855</v>
      </c>
      <c r="E102" s="165">
        <f>+D102/8</f>
        <v>106.875</v>
      </c>
      <c r="F102" s="165"/>
      <c r="K102" t="s">
        <v>1306</v>
      </c>
      <c r="L102" t="s">
        <v>85</v>
      </c>
      <c r="M102">
        <v>1</v>
      </c>
      <c r="R102" s="1110" t="s">
        <v>1272</v>
      </c>
      <c r="S102" s="1209" t="s">
        <v>202</v>
      </c>
      <c r="T102" s="1209">
        <v>19</v>
      </c>
      <c r="U102" s="1106" t="s">
        <v>1548</v>
      </c>
      <c r="V102" s="1106"/>
      <c r="W102" s="1107"/>
      <c r="X102" s="1110"/>
    </row>
    <row r="103" spans="2:26" ht="58.5" customHeight="1" x14ac:dyDescent="0.25">
      <c r="F103" s="165"/>
      <c r="K103" t="s">
        <v>1308</v>
      </c>
      <c r="L103" t="s">
        <v>66</v>
      </c>
      <c r="M103">
        <v>25</v>
      </c>
      <c r="R103" s="1110" t="s">
        <v>894</v>
      </c>
      <c r="S103" s="1209" t="s">
        <v>483</v>
      </c>
      <c r="T103" s="1209">
        <v>12</v>
      </c>
      <c r="U103" s="1106" t="s">
        <v>1548</v>
      </c>
      <c r="V103" s="1110" t="s">
        <v>1563</v>
      </c>
      <c r="W103" s="1107"/>
      <c r="X103" s="1110"/>
    </row>
    <row r="104" spans="2:26" ht="33.75" customHeight="1" x14ac:dyDescent="0.25">
      <c r="B104" s="165" t="s">
        <v>1300</v>
      </c>
      <c r="C104" s="165"/>
      <c r="D104" s="165">
        <f>54+57+75+150+69+115+150+100+42</f>
        <v>812</v>
      </c>
      <c r="E104" s="165"/>
      <c r="F104" s="165"/>
      <c r="K104" t="s">
        <v>1309</v>
      </c>
      <c r="L104" t="s">
        <v>66</v>
      </c>
      <c r="M104">
        <v>50</v>
      </c>
      <c r="R104" s="1110" t="s">
        <v>884</v>
      </c>
      <c r="S104" s="1007" t="s">
        <v>66</v>
      </c>
      <c r="T104" s="1155">
        <v>10</v>
      </c>
      <c r="U104" s="1110" t="s">
        <v>1562</v>
      </c>
      <c r="V104" s="1106"/>
      <c r="W104" s="1110"/>
      <c r="X104" s="1110"/>
    </row>
    <row r="105" spans="2:26" ht="33.75" customHeight="1" x14ac:dyDescent="0.25">
      <c r="B105" s="461" t="s">
        <v>1471</v>
      </c>
      <c r="C105" s="165" t="s">
        <v>66</v>
      </c>
      <c r="D105" s="165">
        <v>20</v>
      </c>
      <c r="E105" s="165"/>
      <c r="F105" s="165"/>
      <c r="K105" t="s">
        <v>1322</v>
      </c>
      <c r="L105" t="s">
        <v>66</v>
      </c>
      <c r="M105">
        <v>30</v>
      </c>
      <c r="R105" s="1110" t="s">
        <v>1402</v>
      </c>
      <c r="S105" s="1211" t="s">
        <v>66</v>
      </c>
      <c r="T105" s="1104">
        <v>3</v>
      </c>
      <c r="U105" s="1106" t="s">
        <v>1578</v>
      </c>
      <c r="V105" s="1106"/>
      <c r="W105" s="1107"/>
      <c r="X105" s="1110"/>
      <c r="Z105" s="461"/>
    </row>
    <row r="106" spans="2:26" ht="60" customHeight="1" x14ac:dyDescent="0.25">
      <c r="B106" s="461" t="s">
        <v>1472</v>
      </c>
      <c r="C106" s="165" t="s">
        <v>66</v>
      </c>
      <c r="D106" s="165">
        <v>20</v>
      </c>
      <c r="E106" s="165"/>
      <c r="F106" s="165"/>
      <c r="K106" t="s">
        <v>1310</v>
      </c>
      <c r="L106" t="s">
        <v>66</v>
      </c>
      <c r="M106">
        <v>70</v>
      </c>
      <c r="R106" s="1110" t="s">
        <v>1240</v>
      </c>
      <c r="S106" s="1147" t="s">
        <v>84</v>
      </c>
      <c r="T106" s="1146">
        <v>20</v>
      </c>
      <c r="U106" s="1203" t="s">
        <v>948</v>
      </c>
      <c r="V106" s="1110" t="s">
        <v>1563</v>
      </c>
      <c r="W106" s="1110" t="s">
        <v>1562</v>
      </c>
      <c r="X106" s="1110"/>
    </row>
    <row r="107" spans="2:26" ht="26.25" x14ac:dyDescent="0.25">
      <c r="B107" s="461" t="s">
        <v>1473</v>
      </c>
      <c r="C107" s="165" t="s">
        <v>66</v>
      </c>
      <c r="D107" s="165">
        <v>20</v>
      </c>
      <c r="E107" s="165"/>
      <c r="F107" s="165"/>
      <c r="R107" s="1110" t="s">
        <v>1344</v>
      </c>
      <c r="S107" s="1209" t="s">
        <v>66</v>
      </c>
      <c r="T107" s="1209">
        <v>3</v>
      </c>
      <c r="U107" s="1200" t="s">
        <v>1580</v>
      </c>
      <c r="V107" s="1106"/>
      <c r="W107" s="1107"/>
      <c r="X107" s="1110"/>
    </row>
    <row r="108" spans="2:26" ht="26.25" x14ac:dyDescent="0.25">
      <c r="B108" s="461" t="s">
        <v>1474</v>
      </c>
      <c r="C108" s="165" t="s">
        <v>66</v>
      </c>
      <c r="D108" s="165">
        <v>20</v>
      </c>
      <c r="E108" s="165"/>
      <c r="F108" s="165"/>
      <c r="R108" s="1110" t="s">
        <v>1345</v>
      </c>
      <c r="S108" s="1209" t="s">
        <v>66</v>
      </c>
      <c r="T108" s="1209">
        <v>3</v>
      </c>
      <c r="U108" s="1200" t="s">
        <v>1580</v>
      </c>
      <c r="V108" s="1115"/>
      <c r="W108" s="1107"/>
      <c r="X108" s="1110"/>
    </row>
    <row r="109" spans="2:26" ht="30" x14ac:dyDescent="0.25">
      <c r="B109" s="461" t="s">
        <v>1475</v>
      </c>
      <c r="C109" s="165" t="s">
        <v>66</v>
      </c>
      <c r="D109" s="165">
        <v>20</v>
      </c>
      <c r="E109" s="165"/>
      <c r="F109" s="165"/>
      <c r="R109" s="1110" t="s">
        <v>1389</v>
      </c>
      <c r="S109" s="1211" t="s">
        <v>1390</v>
      </c>
      <c r="T109" s="1104">
        <v>1000</v>
      </c>
      <c r="U109" s="1200" t="s">
        <v>1554</v>
      </c>
      <c r="V109" s="1106"/>
      <c r="W109" s="1107"/>
      <c r="X109" s="1110"/>
    </row>
    <row r="110" spans="2:26" ht="24.75" customHeight="1" x14ac:dyDescent="0.25">
      <c r="B110" s="1057" t="s">
        <v>1476</v>
      </c>
      <c r="C110" s="165" t="s">
        <v>66</v>
      </c>
      <c r="D110" s="165">
        <v>20</v>
      </c>
      <c r="E110" s="165"/>
      <c r="F110" s="165"/>
      <c r="R110" s="1110" t="s">
        <v>1406</v>
      </c>
      <c r="S110" s="1211" t="s">
        <v>66</v>
      </c>
      <c r="T110" s="1104">
        <v>5</v>
      </c>
      <c r="U110" s="1200" t="s">
        <v>1554</v>
      </c>
      <c r="V110" s="1106"/>
      <c r="W110" s="1107"/>
      <c r="X110" s="1110"/>
    </row>
    <row r="111" spans="2:26" ht="45" x14ac:dyDescent="0.25">
      <c r="B111" s="461" t="s">
        <v>1481</v>
      </c>
      <c r="C111" s="165" t="s">
        <v>66</v>
      </c>
      <c r="D111" s="165">
        <v>5</v>
      </c>
      <c r="E111" s="165"/>
      <c r="F111" s="165"/>
      <c r="R111" s="1110" t="s">
        <v>1215</v>
      </c>
      <c r="S111" s="1209" t="s">
        <v>66</v>
      </c>
      <c r="T111" s="1209">
        <v>20</v>
      </c>
      <c r="U111" s="1106" t="s">
        <v>1547</v>
      </c>
      <c r="V111" s="1106" t="s">
        <v>1548</v>
      </c>
      <c r="W111" s="1110" t="s">
        <v>1549</v>
      </c>
      <c r="X111" s="1110" t="s">
        <v>1550</v>
      </c>
    </row>
    <row r="112" spans="2:26" ht="45" x14ac:dyDescent="0.25">
      <c r="B112" s="461" t="s">
        <v>1480</v>
      </c>
      <c r="C112" s="165" t="s">
        <v>66</v>
      </c>
      <c r="D112" s="165">
        <v>5</v>
      </c>
      <c r="E112" s="165"/>
      <c r="F112" s="165"/>
      <c r="R112" s="1110" t="s">
        <v>859</v>
      </c>
      <c r="S112" s="1209" t="s">
        <v>66</v>
      </c>
      <c r="T112" s="1209">
        <v>10</v>
      </c>
      <c r="U112" s="1106" t="s">
        <v>1547</v>
      </c>
      <c r="V112" s="1106" t="s">
        <v>1548</v>
      </c>
      <c r="W112" s="1110" t="s">
        <v>1549</v>
      </c>
      <c r="X112" s="1110" t="s">
        <v>1550</v>
      </c>
    </row>
    <row r="113" spans="1:29" ht="45" x14ac:dyDescent="0.25">
      <c r="B113" s="461" t="s">
        <v>1479</v>
      </c>
      <c r="C113" s="165" t="s">
        <v>66</v>
      </c>
      <c r="D113" s="165">
        <v>5</v>
      </c>
      <c r="E113" s="165"/>
      <c r="F113" s="165"/>
      <c r="R113" s="1110" t="s">
        <v>860</v>
      </c>
      <c r="S113" s="1209" t="s">
        <v>66</v>
      </c>
      <c r="T113" s="1209">
        <v>20</v>
      </c>
      <c r="U113" s="1106" t="s">
        <v>1547</v>
      </c>
      <c r="V113" s="1106" t="s">
        <v>1548</v>
      </c>
      <c r="W113" s="1110" t="s">
        <v>1549</v>
      </c>
      <c r="X113" s="1110" t="s">
        <v>1550</v>
      </c>
    </row>
    <row r="114" spans="1:29" ht="18.75" customHeight="1" x14ac:dyDescent="0.25">
      <c r="B114" s="461" t="s">
        <v>1478</v>
      </c>
      <c r="C114" s="165" t="s">
        <v>66</v>
      </c>
      <c r="D114" s="165">
        <v>5</v>
      </c>
      <c r="E114" s="165"/>
      <c r="F114" s="165"/>
      <c r="R114" s="1110" t="s">
        <v>1428</v>
      </c>
      <c r="S114" s="1211" t="s">
        <v>66</v>
      </c>
      <c r="T114" s="1104">
        <v>10</v>
      </c>
      <c r="U114" s="1200" t="s">
        <v>1554</v>
      </c>
      <c r="V114" s="1106"/>
      <c r="W114" s="1107"/>
      <c r="X114" s="1110"/>
    </row>
    <row r="115" spans="1:29" x14ac:dyDescent="0.25">
      <c r="B115" s="461" t="s">
        <v>1477</v>
      </c>
      <c r="C115" s="165" t="s">
        <v>66</v>
      </c>
      <c r="D115" s="165">
        <v>5</v>
      </c>
      <c r="E115" s="165"/>
      <c r="F115" s="165"/>
      <c r="R115" s="1110" t="s">
        <v>1242</v>
      </c>
      <c r="S115" s="1147" t="s">
        <v>66</v>
      </c>
      <c r="T115" s="1146">
        <v>1</v>
      </c>
      <c r="U115" s="1203" t="s">
        <v>948</v>
      </c>
      <c r="V115" s="1106"/>
      <c r="W115" s="1110"/>
      <c r="X115" s="1110"/>
    </row>
    <row r="116" spans="1:29" x14ac:dyDescent="0.25">
      <c r="B116" t="s">
        <v>1265</v>
      </c>
      <c r="C116" s="165" t="s">
        <v>66</v>
      </c>
      <c r="D116" s="165">
        <v>10</v>
      </c>
      <c r="E116" s="165"/>
      <c r="F116" s="165"/>
      <c r="R116" s="1110" t="s">
        <v>1241</v>
      </c>
      <c r="S116" s="1147" t="s">
        <v>66</v>
      </c>
      <c r="T116" s="1146">
        <v>13</v>
      </c>
      <c r="U116" s="1203" t="s">
        <v>948</v>
      </c>
      <c r="V116" s="1106"/>
      <c r="W116" s="1107"/>
      <c r="X116" s="1110"/>
    </row>
    <row r="117" spans="1:29" ht="73.5" customHeight="1" x14ac:dyDescent="0.25">
      <c r="B117" t="s">
        <v>1264</v>
      </c>
      <c r="C117" s="165" t="s">
        <v>66</v>
      </c>
      <c r="D117" s="165">
        <f>3*65/3</f>
        <v>65</v>
      </c>
      <c r="E117" s="165"/>
      <c r="F117" s="165"/>
      <c r="R117" s="1110" t="s">
        <v>1304</v>
      </c>
      <c r="S117" s="1206" t="s">
        <v>93</v>
      </c>
      <c r="T117" s="1206">
        <v>1</v>
      </c>
      <c r="U117" s="1203" t="s">
        <v>1545</v>
      </c>
      <c r="V117" s="1203" t="s">
        <v>946</v>
      </c>
      <c r="W117" s="1203" t="s">
        <v>945</v>
      </c>
      <c r="X117" s="1203" t="s">
        <v>944</v>
      </c>
    </row>
    <row r="118" spans="1:29" ht="45" x14ac:dyDescent="0.25">
      <c r="C118" s="165"/>
      <c r="D118" s="165"/>
      <c r="E118" s="165"/>
      <c r="F118" s="165"/>
      <c r="R118" s="1110" t="s">
        <v>1336</v>
      </c>
      <c r="S118" s="1151" t="s">
        <v>66</v>
      </c>
      <c r="T118" s="1148">
        <v>1</v>
      </c>
      <c r="U118" s="1106" t="s">
        <v>1548</v>
      </c>
      <c r="V118" s="1110"/>
      <c r="W118" s="1110"/>
      <c r="X118" s="1110"/>
    </row>
    <row r="119" spans="1:29" ht="30" x14ac:dyDescent="0.25">
      <c r="B119" t="s">
        <v>1293</v>
      </c>
      <c r="C119" s="165" t="s">
        <v>66</v>
      </c>
      <c r="D119" s="165">
        <v>100</v>
      </c>
      <c r="E119" s="165"/>
      <c r="F119" s="165"/>
      <c r="R119" s="1110" t="s">
        <v>1225</v>
      </c>
      <c r="S119" s="1149" t="s">
        <v>1226</v>
      </c>
      <c r="T119" s="1150">
        <v>7</v>
      </c>
      <c r="U119" s="1106" t="s">
        <v>1548</v>
      </c>
      <c r="V119" s="1199"/>
      <c r="W119" s="1108"/>
      <c r="X119" s="1110"/>
    </row>
    <row r="120" spans="1:29" ht="26.25" customHeight="1" x14ac:dyDescent="0.25">
      <c r="B120" t="s">
        <v>1294</v>
      </c>
      <c r="C120" s="165" t="s">
        <v>66</v>
      </c>
      <c r="D120" s="165">
        <v>30</v>
      </c>
      <c r="F120" s="165"/>
      <c r="K120" t="s">
        <v>1311</v>
      </c>
      <c r="L120" t="s">
        <v>66</v>
      </c>
      <c r="M120">
        <v>50</v>
      </c>
      <c r="R120" s="1110" t="s">
        <v>1403</v>
      </c>
      <c r="S120" s="1211" t="s">
        <v>66</v>
      </c>
      <c r="T120" s="1104">
        <v>1</v>
      </c>
      <c r="U120" s="1200" t="s">
        <v>1554</v>
      </c>
      <c r="V120" s="1106"/>
      <c r="W120" s="1110"/>
      <c r="X120" s="1110"/>
    </row>
    <row r="121" spans="1:29" ht="15.75" x14ac:dyDescent="0.25">
      <c r="B121" t="s">
        <v>1295</v>
      </c>
      <c r="C121" s="165" t="s">
        <v>66</v>
      </c>
      <c r="D121" s="165">
        <v>100</v>
      </c>
      <c r="F121" s="165"/>
      <c r="K121" t="s">
        <v>1312</v>
      </c>
      <c r="L121" t="s">
        <v>66</v>
      </c>
      <c r="M121">
        <v>3</v>
      </c>
      <c r="R121" s="1110" t="s">
        <v>1217</v>
      </c>
      <c r="S121" s="1209" t="s">
        <v>66</v>
      </c>
      <c r="T121" s="1209">
        <v>150</v>
      </c>
      <c r="U121" s="1106" t="s">
        <v>1581</v>
      </c>
      <c r="V121" s="1106"/>
      <c r="W121" s="1107"/>
      <c r="X121" s="1110"/>
      <c r="Y121" s="990"/>
      <c r="Z121" s="1072"/>
      <c r="AA121" s="1070" t="s">
        <v>66</v>
      </c>
      <c r="AB121" s="1069">
        <v>10</v>
      </c>
      <c r="AC121" s="1070" t="e">
        <f>+AB121*#REF!</f>
        <v>#REF!</v>
      </c>
    </row>
    <row r="122" spans="1:29" ht="33.75" customHeight="1" x14ac:dyDescent="0.25">
      <c r="B122" t="s">
        <v>1296</v>
      </c>
      <c r="C122" s="165" t="s">
        <v>66</v>
      </c>
      <c r="D122" s="165">
        <v>20</v>
      </c>
      <c r="E122" s="165"/>
      <c r="F122" s="165"/>
      <c r="K122" t="s">
        <v>1313</v>
      </c>
      <c r="L122" t="s">
        <v>66</v>
      </c>
      <c r="M122">
        <v>3</v>
      </c>
      <c r="R122" s="1110" t="s">
        <v>1330</v>
      </c>
      <c r="S122" s="1151" t="s">
        <v>66</v>
      </c>
      <c r="T122" s="1148">
        <v>1</v>
      </c>
      <c r="U122" s="1106" t="s">
        <v>1548</v>
      </c>
      <c r="V122" s="1110"/>
      <c r="W122" s="1110"/>
      <c r="X122" s="1110"/>
      <c r="Y122" s="990"/>
      <c r="Z122" s="1072"/>
      <c r="AA122" s="1070" t="s">
        <v>66</v>
      </c>
      <c r="AB122" s="1069">
        <v>3.5</v>
      </c>
      <c r="AC122" s="1070" t="e">
        <f>+AB122*#REF!</f>
        <v>#REF!</v>
      </c>
    </row>
    <row r="123" spans="1:29" ht="28.5" customHeight="1" x14ac:dyDescent="0.25">
      <c r="E123" s="165"/>
      <c r="F123" s="165"/>
      <c r="K123" t="s">
        <v>1319</v>
      </c>
      <c r="L123" t="s">
        <v>66</v>
      </c>
      <c r="M123">
        <v>3</v>
      </c>
      <c r="R123" s="1110" t="s">
        <v>1451</v>
      </c>
      <c r="S123" s="1209" t="s">
        <v>66</v>
      </c>
      <c r="T123" s="1209">
        <v>10</v>
      </c>
      <c r="U123" s="1110" t="s">
        <v>1562</v>
      </c>
      <c r="V123" s="1106"/>
      <c r="W123" s="1110"/>
      <c r="X123" s="1110"/>
    </row>
    <row r="124" spans="1:29" ht="27.75" customHeight="1" x14ac:dyDescent="0.25">
      <c r="E124" s="165"/>
      <c r="F124" s="165"/>
      <c r="K124" t="s">
        <v>1314</v>
      </c>
      <c r="L124" t="s">
        <v>66</v>
      </c>
      <c r="M124">
        <v>70</v>
      </c>
      <c r="R124" s="1110" t="s">
        <v>886</v>
      </c>
      <c r="S124" s="1007" t="s">
        <v>66</v>
      </c>
      <c r="T124" s="1155">
        <v>10</v>
      </c>
      <c r="U124" s="1110" t="s">
        <v>1562</v>
      </c>
      <c r="V124" s="1106"/>
      <c r="W124" s="1110"/>
      <c r="X124" s="1110"/>
      <c r="Y124" s="1075" t="s">
        <v>781</v>
      </c>
    </row>
    <row r="125" spans="1:29" ht="24.75" customHeight="1" x14ac:dyDescent="0.25">
      <c r="K125" t="s">
        <v>1320</v>
      </c>
      <c r="L125" t="s">
        <v>66</v>
      </c>
      <c r="M125">
        <v>2</v>
      </c>
      <c r="R125" s="1110" t="s">
        <v>1409</v>
      </c>
      <c r="S125" s="1211" t="s">
        <v>66</v>
      </c>
      <c r="T125" s="1104">
        <v>2</v>
      </c>
      <c r="U125" s="1200" t="s">
        <v>1554</v>
      </c>
      <c r="V125" s="1106"/>
      <c r="W125" s="1110"/>
      <c r="X125" s="1110"/>
      <c r="Y125" s="1075" t="s">
        <v>333</v>
      </c>
    </row>
    <row r="126" spans="1:29" ht="23.25" customHeight="1" x14ac:dyDescent="0.25">
      <c r="A126" s="461"/>
      <c r="B126" s="993" t="s">
        <v>1449</v>
      </c>
      <c r="C126" s="993"/>
      <c r="D126" s="993"/>
      <c r="E126" s="993"/>
      <c r="F126" s="993"/>
      <c r="K126" t="s">
        <v>1321</v>
      </c>
      <c r="M126">
        <v>1</v>
      </c>
      <c r="R126" s="1110" t="s">
        <v>1414</v>
      </c>
      <c r="S126" s="1211" t="s">
        <v>66</v>
      </c>
      <c r="T126" s="1104">
        <v>2</v>
      </c>
      <c r="U126" s="1200" t="s">
        <v>1554</v>
      </c>
      <c r="V126" s="1106"/>
      <c r="W126" s="1110"/>
      <c r="X126" s="1110"/>
    </row>
    <row r="127" spans="1:29" ht="30" x14ac:dyDescent="0.25">
      <c r="A127" s="461"/>
      <c r="B127" s="717" t="s">
        <v>1301</v>
      </c>
      <c r="C127" s="993" t="s">
        <v>66</v>
      </c>
      <c r="D127" s="993">
        <v>280</v>
      </c>
      <c r="E127" s="993">
        <v>0.32</v>
      </c>
      <c r="F127" s="993">
        <f>+D127*E127</f>
        <v>89.600000000000009</v>
      </c>
      <c r="K127" s="165" t="s">
        <v>1270</v>
      </c>
      <c r="M127" s="165"/>
      <c r="R127" s="1110" t="s">
        <v>796</v>
      </c>
      <c r="S127" s="1104" t="s">
        <v>318</v>
      </c>
      <c r="T127" s="1209">
        <v>50</v>
      </c>
      <c r="U127" s="1200" t="s">
        <v>1582</v>
      </c>
      <c r="V127" s="1106"/>
      <c r="W127" s="1110"/>
      <c r="X127" s="1110"/>
    </row>
    <row r="128" spans="1:29" ht="49.5" customHeight="1" x14ac:dyDescent="0.25">
      <c r="A128" s="461"/>
      <c r="B128" s="717" t="s">
        <v>1307</v>
      </c>
      <c r="C128" s="993" t="s">
        <v>66</v>
      </c>
      <c r="D128" s="993">
        <v>70</v>
      </c>
      <c r="E128" s="993">
        <v>2.42</v>
      </c>
      <c r="F128" s="993">
        <f>+D128*E128</f>
        <v>169.4</v>
      </c>
      <c r="K128" t="s">
        <v>1271</v>
      </c>
      <c r="L128" t="s">
        <v>66</v>
      </c>
      <c r="M128">
        <f>150/6</f>
        <v>25</v>
      </c>
      <c r="R128" s="1110" t="s">
        <v>1275</v>
      </c>
      <c r="S128" s="1209" t="s">
        <v>66</v>
      </c>
      <c r="T128" s="1209">
        <v>150</v>
      </c>
      <c r="U128" s="1203" t="s">
        <v>948</v>
      </c>
      <c r="V128" s="1110" t="s">
        <v>1563</v>
      </c>
      <c r="W128" s="1110" t="s">
        <v>1562</v>
      </c>
      <c r="X128" s="1110"/>
    </row>
    <row r="129" spans="2:24" x14ac:dyDescent="0.25">
      <c r="B129" s="717" t="s">
        <v>1298</v>
      </c>
      <c r="C129" s="993" t="s">
        <v>66</v>
      </c>
      <c r="D129" s="993">
        <v>70</v>
      </c>
      <c r="E129" s="993">
        <v>16</v>
      </c>
      <c r="F129" s="993">
        <f>+D129*E129</f>
        <v>1120</v>
      </c>
      <c r="K129" s="165"/>
      <c r="M129" s="165"/>
      <c r="R129" s="1110" t="s">
        <v>1535</v>
      </c>
      <c r="S129" s="1209" t="s">
        <v>495</v>
      </c>
      <c r="T129" s="1209">
        <v>1</v>
      </c>
      <c r="U129" s="1203" t="s">
        <v>948</v>
      </c>
      <c r="V129" s="1106"/>
      <c r="W129" s="1110"/>
      <c r="X129" s="1110"/>
    </row>
    <row r="130" spans="2:24" ht="18" customHeight="1" x14ac:dyDescent="0.25">
      <c r="B130" s="717" t="s">
        <v>1312</v>
      </c>
      <c r="C130" s="993" t="s">
        <v>66</v>
      </c>
      <c r="D130" s="993">
        <v>3</v>
      </c>
      <c r="E130" s="993">
        <v>8.5</v>
      </c>
      <c r="F130" s="993">
        <f>+D130*E130</f>
        <v>25.5</v>
      </c>
      <c r="R130" s="1110" t="s">
        <v>1435</v>
      </c>
      <c r="S130" s="1211" t="s">
        <v>1436</v>
      </c>
      <c r="T130" s="1104">
        <v>5</v>
      </c>
      <c r="U130" s="1200" t="s">
        <v>1554</v>
      </c>
      <c r="V130" s="1106"/>
      <c r="W130" s="1110"/>
      <c r="X130" s="1110"/>
    </row>
    <row r="131" spans="2:24" ht="50.25" customHeight="1" x14ac:dyDescent="0.25">
      <c r="B131" s="717" t="s">
        <v>1304</v>
      </c>
      <c r="C131" s="993" t="s">
        <v>93</v>
      </c>
      <c r="D131" s="993">
        <v>1</v>
      </c>
      <c r="E131" s="993">
        <v>17.2</v>
      </c>
      <c r="F131" s="993">
        <f>+D131*E131</f>
        <v>17.2</v>
      </c>
      <c r="R131" s="1110" t="s">
        <v>1506</v>
      </c>
      <c r="S131" s="1209"/>
      <c r="T131" s="1209"/>
      <c r="U131" s="1203" t="s">
        <v>1545</v>
      </c>
      <c r="V131" s="1203" t="s">
        <v>946</v>
      </c>
      <c r="W131" s="1203" t="s">
        <v>945</v>
      </c>
      <c r="X131" s="1203" t="s">
        <v>944</v>
      </c>
    </row>
    <row r="132" spans="2:24" ht="37.5" customHeight="1" x14ac:dyDescent="0.25">
      <c r="B132" s="717" t="s">
        <v>1299</v>
      </c>
      <c r="C132" s="993" t="s">
        <v>66</v>
      </c>
      <c r="D132" s="993">
        <v>70</v>
      </c>
      <c r="E132" s="993">
        <v>35</v>
      </c>
      <c r="F132" s="993">
        <f t="shared" ref="F132:F142" si="3">+D132*E132</f>
        <v>2450</v>
      </c>
      <c r="R132" s="1110" t="s">
        <v>883</v>
      </c>
      <c r="S132" s="1007" t="s">
        <v>66</v>
      </c>
      <c r="T132" s="1155">
        <v>5</v>
      </c>
      <c r="U132" s="1110" t="s">
        <v>1562</v>
      </c>
      <c r="V132" s="1106"/>
      <c r="W132" s="1110"/>
      <c r="X132" s="1110"/>
    </row>
    <row r="133" spans="2:24" ht="23.25" customHeight="1" x14ac:dyDescent="0.25">
      <c r="B133" s="717" t="s">
        <v>1302</v>
      </c>
      <c r="C133" s="993" t="s">
        <v>66</v>
      </c>
      <c r="D133" s="993">
        <v>70</v>
      </c>
      <c r="E133" s="993">
        <v>0.72</v>
      </c>
      <c r="F133" s="993">
        <f t="shared" si="3"/>
        <v>50.4</v>
      </c>
      <c r="R133" s="1110" t="s">
        <v>1410</v>
      </c>
      <c r="S133" s="1211" t="s">
        <v>66</v>
      </c>
      <c r="T133" s="1104">
        <v>5</v>
      </c>
      <c r="U133" s="1200" t="s">
        <v>1554</v>
      </c>
      <c r="V133" s="1106"/>
      <c r="W133" s="1110"/>
      <c r="X133" s="1110"/>
    </row>
    <row r="134" spans="2:24" ht="45.75" customHeight="1" x14ac:dyDescent="0.25">
      <c r="B134" s="717" t="s">
        <v>845</v>
      </c>
      <c r="C134" s="993" t="s">
        <v>1305</v>
      </c>
      <c r="D134" s="993">
        <v>2</v>
      </c>
      <c r="E134" s="993">
        <v>14</v>
      </c>
      <c r="F134" s="993">
        <f t="shared" si="3"/>
        <v>28</v>
      </c>
      <c r="K134" t="s">
        <v>301</v>
      </c>
      <c r="L134" t="s">
        <v>302</v>
      </c>
      <c r="M134">
        <v>2</v>
      </c>
      <c r="R134" s="1110" t="s">
        <v>1237</v>
      </c>
      <c r="S134" s="1147" t="s">
        <v>288</v>
      </c>
      <c r="T134" s="1146">
        <v>3</v>
      </c>
      <c r="U134" s="1106" t="s">
        <v>1547</v>
      </c>
      <c r="V134" s="1106" t="s">
        <v>1548</v>
      </c>
      <c r="W134" s="1110" t="s">
        <v>1549</v>
      </c>
      <c r="X134" s="1110"/>
    </row>
    <row r="135" spans="2:24" ht="21" customHeight="1" x14ac:dyDescent="0.25">
      <c r="B135" s="1057" t="s">
        <v>1456</v>
      </c>
      <c r="C135" s="993" t="s">
        <v>66</v>
      </c>
      <c r="D135" s="993">
        <v>2</v>
      </c>
      <c r="E135" s="993">
        <v>5.5</v>
      </c>
      <c r="F135" s="993">
        <f t="shared" si="3"/>
        <v>11</v>
      </c>
      <c r="K135" t="s">
        <v>1268</v>
      </c>
      <c r="L135" t="s">
        <v>66</v>
      </c>
      <c r="M135">
        <v>1</v>
      </c>
      <c r="R135" s="1110" t="s">
        <v>1399</v>
      </c>
      <c r="S135" s="1211" t="s">
        <v>66</v>
      </c>
      <c r="T135" s="1104">
        <v>120</v>
      </c>
      <c r="U135" s="1200" t="s">
        <v>1554</v>
      </c>
      <c r="V135" s="1106"/>
      <c r="W135" s="1110"/>
      <c r="X135" s="1110"/>
    </row>
    <row r="136" spans="2:24" ht="22.5" customHeight="1" x14ac:dyDescent="0.25">
      <c r="B136" s="717" t="s">
        <v>1447</v>
      </c>
      <c r="C136" s="993" t="s">
        <v>66</v>
      </c>
      <c r="D136" s="993">
        <v>70</v>
      </c>
      <c r="E136" s="993">
        <v>0.5</v>
      </c>
      <c r="F136" s="993">
        <f t="shared" si="3"/>
        <v>35</v>
      </c>
      <c r="K136" t="s">
        <v>1269</v>
      </c>
      <c r="L136" t="s">
        <v>66</v>
      </c>
      <c r="M136">
        <v>3</v>
      </c>
      <c r="R136" s="1110" t="s">
        <v>1374</v>
      </c>
      <c r="S136" s="1211" t="s">
        <v>1375</v>
      </c>
      <c r="T136" s="1104">
        <v>2</v>
      </c>
      <c r="U136" s="1200" t="s">
        <v>1554</v>
      </c>
      <c r="V136" s="1106"/>
      <c r="W136" s="1110"/>
      <c r="X136" s="1110"/>
    </row>
    <row r="137" spans="2:24" ht="49.5" customHeight="1" x14ac:dyDescent="0.25">
      <c r="B137" s="1057" t="s">
        <v>1458</v>
      </c>
      <c r="C137" s="993" t="s">
        <v>66</v>
      </c>
      <c r="D137" s="993">
        <v>1</v>
      </c>
      <c r="E137" s="993">
        <v>0.65</v>
      </c>
      <c r="F137" s="993">
        <f t="shared" si="3"/>
        <v>0.65</v>
      </c>
      <c r="K137" s="165" t="s">
        <v>1259</v>
      </c>
      <c r="R137" s="1110" t="s">
        <v>1276</v>
      </c>
      <c r="S137" s="1209" t="s">
        <v>66</v>
      </c>
      <c r="T137" s="1209">
        <v>5</v>
      </c>
      <c r="U137" s="1203" t="s">
        <v>948</v>
      </c>
      <c r="V137" s="1110" t="s">
        <v>1563</v>
      </c>
      <c r="W137" s="1110" t="s">
        <v>1562</v>
      </c>
      <c r="X137" s="1201" t="s">
        <v>1560</v>
      </c>
    </row>
    <row r="138" spans="2:24" ht="26.25" customHeight="1" x14ac:dyDescent="0.25">
      <c r="B138" s="717" t="s">
        <v>1311</v>
      </c>
      <c r="C138" s="993" t="s">
        <v>66</v>
      </c>
      <c r="D138" s="993">
        <v>50</v>
      </c>
      <c r="E138" s="993">
        <v>0.5</v>
      </c>
      <c r="F138" s="993">
        <f t="shared" si="3"/>
        <v>25</v>
      </c>
      <c r="K138" t="s">
        <v>1272</v>
      </c>
      <c r="L138" t="s">
        <v>202</v>
      </c>
      <c r="M138">
        <v>19</v>
      </c>
      <c r="R138" s="1110" t="s">
        <v>1384</v>
      </c>
      <c r="S138" s="1211" t="s">
        <v>1385</v>
      </c>
      <c r="T138" s="1104">
        <v>2</v>
      </c>
      <c r="U138" s="1200" t="s">
        <v>1554</v>
      </c>
      <c r="V138" s="1200"/>
      <c r="W138" s="1110"/>
      <c r="X138" s="1110"/>
    </row>
    <row r="139" spans="2:24" ht="22.5" customHeight="1" x14ac:dyDescent="0.25">
      <c r="B139" s="717" t="s">
        <v>1310</v>
      </c>
      <c r="C139" s="993" t="s">
        <v>66</v>
      </c>
      <c r="D139" s="993">
        <v>70</v>
      </c>
      <c r="E139" s="993">
        <v>0.8</v>
      </c>
      <c r="F139" s="993">
        <f t="shared" si="3"/>
        <v>56</v>
      </c>
      <c r="K139" t="s">
        <v>1273</v>
      </c>
      <c r="L139" t="s">
        <v>1022</v>
      </c>
      <c r="M139">
        <v>3</v>
      </c>
      <c r="R139" s="1110" t="s">
        <v>1382</v>
      </c>
      <c r="S139" s="1211" t="s">
        <v>1383</v>
      </c>
      <c r="T139" s="1104">
        <v>3</v>
      </c>
      <c r="U139" s="1200" t="s">
        <v>1554</v>
      </c>
      <c r="V139" s="1106"/>
      <c r="W139" s="1110"/>
      <c r="X139" s="1110"/>
    </row>
    <row r="140" spans="2:24" ht="39" x14ac:dyDescent="0.25">
      <c r="B140" s="1057" t="s">
        <v>1459</v>
      </c>
      <c r="C140" s="993" t="s">
        <v>66</v>
      </c>
      <c r="D140" s="993">
        <v>3</v>
      </c>
      <c r="E140" s="993">
        <v>1</v>
      </c>
      <c r="F140" s="993">
        <f t="shared" si="3"/>
        <v>3</v>
      </c>
      <c r="K140" t="s">
        <v>1274</v>
      </c>
      <c r="L140" t="s">
        <v>1022</v>
      </c>
      <c r="M140">
        <v>1</v>
      </c>
      <c r="R140" s="1110" t="s">
        <v>1431</v>
      </c>
      <c r="S140" s="1211" t="s">
        <v>66</v>
      </c>
      <c r="T140" s="1104">
        <v>2</v>
      </c>
      <c r="U140" s="1203" t="s">
        <v>948</v>
      </c>
      <c r="V140" s="1200" t="s">
        <v>1554</v>
      </c>
      <c r="W140" s="1110"/>
      <c r="X140" s="1110"/>
    </row>
    <row r="141" spans="2:24" ht="18" customHeight="1" x14ac:dyDescent="0.25">
      <c r="B141" s="717" t="s">
        <v>1303</v>
      </c>
      <c r="C141" s="993" t="s">
        <v>66</v>
      </c>
      <c r="D141" s="993">
        <v>12</v>
      </c>
      <c r="E141" s="993">
        <v>0.4</v>
      </c>
      <c r="F141" s="993">
        <f t="shared" si="3"/>
        <v>4.8000000000000007</v>
      </c>
      <c r="K141" t="s">
        <v>1275</v>
      </c>
      <c r="L141" t="s">
        <v>66</v>
      </c>
      <c r="M141">
        <v>150</v>
      </c>
      <c r="R141" s="1110" t="s">
        <v>1407</v>
      </c>
      <c r="S141" s="1211" t="s">
        <v>66</v>
      </c>
      <c r="T141" s="1104">
        <v>1</v>
      </c>
      <c r="U141" s="1200" t="s">
        <v>1554</v>
      </c>
      <c r="V141" s="1106"/>
      <c r="W141" s="1110"/>
      <c r="X141" s="1110"/>
    </row>
    <row r="142" spans="2:24" ht="18" customHeight="1" x14ac:dyDescent="0.25">
      <c r="B142" s="717" t="s">
        <v>1446</v>
      </c>
      <c r="C142" s="993" t="s">
        <v>66</v>
      </c>
      <c r="D142" s="993">
        <f>70*6/6</f>
        <v>70</v>
      </c>
      <c r="E142" s="993">
        <v>5.19</v>
      </c>
      <c r="F142" s="993">
        <f t="shared" si="3"/>
        <v>363.3</v>
      </c>
      <c r="K142" t="s">
        <v>1276</v>
      </c>
      <c r="L142" t="s">
        <v>66</v>
      </c>
      <c r="M142">
        <v>2</v>
      </c>
      <c r="R142" s="1110" t="s">
        <v>1261</v>
      </c>
      <c r="S142" s="1211" t="s">
        <v>1454</v>
      </c>
      <c r="T142" s="1209">
        <v>400</v>
      </c>
      <c r="U142" s="1106" t="s">
        <v>1584</v>
      </c>
      <c r="V142" s="1106"/>
      <c r="W142" s="1110"/>
      <c r="X142" s="1110"/>
    </row>
    <row r="143" spans="2:24" ht="18" customHeight="1" x14ac:dyDescent="0.25">
      <c r="B143" s="717"/>
      <c r="C143" s="993"/>
      <c r="D143" s="993"/>
      <c r="E143" s="993"/>
      <c r="F143" s="993"/>
      <c r="R143" s="1110" t="s">
        <v>1191</v>
      </c>
      <c r="S143" s="1030" t="s">
        <v>82</v>
      </c>
      <c r="T143" s="1212">
        <v>40</v>
      </c>
      <c r="U143" s="1106" t="s">
        <v>1596</v>
      </c>
      <c r="V143" s="1106"/>
      <c r="W143" s="1110"/>
      <c r="X143" s="1110"/>
    </row>
    <row r="144" spans="2:24" ht="52.5" customHeight="1" x14ac:dyDescent="0.25">
      <c r="B144" s="717" t="s">
        <v>1309</v>
      </c>
      <c r="C144" s="993" t="s">
        <v>66</v>
      </c>
      <c r="D144" s="993">
        <v>50</v>
      </c>
      <c r="E144" s="993">
        <v>11.95</v>
      </c>
      <c r="F144" s="993">
        <f t="shared" ref="F144:F156" si="4">+D144*E144</f>
        <v>597.5</v>
      </c>
      <c r="R144" s="1110" t="s">
        <v>1299</v>
      </c>
      <c r="S144" s="1211" t="s">
        <v>66</v>
      </c>
      <c r="T144" s="1209">
        <v>70</v>
      </c>
      <c r="U144" s="1203" t="s">
        <v>1545</v>
      </c>
      <c r="V144" s="1203" t="s">
        <v>946</v>
      </c>
      <c r="W144" s="1203" t="s">
        <v>945</v>
      </c>
      <c r="X144" s="1203" t="s">
        <v>944</v>
      </c>
    </row>
    <row r="145" spans="2:24" ht="21" customHeight="1" x14ac:dyDescent="0.25">
      <c r="B145" s="1057" t="s">
        <v>1460</v>
      </c>
      <c r="C145" s="993" t="s">
        <v>66</v>
      </c>
      <c r="D145" s="1058">
        <v>50</v>
      </c>
      <c r="E145" s="993">
        <v>38.67</v>
      </c>
      <c r="F145" s="993">
        <f t="shared" si="4"/>
        <v>1933.5</v>
      </c>
      <c r="K145" t="s">
        <v>1277</v>
      </c>
      <c r="L145" t="s">
        <v>66</v>
      </c>
      <c r="M145">
        <v>2</v>
      </c>
      <c r="R145" s="1110" t="s">
        <v>1429</v>
      </c>
      <c r="S145" s="1211" t="s">
        <v>66</v>
      </c>
      <c r="T145" s="1104">
        <v>3</v>
      </c>
      <c r="U145" s="1200" t="s">
        <v>1554</v>
      </c>
      <c r="V145" s="1106"/>
      <c r="W145" s="1110"/>
      <c r="X145" s="1110"/>
    </row>
    <row r="146" spans="2:24" ht="43.5" customHeight="1" x14ac:dyDescent="0.25">
      <c r="B146" s="717" t="s">
        <v>1306</v>
      </c>
      <c r="C146" s="993" t="s">
        <v>85</v>
      </c>
      <c r="D146" s="993">
        <v>1</v>
      </c>
      <c r="E146" s="993">
        <v>40.57</v>
      </c>
      <c r="F146" s="993">
        <f t="shared" si="4"/>
        <v>40.57</v>
      </c>
      <c r="K146" t="s">
        <v>469</v>
      </c>
      <c r="L146" t="s">
        <v>66</v>
      </c>
      <c r="M146">
        <v>2</v>
      </c>
      <c r="R146" s="1110" t="s">
        <v>1302</v>
      </c>
      <c r="S146" s="1211" t="s">
        <v>66</v>
      </c>
      <c r="T146" s="1209">
        <v>70</v>
      </c>
      <c r="U146" s="1203" t="s">
        <v>1545</v>
      </c>
      <c r="V146" s="1203" t="s">
        <v>946</v>
      </c>
      <c r="W146" s="1203" t="s">
        <v>945</v>
      </c>
      <c r="X146" s="1203" t="s">
        <v>944</v>
      </c>
    </row>
    <row r="147" spans="2:24" ht="48.75" customHeight="1" x14ac:dyDescent="0.25">
      <c r="B147" s="717" t="s">
        <v>1297</v>
      </c>
      <c r="C147" s="993" t="s">
        <v>66</v>
      </c>
      <c r="D147" s="993">
        <v>100</v>
      </c>
      <c r="E147" s="993">
        <v>0.35</v>
      </c>
      <c r="F147" s="993">
        <f t="shared" si="4"/>
        <v>35</v>
      </c>
      <c r="K147" t="s">
        <v>1278</v>
      </c>
      <c r="L147" t="s">
        <v>318</v>
      </c>
      <c r="M147">
        <v>80</v>
      </c>
      <c r="R147" s="1110" t="s">
        <v>1294</v>
      </c>
      <c r="S147" s="1211" t="s">
        <v>66</v>
      </c>
      <c r="T147" s="1209">
        <v>30</v>
      </c>
      <c r="U147" s="1203" t="s">
        <v>1545</v>
      </c>
      <c r="V147" s="1203" t="s">
        <v>946</v>
      </c>
      <c r="W147" s="1203" t="s">
        <v>945</v>
      </c>
      <c r="X147" s="1203" t="s">
        <v>944</v>
      </c>
    </row>
    <row r="148" spans="2:24" x14ac:dyDescent="0.25">
      <c r="B148" s="1057" t="s">
        <v>1462</v>
      </c>
      <c r="C148" s="993" t="s">
        <v>66</v>
      </c>
      <c r="D148" s="993">
        <v>70</v>
      </c>
      <c r="E148" s="993">
        <v>0.55000000000000004</v>
      </c>
      <c r="F148" s="993">
        <f t="shared" si="4"/>
        <v>38.5</v>
      </c>
      <c r="K148" t="s">
        <v>894</v>
      </c>
      <c r="L148" t="s">
        <v>483</v>
      </c>
      <c r="M148">
        <v>12</v>
      </c>
      <c r="R148" s="1110" t="s">
        <v>1288</v>
      </c>
      <c r="S148" s="1211" t="s">
        <v>66</v>
      </c>
      <c r="T148" s="1209">
        <v>65</v>
      </c>
      <c r="U148" s="1110" t="s">
        <v>1576</v>
      </c>
      <c r="V148" s="1106"/>
      <c r="W148" s="1110"/>
      <c r="X148" s="1110"/>
    </row>
    <row r="149" spans="2:24" ht="24.75" customHeight="1" x14ac:dyDescent="0.25">
      <c r="B149" s="1057" t="s">
        <v>1457</v>
      </c>
      <c r="C149" s="993" t="s">
        <v>66</v>
      </c>
      <c r="D149" s="993">
        <v>3</v>
      </c>
      <c r="E149" s="993">
        <v>24.05</v>
      </c>
      <c r="F149" s="993">
        <f t="shared" si="4"/>
        <v>72.150000000000006</v>
      </c>
      <c r="K149" t="s">
        <v>1279</v>
      </c>
      <c r="L149" t="s">
        <v>202</v>
      </c>
      <c r="M149">
        <v>20</v>
      </c>
      <c r="R149" s="1110" t="s">
        <v>1413</v>
      </c>
      <c r="S149" s="1211" t="s">
        <v>66</v>
      </c>
      <c r="T149" s="1104">
        <v>1</v>
      </c>
      <c r="U149" s="1200" t="s">
        <v>1554</v>
      </c>
      <c r="V149" s="1106"/>
      <c r="W149" s="1107"/>
      <c r="X149" s="1110"/>
    </row>
    <row r="150" spans="2:24" ht="26.25" x14ac:dyDescent="0.25">
      <c r="B150" s="1057" t="s">
        <v>1457</v>
      </c>
      <c r="C150" s="993" t="s">
        <v>66</v>
      </c>
      <c r="D150" s="717">
        <v>3</v>
      </c>
      <c r="E150" s="993">
        <v>24.05</v>
      </c>
      <c r="F150" s="993">
        <f t="shared" si="4"/>
        <v>72.150000000000006</v>
      </c>
      <c r="K150" t="s">
        <v>1280</v>
      </c>
      <c r="L150" t="s">
        <v>1281</v>
      </c>
      <c r="M150">
        <v>10</v>
      </c>
      <c r="R150" s="1110" t="s">
        <v>1433</v>
      </c>
      <c r="S150" s="1211" t="s">
        <v>66</v>
      </c>
      <c r="T150" s="1104">
        <v>6</v>
      </c>
      <c r="U150" s="1200" t="s">
        <v>1554</v>
      </c>
      <c r="V150" s="1106"/>
      <c r="W150" s="1110"/>
      <c r="X150" s="1110"/>
    </row>
    <row r="151" spans="2:24" x14ac:dyDescent="0.25">
      <c r="B151" s="1057" t="s">
        <v>1461</v>
      </c>
      <c r="C151" s="993" t="s">
        <v>66</v>
      </c>
      <c r="D151" s="993">
        <v>70</v>
      </c>
      <c r="E151" s="717">
        <v>2</v>
      </c>
      <c r="F151" s="993">
        <f t="shared" si="4"/>
        <v>140</v>
      </c>
      <c r="K151" t="s">
        <v>1272</v>
      </c>
      <c r="L151" t="s">
        <v>202</v>
      </c>
      <c r="M151">
        <v>4</v>
      </c>
      <c r="R151" s="1110" t="s">
        <v>1232</v>
      </c>
      <c r="S151" s="1147" t="s">
        <v>66</v>
      </c>
      <c r="T151" s="1146">
        <v>2</v>
      </c>
      <c r="U151" s="1110" t="s">
        <v>1576</v>
      </c>
      <c r="V151" s="1106"/>
      <c r="W151" s="1110"/>
      <c r="X151" s="1110"/>
    </row>
    <row r="152" spans="2:24" ht="52.5" customHeight="1" x14ac:dyDescent="0.25">
      <c r="B152" s="1057" t="s">
        <v>330</v>
      </c>
      <c r="C152" s="993" t="s">
        <v>66</v>
      </c>
      <c r="D152" s="993">
        <v>2</v>
      </c>
      <c r="E152" s="717">
        <v>5</v>
      </c>
      <c r="F152" s="993">
        <f t="shared" si="4"/>
        <v>10</v>
      </c>
      <c r="K152" t="s">
        <v>1282</v>
      </c>
      <c r="L152" t="s">
        <v>66</v>
      </c>
      <c r="M152">
        <v>40</v>
      </c>
      <c r="R152" s="1110" t="s">
        <v>845</v>
      </c>
      <c r="S152" s="1209" t="s">
        <v>1305</v>
      </c>
      <c r="T152" s="1209">
        <v>2</v>
      </c>
      <c r="U152" s="1203" t="s">
        <v>1545</v>
      </c>
      <c r="V152" s="1203" t="s">
        <v>946</v>
      </c>
      <c r="W152" s="1203" t="s">
        <v>945</v>
      </c>
      <c r="X152" s="1203" t="s">
        <v>944</v>
      </c>
    </row>
    <row r="153" spans="2:24" ht="53.25" customHeight="1" x14ac:dyDescent="0.25">
      <c r="B153" s="1057" t="s">
        <v>1463</v>
      </c>
      <c r="C153" s="993" t="s">
        <v>66</v>
      </c>
      <c r="D153" s="993">
        <v>2</v>
      </c>
      <c r="E153" s="717">
        <v>5</v>
      </c>
      <c r="F153" s="993">
        <f t="shared" si="4"/>
        <v>10</v>
      </c>
      <c r="K153" t="s">
        <v>1283</v>
      </c>
      <c r="L153" t="s">
        <v>66</v>
      </c>
      <c r="M153">
        <v>1000</v>
      </c>
      <c r="R153" s="1110" t="s">
        <v>1328</v>
      </c>
      <c r="S153" s="1151" t="s">
        <v>82</v>
      </c>
      <c r="T153" s="1148">
        <v>2</v>
      </c>
      <c r="U153" s="1203" t="s">
        <v>948</v>
      </c>
      <c r="V153" s="1110" t="s">
        <v>1563</v>
      </c>
      <c r="W153" s="1110" t="s">
        <v>1562</v>
      </c>
      <c r="X153" s="1201" t="s">
        <v>1560</v>
      </c>
    </row>
    <row r="154" spans="2:24" ht="45" x14ac:dyDescent="0.25">
      <c r="B154" s="1057" t="s">
        <v>1464</v>
      </c>
      <c r="C154" s="993" t="s">
        <v>66</v>
      </c>
      <c r="D154" s="993">
        <v>2</v>
      </c>
      <c r="E154" s="717">
        <v>5</v>
      </c>
      <c r="F154" s="993">
        <f t="shared" si="4"/>
        <v>10</v>
      </c>
      <c r="R154" s="1110" t="s">
        <v>797</v>
      </c>
      <c r="S154" s="1104" t="s">
        <v>82</v>
      </c>
      <c r="T154" s="1209">
        <v>12</v>
      </c>
      <c r="U154" s="1203" t="s">
        <v>948</v>
      </c>
      <c r="V154" s="1110" t="s">
        <v>1563</v>
      </c>
      <c r="W154" s="1110" t="s">
        <v>1562</v>
      </c>
      <c r="X154" s="1201" t="s">
        <v>1560</v>
      </c>
    </row>
    <row r="155" spans="2:24" ht="54" customHeight="1" x14ac:dyDescent="0.25">
      <c r="B155" s="1057" t="s">
        <v>1465</v>
      </c>
      <c r="C155" s="993" t="s">
        <v>66</v>
      </c>
      <c r="D155" s="993">
        <v>2</v>
      </c>
      <c r="E155" s="717">
        <v>5</v>
      </c>
      <c r="F155" s="993">
        <f t="shared" si="4"/>
        <v>10</v>
      </c>
      <c r="R155" s="1110" t="s">
        <v>1274</v>
      </c>
      <c r="S155" s="1209" t="s">
        <v>1022</v>
      </c>
      <c r="T155" s="1209">
        <v>1</v>
      </c>
      <c r="U155" s="1203" t="s">
        <v>948</v>
      </c>
      <c r="V155" s="1110" t="s">
        <v>1563</v>
      </c>
      <c r="W155" s="1110" t="s">
        <v>1562</v>
      </c>
      <c r="X155" s="1201" t="s">
        <v>1560</v>
      </c>
    </row>
    <row r="156" spans="2:24" ht="40.5" customHeight="1" x14ac:dyDescent="0.25">
      <c r="B156" s="1057" t="s">
        <v>1466</v>
      </c>
      <c r="C156" s="993" t="s">
        <v>66</v>
      </c>
      <c r="D156" s="993">
        <v>2</v>
      </c>
      <c r="E156" s="717">
        <v>5</v>
      </c>
      <c r="F156" s="993">
        <f t="shared" si="4"/>
        <v>10</v>
      </c>
      <c r="R156" s="1110" t="s">
        <v>1541</v>
      </c>
      <c r="S156" s="1104" t="s">
        <v>450</v>
      </c>
      <c r="T156" s="1209">
        <v>25</v>
      </c>
      <c r="U156" s="1201" t="s">
        <v>1560</v>
      </c>
      <c r="V156" s="1106" t="s">
        <v>1561</v>
      </c>
      <c r="W156" s="1110" t="s">
        <v>1562</v>
      </c>
      <c r="X156" s="1110" t="s">
        <v>1563</v>
      </c>
    </row>
    <row r="157" spans="2:24" ht="45" x14ac:dyDescent="0.25">
      <c r="B157" s="1057"/>
      <c r="C157" s="993"/>
      <c r="D157" s="993"/>
      <c r="E157" s="717"/>
      <c r="F157" s="993"/>
      <c r="R157" s="1110" t="s">
        <v>1586</v>
      </c>
      <c r="S157" s="1104" t="s">
        <v>450</v>
      </c>
      <c r="T157" s="1209">
        <v>12</v>
      </c>
      <c r="U157" s="1203" t="s">
        <v>948</v>
      </c>
      <c r="V157" s="1110" t="s">
        <v>1563</v>
      </c>
      <c r="W157" s="1110" t="s">
        <v>1562</v>
      </c>
      <c r="X157" s="1201" t="s">
        <v>1560</v>
      </c>
    </row>
    <row r="158" spans="2:24" ht="45" customHeight="1" x14ac:dyDescent="0.25">
      <c r="B158" s="1057" t="s">
        <v>1467</v>
      </c>
      <c r="C158" s="993" t="s">
        <v>66</v>
      </c>
      <c r="D158" s="993">
        <v>1</v>
      </c>
      <c r="E158" s="717">
        <v>15</v>
      </c>
      <c r="F158" s="993">
        <f t="shared" ref="F158:F167" si="5">+D158*E158</f>
        <v>15</v>
      </c>
      <c r="R158" s="1110" t="s">
        <v>1542</v>
      </c>
      <c r="S158" s="1104" t="s">
        <v>450</v>
      </c>
      <c r="T158" s="1209">
        <v>6</v>
      </c>
      <c r="U158" s="1201" t="s">
        <v>1560</v>
      </c>
      <c r="V158" s="1106" t="s">
        <v>1561</v>
      </c>
      <c r="W158" s="1110" t="s">
        <v>1562</v>
      </c>
      <c r="X158" s="1110" t="s">
        <v>1563</v>
      </c>
    </row>
    <row r="159" spans="2:24" ht="45" customHeight="1" x14ac:dyDescent="0.25">
      <c r="B159" s="1057" t="s">
        <v>1468</v>
      </c>
      <c r="C159" s="993" t="s">
        <v>66</v>
      </c>
      <c r="D159" s="993">
        <v>1</v>
      </c>
      <c r="E159" s="717">
        <v>15</v>
      </c>
      <c r="F159" s="993">
        <f t="shared" si="5"/>
        <v>15</v>
      </c>
      <c r="R159" s="1110" t="s">
        <v>1543</v>
      </c>
      <c r="S159" s="1104" t="s">
        <v>450</v>
      </c>
      <c r="T159" s="1209">
        <v>10</v>
      </c>
      <c r="U159" s="1201" t="s">
        <v>1560</v>
      </c>
      <c r="V159" s="1106" t="s">
        <v>1561</v>
      </c>
      <c r="W159" s="1110" t="s">
        <v>1562</v>
      </c>
      <c r="X159" s="1110" t="s">
        <v>1563</v>
      </c>
    </row>
    <row r="160" spans="2:24" ht="45" customHeight="1" x14ac:dyDescent="0.25">
      <c r="B160" s="1057" t="s">
        <v>1469</v>
      </c>
      <c r="C160" s="993" t="s">
        <v>66</v>
      </c>
      <c r="D160" s="993">
        <v>1</v>
      </c>
      <c r="E160" s="717">
        <v>10</v>
      </c>
      <c r="F160" s="993">
        <f t="shared" si="5"/>
        <v>10</v>
      </c>
      <c r="R160" s="1110" t="s">
        <v>1544</v>
      </c>
      <c r="S160" s="1104" t="s">
        <v>450</v>
      </c>
      <c r="T160" s="1209">
        <v>5</v>
      </c>
      <c r="U160" s="1201" t="s">
        <v>1560</v>
      </c>
      <c r="V160" s="1106" t="s">
        <v>1561</v>
      </c>
      <c r="W160" s="1110" t="s">
        <v>1562</v>
      </c>
      <c r="X160" s="1110" t="s">
        <v>1563</v>
      </c>
    </row>
    <row r="161" spans="2:24" ht="45" customHeight="1" x14ac:dyDescent="0.25">
      <c r="B161" s="1057" t="s">
        <v>1470</v>
      </c>
      <c r="C161" s="993" t="s">
        <v>66</v>
      </c>
      <c r="D161" s="993">
        <v>1</v>
      </c>
      <c r="E161" s="717">
        <v>10</v>
      </c>
      <c r="F161" s="993">
        <f t="shared" si="5"/>
        <v>10</v>
      </c>
      <c r="R161" s="1110" t="s">
        <v>1568</v>
      </c>
      <c r="S161" s="1104" t="s">
        <v>450</v>
      </c>
      <c r="T161" s="1209">
        <v>12</v>
      </c>
      <c r="U161" s="1201" t="s">
        <v>1560</v>
      </c>
      <c r="V161" s="1106" t="s">
        <v>1561</v>
      </c>
      <c r="W161" s="1110" t="s">
        <v>1562</v>
      </c>
      <c r="X161" s="1110" t="s">
        <v>1563</v>
      </c>
    </row>
    <row r="162" spans="2:24" ht="45" customHeight="1" x14ac:dyDescent="0.25">
      <c r="B162" s="1057" t="s">
        <v>1482</v>
      </c>
      <c r="C162" s="993" t="s">
        <v>66</v>
      </c>
      <c r="D162" s="993">
        <v>6</v>
      </c>
      <c r="E162" s="717">
        <v>5</v>
      </c>
      <c r="F162" s="993">
        <f t="shared" si="5"/>
        <v>30</v>
      </c>
      <c r="R162" s="1110" t="s">
        <v>1573</v>
      </c>
      <c r="S162" s="1104" t="s">
        <v>450</v>
      </c>
      <c r="T162" s="1209">
        <v>10</v>
      </c>
      <c r="U162" s="1201" t="s">
        <v>1560</v>
      </c>
      <c r="V162" s="1106" t="s">
        <v>1561</v>
      </c>
      <c r="W162" s="1110" t="s">
        <v>1562</v>
      </c>
      <c r="X162" s="1110" t="s">
        <v>1563</v>
      </c>
    </row>
    <row r="163" spans="2:24" ht="45" customHeight="1" x14ac:dyDescent="0.25">
      <c r="B163" s="1057" t="s">
        <v>1483</v>
      </c>
      <c r="C163" s="993" t="s">
        <v>66</v>
      </c>
      <c r="D163" s="993">
        <v>6</v>
      </c>
      <c r="E163" s="717">
        <v>5</v>
      </c>
      <c r="F163" s="993">
        <f t="shared" si="5"/>
        <v>30</v>
      </c>
      <c r="R163" s="1110" t="s">
        <v>1540</v>
      </c>
      <c r="S163" s="1104" t="s">
        <v>450</v>
      </c>
      <c r="T163" s="1209">
        <v>2</v>
      </c>
      <c r="U163" s="1201" t="s">
        <v>1560</v>
      </c>
      <c r="V163" s="1106" t="s">
        <v>1561</v>
      </c>
      <c r="W163" s="1110" t="s">
        <v>1562</v>
      </c>
      <c r="X163" s="1110" t="s">
        <v>1563</v>
      </c>
    </row>
    <row r="164" spans="2:24" ht="45" x14ac:dyDescent="0.25">
      <c r="B164" s="1057" t="s">
        <v>1484</v>
      </c>
      <c r="C164" s="993" t="s">
        <v>66</v>
      </c>
      <c r="D164" s="993">
        <v>6</v>
      </c>
      <c r="E164" s="717">
        <v>5</v>
      </c>
      <c r="F164" s="993">
        <f t="shared" si="5"/>
        <v>30</v>
      </c>
      <c r="R164" s="1110" t="s">
        <v>1588</v>
      </c>
      <c r="S164" s="1104" t="s">
        <v>450</v>
      </c>
      <c r="T164" s="1209">
        <v>8</v>
      </c>
      <c r="U164" s="1203" t="s">
        <v>948</v>
      </c>
      <c r="V164" s="1110" t="s">
        <v>1563</v>
      </c>
      <c r="W164" s="1110" t="s">
        <v>1562</v>
      </c>
      <c r="X164" s="1201" t="s">
        <v>1560</v>
      </c>
    </row>
    <row r="165" spans="2:24" ht="55.5" customHeight="1" x14ac:dyDescent="0.25">
      <c r="B165" s="1057" t="s">
        <v>1484</v>
      </c>
      <c r="C165" s="993" t="s">
        <v>66</v>
      </c>
      <c r="D165" s="993">
        <v>6</v>
      </c>
      <c r="E165" s="717">
        <v>5</v>
      </c>
      <c r="F165" s="993">
        <f t="shared" si="5"/>
        <v>30</v>
      </c>
      <c r="Q165" s="461"/>
      <c r="R165" s="1110" t="s">
        <v>1583</v>
      </c>
      <c r="S165" s="1104" t="s">
        <v>450</v>
      </c>
      <c r="T165" s="1209">
        <v>20</v>
      </c>
      <c r="U165" s="1203" t="s">
        <v>948</v>
      </c>
      <c r="V165" s="1110" t="s">
        <v>1563</v>
      </c>
      <c r="W165" s="1110" t="s">
        <v>1562</v>
      </c>
      <c r="X165" s="1201" t="s">
        <v>1560</v>
      </c>
    </row>
    <row r="166" spans="2:24" ht="55.5" customHeight="1" x14ac:dyDescent="0.25">
      <c r="B166" s="1057" t="s">
        <v>1485</v>
      </c>
      <c r="C166" s="993" t="s">
        <v>66</v>
      </c>
      <c r="D166" s="993">
        <v>6</v>
      </c>
      <c r="E166" s="717">
        <v>5</v>
      </c>
      <c r="F166" s="993">
        <f t="shared" si="5"/>
        <v>30</v>
      </c>
      <c r="R166" s="1110" t="s">
        <v>1273</v>
      </c>
      <c r="S166" s="1209" t="s">
        <v>1022</v>
      </c>
      <c r="T166" s="1209">
        <v>3</v>
      </c>
      <c r="U166" s="1203" t="s">
        <v>948</v>
      </c>
      <c r="V166" s="1110" t="s">
        <v>1563</v>
      </c>
      <c r="W166" s="1110" t="s">
        <v>1562</v>
      </c>
      <c r="X166" s="1201" t="s">
        <v>1560</v>
      </c>
    </row>
    <row r="167" spans="2:24" ht="45" x14ac:dyDescent="0.25">
      <c r="B167" s="1057" t="s">
        <v>1486</v>
      </c>
      <c r="C167" s="993" t="s">
        <v>66</v>
      </c>
      <c r="D167" s="993">
        <v>6</v>
      </c>
      <c r="E167" s="717">
        <v>5</v>
      </c>
      <c r="F167" s="993">
        <f t="shared" si="5"/>
        <v>30</v>
      </c>
      <c r="R167" s="1110" t="s">
        <v>1585</v>
      </c>
      <c r="S167" s="1104" t="s">
        <v>450</v>
      </c>
      <c r="T167" s="1209">
        <v>14</v>
      </c>
      <c r="U167" s="1203" t="s">
        <v>948</v>
      </c>
      <c r="V167" s="1110" t="s">
        <v>1563</v>
      </c>
      <c r="W167" s="1110" t="s">
        <v>1562</v>
      </c>
      <c r="X167" s="1201" t="s">
        <v>1560</v>
      </c>
    </row>
    <row r="168" spans="2:24" ht="45" x14ac:dyDescent="0.25">
      <c r="B168" s="461"/>
      <c r="D168" s="165"/>
      <c r="F168" s="165">
        <f>SUM(F127:F167)</f>
        <v>7658.2199999999993</v>
      </c>
      <c r="R168" s="1110" t="s">
        <v>1587</v>
      </c>
      <c r="S168" s="1104" t="s">
        <v>450</v>
      </c>
      <c r="T168" s="1209">
        <v>5</v>
      </c>
      <c r="U168" s="1203" t="s">
        <v>948</v>
      </c>
      <c r="V168" s="1110" t="s">
        <v>1563</v>
      </c>
      <c r="W168" s="1110" t="s">
        <v>1562</v>
      </c>
      <c r="X168" s="1201" t="s">
        <v>1560</v>
      </c>
    </row>
    <row r="169" spans="2:24" ht="45" x14ac:dyDescent="0.25">
      <c r="R169" s="1110" t="s">
        <v>1592</v>
      </c>
      <c r="S169" s="1104" t="s">
        <v>450</v>
      </c>
      <c r="T169" s="1209">
        <v>8</v>
      </c>
      <c r="U169" s="1203" t="s">
        <v>948</v>
      </c>
      <c r="V169" s="1110" t="s">
        <v>1563</v>
      </c>
      <c r="W169" s="1110" t="s">
        <v>1562</v>
      </c>
      <c r="X169" s="1201" t="s">
        <v>1560</v>
      </c>
    </row>
    <row r="170" spans="2:24" ht="45" x14ac:dyDescent="0.25">
      <c r="B170" s="165" t="s">
        <v>1270</v>
      </c>
      <c r="D170" s="165"/>
      <c r="E170" s="165"/>
      <c r="F170" s="165"/>
      <c r="R170" s="1110" t="s">
        <v>1593</v>
      </c>
      <c r="S170" s="1104" t="s">
        <v>450</v>
      </c>
      <c r="T170" s="1209">
        <v>6</v>
      </c>
      <c r="U170" s="1203" t="s">
        <v>948</v>
      </c>
      <c r="V170" s="1110" t="s">
        <v>1563</v>
      </c>
      <c r="W170" s="1110" t="s">
        <v>1562</v>
      </c>
      <c r="X170" s="1201" t="s">
        <v>1560</v>
      </c>
    </row>
    <row r="171" spans="2:24" ht="45" x14ac:dyDescent="0.25">
      <c r="B171" t="s">
        <v>1271</v>
      </c>
      <c r="C171" t="s">
        <v>66</v>
      </c>
      <c r="D171">
        <f>150/6</f>
        <v>25</v>
      </c>
      <c r="E171" s="165"/>
      <c r="F171" s="165"/>
      <c r="R171" s="1110" t="s">
        <v>1380</v>
      </c>
      <c r="S171" s="1147" t="s">
        <v>1371</v>
      </c>
      <c r="T171" s="1104">
        <v>6</v>
      </c>
      <c r="U171" s="1203" t="s">
        <v>948</v>
      </c>
      <c r="V171" s="1110" t="s">
        <v>1563</v>
      </c>
      <c r="W171" s="1110" t="s">
        <v>1562</v>
      </c>
      <c r="X171" s="1201" t="s">
        <v>1560</v>
      </c>
    </row>
    <row r="172" spans="2:24" x14ac:dyDescent="0.25">
      <c r="B172" s="461"/>
      <c r="D172" s="165"/>
      <c r="F172" s="165"/>
      <c r="R172" s="1110" t="s">
        <v>1282</v>
      </c>
      <c r="S172" s="1209" t="s">
        <v>66</v>
      </c>
      <c r="T172" s="1209">
        <v>40</v>
      </c>
      <c r="U172" s="1110" t="s">
        <v>1576</v>
      </c>
      <c r="V172" s="1106"/>
      <c r="W172" s="1110"/>
      <c r="X172" s="1110"/>
    </row>
    <row r="173" spans="2:24" ht="30" x14ac:dyDescent="0.25">
      <c r="B173" s="165" t="s">
        <v>1266</v>
      </c>
      <c r="D173" s="165"/>
      <c r="E173" s="165"/>
      <c r="F173" s="165"/>
      <c r="R173" s="1110" t="s">
        <v>1430</v>
      </c>
      <c r="S173" s="1211" t="s">
        <v>112</v>
      </c>
      <c r="T173" s="1104">
        <v>1</v>
      </c>
      <c r="U173" s="1200" t="s">
        <v>1554</v>
      </c>
      <c r="V173" s="1106"/>
      <c r="W173" s="1110"/>
      <c r="X173" s="1110"/>
    </row>
    <row r="174" spans="2:24" x14ac:dyDescent="0.25">
      <c r="B174" t="s">
        <v>1267</v>
      </c>
      <c r="C174" t="s">
        <v>302</v>
      </c>
      <c r="D174">
        <f>3.1416*3*3*1*2</f>
        <v>56.5488</v>
      </c>
      <c r="K174" t="s">
        <v>1284</v>
      </c>
      <c r="L174" t="s">
        <v>66</v>
      </c>
      <c r="M174">
        <v>2500</v>
      </c>
      <c r="R174" s="1110" t="s">
        <v>1501</v>
      </c>
      <c r="S174" s="1209" t="s">
        <v>112</v>
      </c>
      <c r="T174" s="1209">
        <v>2</v>
      </c>
      <c r="U174" s="1106" t="s">
        <v>1575</v>
      </c>
      <c r="V174" s="1106"/>
      <c r="W174" s="1110"/>
      <c r="X174" s="1110"/>
    </row>
    <row r="175" spans="2:24" ht="21" customHeight="1" x14ac:dyDescent="0.25">
      <c r="B175" s="1159" t="s">
        <v>300</v>
      </c>
      <c r="C175" t="s">
        <v>202</v>
      </c>
      <c r="D175">
        <v>2</v>
      </c>
      <c r="K175" t="s">
        <v>1285</v>
      </c>
      <c r="L175" t="s">
        <v>202</v>
      </c>
      <c r="M175">
        <v>1</v>
      </c>
      <c r="R175" s="1110" t="s">
        <v>1387</v>
      </c>
      <c r="S175" s="1211" t="s">
        <v>112</v>
      </c>
      <c r="T175" s="1104">
        <v>1</v>
      </c>
      <c r="U175" s="1200" t="s">
        <v>1554</v>
      </c>
      <c r="V175" s="1106"/>
      <c r="W175" s="1110"/>
      <c r="X175" s="1110"/>
    </row>
    <row r="176" spans="2:24" x14ac:dyDescent="0.25">
      <c r="B176" t="s">
        <v>301</v>
      </c>
      <c r="C176" t="s">
        <v>302</v>
      </c>
      <c r="D176">
        <v>2</v>
      </c>
      <c r="K176" t="s">
        <v>1286</v>
      </c>
      <c r="L176" t="s">
        <v>66</v>
      </c>
      <c r="M176">
        <v>2</v>
      </c>
      <c r="R176" s="1110" t="s">
        <v>1234</v>
      </c>
      <c r="S176" s="1147" t="s">
        <v>66</v>
      </c>
      <c r="T176" s="1146">
        <v>3</v>
      </c>
      <c r="U176" s="1203" t="s">
        <v>948</v>
      </c>
      <c r="V176" s="1106"/>
      <c r="W176" s="1110"/>
      <c r="X176" s="1110"/>
    </row>
    <row r="177" spans="2:24" ht="30.75" customHeight="1" x14ac:dyDescent="0.25">
      <c r="B177" t="s">
        <v>1268</v>
      </c>
      <c r="C177" t="s">
        <v>66</v>
      </c>
      <c r="D177">
        <v>1</v>
      </c>
      <c r="K177" t="s">
        <v>1287</v>
      </c>
      <c r="L177" t="s">
        <v>66</v>
      </c>
      <c r="M177">
        <v>35</v>
      </c>
      <c r="R177" s="1110" t="s">
        <v>317</v>
      </c>
      <c r="S177" s="1102" t="s">
        <v>318</v>
      </c>
      <c r="T177" s="1102">
        <v>25</v>
      </c>
      <c r="U177" s="1110" t="s">
        <v>1563</v>
      </c>
      <c r="V177" s="1106" t="s">
        <v>1547</v>
      </c>
      <c r="W177" s="1110"/>
      <c r="X177" s="1110"/>
    </row>
    <row r="178" spans="2:24" ht="78.75" customHeight="1" x14ac:dyDescent="0.25">
      <c r="B178" t="s">
        <v>1269</v>
      </c>
      <c r="C178" t="s">
        <v>66</v>
      </c>
      <c r="D178">
        <v>3</v>
      </c>
      <c r="K178" t="s">
        <v>1288</v>
      </c>
      <c r="L178" t="s">
        <v>66</v>
      </c>
      <c r="M178">
        <v>65</v>
      </c>
      <c r="R178" s="1110" t="s">
        <v>340</v>
      </c>
      <c r="S178" s="1213" t="s">
        <v>125</v>
      </c>
      <c r="T178" s="1213">
        <v>100</v>
      </c>
      <c r="U178" s="1203" t="s">
        <v>1545</v>
      </c>
      <c r="V178" s="1203" t="s">
        <v>946</v>
      </c>
      <c r="W178" s="1203" t="s">
        <v>945</v>
      </c>
      <c r="X178" s="1203" t="s">
        <v>944</v>
      </c>
    </row>
    <row r="179" spans="2:24" ht="78.75" customHeight="1" x14ac:dyDescent="0.25">
      <c r="B179" t="s">
        <v>1260</v>
      </c>
      <c r="C179" t="s">
        <v>85</v>
      </c>
      <c r="D179">
        <v>1</v>
      </c>
      <c r="K179" s="461" t="s">
        <v>1147</v>
      </c>
      <c r="L179" t="s">
        <v>66</v>
      </c>
      <c r="M179">
        <v>14</v>
      </c>
      <c r="R179" s="1110" t="s">
        <v>779</v>
      </c>
      <c r="S179" s="1213" t="s">
        <v>125</v>
      </c>
      <c r="T179" s="1213">
        <v>100</v>
      </c>
      <c r="U179" s="1203" t="s">
        <v>1545</v>
      </c>
      <c r="V179" s="1203" t="s">
        <v>946</v>
      </c>
      <c r="W179" s="1203" t="s">
        <v>945</v>
      </c>
      <c r="X179" s="1203" t="s">
        <v>944</v>
      </c>
    </row>
    <row r="180" spans="2:24" x14ac:dyDescent="0.25">
      <c r="R180" s="1110" t="s">
        <v>1235</v>
      </c>
      <c r="S180" s="1147" t="s">
        <v>66</v>
      </c>
      <c r="T180" s="1146">
        <v>1</v>
      </c>
      <c r="U180" s="1203" t="s">
        <v>948</v>
      </c>
      <c r="V180" s="1102"/>
      <c r="W180" s="1107"/>
      <c r="X180" s="1110"/>
    </row>
    <row r="181" spans="2:24" ht="30" x14ac:dyDescent="0.25">
      <c r="B181" s="165" t="s">
        <v>1259</v>
      </c>
      <c r="R181" s="1110" t="s">
        <v>1248</v>
      </c>
      <c r="S181" s="1147" t="s">
        <v>66</v>
      </c>
      <c r="T181" s="1146">
        <v>3</v>
      </c>
      <c r="U181" s="1203" t="s">
        <v>948</v>
      </c>
      <c r="V181" s="1102"/>
      <c r="W181" s="1107"/>
      <c r="X181" s="1110"/>
    </row>
    <row r="182" spans="2:24" ht="22.5" customHeight="1" x14ac:dyDescent="0.25">
      <c r="B182" t="s">
        <v>1272</v>
      </c>
      <c r="C182" t="s">
        <v>202</v>
      </c>
      <c r="D182">
        <v>19</v>
      </c>
      <c r="R182" s="1110" t="s">
        <v>1415</v>
      </c>
      <c r="S182" s="1211" t="s">
        <v>66</v>
      </c>
      <c r="T182" s="1104">
        <v>1</v>
      </c>
      <c r="U182" s="1200" t="s">
        <v>1554</v>
      </c>
      <c r="V182" s="1106"/>
      <c r="W182" s="1110"/>
      <c r="X182" s="1110"/>
    </row>
    <row r="183" spans="2:24" ht="26.25" x14ac:dyDescent="0.25">
      <c r="B183" t="s">
        <v>1273</v>
      </c>
      <c r="C183" t="s">
        <v>1022</v>
      </c>
      <c r="D183">
        <v>3</v>
      </c>
      <c r="R183" s="1110" t="s">
        <v>1341</v>
      </c>
      <c r="S183" s="1209" t="s">
        <v>85</v>
      </c>
      <c r="T183" s="1209">
        <v>1</v>
      </c>
      <c r="U183" s="1200" t="s">
        <v>1580</v>
      </c>
      <c r="V183" s="1106"/>
      <c r="W183" s="1110"/>
      <c r="X183" s="1110"/>
    </row>
    <row r="184" spans="2:24" ht="59.25" customHeight="1" x14ac:dyDescent="0.25">
      <c r="B184" t="s">
        <v>1274</v>
      </c>
      <c r="C184" t="s">
        <v>1022</v>
      </c>
      <c r="D184">
        <v>1</v>
      </c>
      <c r="R184" s="1110" t="s">
        <v>1320</v>
      </c>
      <c r="S184" s="1206" t="s">
        <v>66</v>
      </c>
      <c r="T184" s="1206">
        <v>2</v>
      </c>
      <c r="U184" s="1203" t="s">
        <v>1545</v>
      </c>
      <c r="V184" s="1203" t="s">
        <v>946</v>
      </c>
      <c r="W184" s="1203" t="s">
        <v>945</v>
      </c>
      <c r="X184" s="1203" t="s">
        <v>944</v>
      </c>
    </row>
    <row r="185" spans="2:24" ht="81" customHeight="1" x14ac:dyDescent="0.25">
      <c r="B185" t="s">
        <v>1275</v>
      </c>
      <c r="C185" t="s">
        <v>66</v>
      </c>
      <c r="D185">
        <v>150</v>
      </c>
      <c r="R185" s="1110" t="s">
        <v>1456</v>
      </c>
      <c r="S185" s="1206" t="s">
        <v>66</v>
      </c>
      <c r="T185" s="1206">
        <v>2</v>
      </c>
      <c r="U185" s="1203" t="s">
        <v>1545</v>
      </c>
      <c r="V185" s="1203" t="s">
        <v>946</v>
      </c>
      <c r="W185" s="1203" t="s">
        <v>945</v>
      </c>
      <c r="X185" s="1203" t="s">
        <v>944</v>
      </c>
    </row>
    <row r="186" spans="2:24" ht="30" x14ac:dyDescent="0.25">
      <c r="B186" t="s">
        <v>1276</v>
      </c>
      <c r="C186" t="s">
        <v>66</v>
      </c>
      <c r="D186">
        <v>2</v>
      </c>
      <c r="R186" s="1110" t="s">
        <v>885</v>
      </c>
      <c r="S186" s="1007" t="s">
        <v>66</v>
      </c>
      <c r="T186" s="1155">
        <v>10</v>
      </c>
      <c r="U186" s="1110" t="s">
        <v>1562</v>
      </c>
      <c r="V186" s="1106"/>
      <c r="W186" s="1110"/>
      <c r="X186" s="1110"/>
    </row>
    <row r="187" spans="2:24" ht="45.75" customHeight="1" x14ac:dyDescent="0.25">
      <c r="B187" t="s">
        <v>1277</v>
      </c>
      <c r="C187" t="s">
        <v>66</v>
      </c>
      <c r="D187">
        <v>2</v>
      </c>
      <c r="R187" s="1110" t="s">
        <v>312</v>
      </c>
      <c r="S187" s="1209" t="s">
        <v>302</v>
      </c>
      <c r="T187" s="1209">
        <v>70</v>
      </c>
      <c r="U187" s="1106" t="s">
        <v>1547</v>
      </c>
      <c r="V187" s="1106" t="s">
        <v>1548</v>
      </c>
      <c r="W187" s="1110" t="s">
        <v>1549</v>
      </c>
      <c r="X187" s="1110" t="s">
        <v>1550</v>
      </c>
    </row>
    <row r="188" spans="2:24" ht="45" x14ac:dyDescent="0.25">
      <c r="B188" t="s">
        <v>469</v>
      </c>
      <c r="C188" t="s">
        <v>66</v>
      </c>
      <c r="D188">
        <v>2</v>
      </c>
      <c r="R188" s="1110" t="s">
        <v>469</v>
      </c>
      <c r="S188" s="1104" t="s">
        <v>66</v>
      </c>
      <c r="T188" s="1209">
        <v>20</v>
      </c>
      <c r="U188" s="1203" t="s">
        <v>948</v>
      </c>
      <c r="V188" s="1110" t="s">
        <v>1563</v>
      </c>
      <c r="W188" s="1110" t="s">
        <v>1562</v>
      </c>
      <c r="X188" s="1201" t="s">
        <v>1560</v>
      </c>
    </row>
    <row r="189" spans="2:24" ht="45" x14ac:dyDescent="0.25">
      <c r="B189" t="s">
        <v>1278</v>
      </c>
      <c r="C189" t="s">
        <v>318</v>
      </c>
      <c r="D189">
        <v>80</v>
      </c>
      <c r="R189" s="1110" t="s">
        <v>456</v>
      </c>
      <c r="S189" s="1104" t="s">
        <v>450</v>
      </c>
      <c r="T189" s="1209">
        <v>15</v>
      </c>
      <c r="U189" s="1203" t="s">
        <v>948</v>
      </c>
      <c r="V189" s="1110" t="s">
        <v>1563</v>
      </c>
      <c r="W189" s="1110" t="s">
        <v>1562</v>
      </c>
      <c r="X189" s="1201" t="s">
        <v>1560</v>
      </c>
    </row>
    <row r="190" spans="2:24" ht="28.5" customHeight="1" x14ac:dyDescent="0.25">
      <c r="B190" t="s">
        <v>894</v>
      </c>
      <c r="C190" t="s">
        <v>483</v>
      </c>
      <c r="D190">
        <v>12</v>
      </c>
      <c r="R190" s="1110" t="s">
        <v>1285</v>
      </c>
      <c r="S190" s="1209" t="s">
        <v>202</v>
      </c>
      <c r="T190" s="1209">
        <v>1</v>
      </c>
      <c r="U190" s="1110" t="s">
        <v>1563</v>
      </c>
      <c r="V190" s="1106"/>
      <c r="W190" s="1110"/>
      <c r="X190" s="1110"/>
    </row>
    <row r="191" spans="2:24" ht="27" customHeight="1" x14ac:dyDescent="0.25">
      <c r="B191" t="s">
        <v>1279</v>
      </c>
      <c r="C191" t="s">
        <v>202</v>
      </c>
      <c r="D191">
        <v>20</v>
      </c>
      <c r="R191" s="1110" t="s">
        <v>1343</v>
      </c>
      <c r="S191" s="1209" t="s">
        <v>1323</v>
      </c>
      <c r="T191" s="1209">
        <v>10</v>
      </c>
      <c r="U191" s="1200" t="s">
        <v>1589</v>
      </c>
      <c r="V191" s="1106"/>
      <c r="W191" s="1110"/>
      <c r="X191" s="1110"/>
    </row>
    <row r="192" spans="2:24" ht="26.25" x14ac:dyDescent="0.25">
      <c r="B192" t="s">
        <v>1280</v>
      </c>
      <c r="C192" t="s">
        <v>1281</v>
      </c>
      <c r="D192">
        <v>10</v>
      </c>
      <c r="R192" s="1110" t="s">
        <v>1438</v>
      </c>
      <c r="S192" s="1211" t="s">
        <v>1439</v>
      </c>
      <c r="T192" s="1104">
        <v>1</v>
      </c>
      <c r="U192" s="1200" t="s">
        <v>1554</v>
      </c>
      <c r="V192" s="1106"/>
      <c r="W192" s="1110"/>
      <c r="X192" s="1110"/>
    </row>
    <row r="193" spans="2:31" ht="26.25" x14ac:dyDescent="0.25">
      <c r="B193" t="s">
        <v>1272</v>
      </c>
      <c r="C193" t="s">
        <v>202</v>
      </c>
      <c r="D193">
        <v>4</v>
      </c>
      <c r="R193" s="1110" t="s">
        <v>1408</v>
      </c>
      <c r="S193" s="1211" t="s">
        <v>66</v>
      </c>
      <c r="T193" s="1104">
        <v>1</v>
      </c>
      <c r="U193" s="1200" t="s">
        <v>1554</v>
      </c>
      <c r="V193" s="1106"/>
      <c r="W193" s="1110"/>
      <c r="X193" s="1110"/>
    </row>
    <row r="194" spans="2:31" x14ac:dyDescent="0.25">
      <c r="B194" t="s">
        <v>1282</v>
      </c>
      <c r="C194" t="s">
        <v>66</v>
      </c>
      <c r="D194">
        <v>40</v>
      </c>
      <c r="R194" s="1110" t="s">
        <v>1508</v>
      </c>
      <c r="S194" s="1209" t="s">
        <v>66</v>
      </c>
      <c r="T194" s="1209">
        <v>2</v>
      </c>
      <c r="U194" s="1203" t="s">
        <v>948</v>
      </c>
      <c r="V194" s="1106"/>
      <c r="W194" s="1110"/>
      <c r="X194" s="1110"/>
    </row>
    <row r="195" spans="2:31" ht="45" x14ac:dyDescent="0.25">
      <c r="B195" t="s">
        <v>1283</v>
      </c>
      <c r="C195" t="s">
        <v>66</v>
      </c>
      <c r="D195">
        <v>1000</v>
      </c>
      <c r="R195" s="1110" t="s">
        <v>1291</v>
      </c>
      <c r="S195" s="1209" t="s">
        <v>483</v>
      </c>
      <c r="T195" s="1209">
        <v>25</v>
      </c>
      <c r="U195" s="1203" t="s">
        <v>948</v>
      </c>
      <c r="V195" s="1110" t="s">
        <v>1563</v>
      </c>
      <c r="W195" s="1110" t="s">
        <v>1562</v>
      </c>
      <c r="X195" s="1201" t="s">
        <v>1560</v>
      </c>
    </row>
    <row r="196" spans="2:31" ht="30" x14ac:dyDescent="0.25">
      <c r="B196" t="s">
        <v>1284</v>
      </c>
      <c r="C196" t="s">
        <v>66</v>
      </c>
      <c r="D196">
        <v>2500</v>
      </c>
      <c r="R196" s="1110" t="s">
        <v>1247</v>
      </c>
      <c r="S196" s="1147" t="s">
        <v>1226</v>
      </c>
      <c r="T196" s="1146">
        <v>1</v>
      </c>
      <c r="U196" s="1203" t="s">
        <v>948</v>
      </c>
      <c r="V196" s="1106"/>
      <c r="W196" s="1110"/>
      <c r="X196" s="1110"/>
    </row>
    <row r="197" spans="2:31" ht="45" x14ac:dyDescent="0.25">
      <c r="B197" t="s">
        <v>1285</v>
      </c>
      <c r="C197" t="s">
        <v>202</v>
      </c>
      <c r="D197">
        <v>1</v>
      </c>
      <c r="R197" s="1110" t="s">
        <v>1213</v>
      </c>
      <c r="S197" s="1209" t="s">
        <v>308</v>
      </c>
      <c r="T197" s="1209">
        <v>20</v>
      </c>
      <c r="U197" s="1110" t="s">
        <v>1563</v>
      </c>
      <c r="V197" s="1110" t="s">
        <v>1562</v>
      </c>
      <c r="W197" s="1201" t="s">
        <v>1560</v>
      </c>
      <c r="X197" s="1110"/>
      <c r="Z197" s="1076"/>
      <c r="AA197" s="1071"/>
      <c r="AB197" s="1070"/>
      <c r="AC197" s="1069"/>
      <c r="AD197" s="1070"/>
      <c r="AE197" s="1073"/>
    </row>
    <row r="198" spans="2:31" ht="15.75" x14ac:dyDescent="0.25">
      <c r="B198" t="s">
        <v>1286</v>
      </c>
      <c r="C198" t="s">
        <v>66</v>
      </c>
      <c r="D198">
        <v>2</v>
      </c>
      <c r="E198" s="165"/>
      <c r="F198" s="165"/>
      <c r="R198" s="1110" t="s">
        <v>1401</v>
      </c>
      <c r="S198" s="1211" t="s">
        <v>66</v>
      </c>
      <c r="T198" s="1104">
        <v>2</v>
      </c>
      <c r="U198" s="1203" t="s">
        <v>948</v>
      </c>
      <c r="V198" s="1110"/>
      <c r="W198" s="1110"/>
      <c r="X198" s="1110"/>
      <c r="Z198" s="1074"/>
      <c r="AA198" s="1072"/>
      <c r="AB198" s="1070"/>
      <c r="AC198" s="1069"/>
      <c r="AD198" s="1070"/>
      <c r="AE198" s="1073"/>
    </row>
    <row r="199" spans="2:31" ht="22.5" customHeight="1" x14ac:dyDescent="0.25">
      <c r="B199" t="s">
        <v>1287</v>
      </c>
      <c r="C199" t="s">
        <v>66</v>
      </c>
      <c r="D199">
        <v>35</v>
      </c>
      <c r="E199" s="165"/>
      <c r="F199" s="165"/>
      <c r="R199" s="1110" t="s">
        <v>1256</v>
      </c>
      <c r="S199" s="1147" t="s">
        <v>66</v>
      </c>
      <c r="T199" s="1146">
        <v>1</v>
      </c>
      <c r="U199" s="1203" t="s">
        <v>948</v>
      </c>
      <c r="V199" s="1106"/>
      <c r="W199" s="1110"/>
      <c r="X199" s="1110"/>
    </row>
    <row r="200" spans="2:31" ht="39" customHeight="1" x14ac:dyDescent="0.25">
      <c r="B200" t="s">
        <v>1288</v>
      </c>
      <c r="C200" t="s">
        <v>66</v>
      </c>
      <c r="D200">
        <v>65</v>
      </c>
      <c r="E200" s="165"/>
      <c r="F200" s="165"/>
      <c r="R200" s="1110" t="s">
        <v>315</v>
      </c>
      <c r="S200" s="1209" t="s">
        <v>66</v>
      </c>
      <c r="T200" s="1209">
        <v>200</v>
      </c>
      <c r="U200" s="1106" t="s">
        <v>1547</v>
      </c>
      <c r="V200" s="1106" t="s">
        <v>1548</v>
      </c>
      <c r="W200" s="1110" t="s">
        <v>1549</v>
      </c>
      <c r="X200" s="1110" t="s">
        <v>1550</v>
      </c>
    </row>
    <row r="201" spans="2:31" ht="57.75" customHeight="1" x14ac:dyDescent="0.25">
      <c r="B201" t="s">
        <v>1147</v>
      </c>
      <c r="C201" t="s">
        <v>66</v>
      </c>
      <c r="D201">
        <v>14</v>
      </c>
      <c r="E201" s="165"/>
      <c r="F201" s="165"/>
      <c r="R201" s="1110" t="s">
        <v>1447</v>
      </c>
      <c r="S201" s="1206" t="s">
        <v>66</v>
      </c>
      <c r="T201" s="1206">
        <v>70</v>
      </c>
      <c r="U201" s="1203" t="s">
        <v>1545</v>
      </c>
      <c r="V201" s="1203" t="s">
        <v>946</v>
      </c>
      <c r="W201" s="1203" t="s">
        <v>945</v>
      </c>
      <c r="X201" s="1203" t="s">
        <v>944</v>
      </c>
    </row>
    <row r="202" spans="2:31" ht="50.25" customHeight="1" x14ac:dyDescent="0.25">
      <c r="E202" s="165"/>
      <c r="F202" s="165"/>
      <c r="R202" s="1110" t="s">
        <v>1458</v>
      </c>
      <c r="S202" s="1206" t="s">
        <v>66</v>
      </c>
      <c r="T202" s="1206">
        <v>1</v>
      </c>
      <c r="U202" s="1203" t="s">
        <v>1545</v>
      </c>
      <c r="V202" s="1203" t="s">
        <v>946</v>
      </c>
      <c r="W202" s="1203" t="s">
        <v>945</v>
      </c>
      <c r="X202" s="1203" t="s">
        <v>944</v>
      </c>
    </row>
    <row r="203" spans="2:31" x14ac:dyDescent="0.25">
      <c r="B203" s="165" t="s">
        <v>1338</v>
      </c>
      <c r="E203" s="165"/>
      <c r="F203" s="165"/>
      <c r="R203" s="1110" t="s">
        <v>1509</v>
      </c>
      <c r="S203" s="1206" t="s">
        <v>66</v>
      </c>
      <c r="T203" s="1206">
        <v>2</v>
      </c>
      <c r="U203" s="1203" t="s">
        <v>948</v>
      </c>
      <c r="V203" s="1106"/>
      <c r="W203" s="1107"/>
      <c r="X203" s="1110"/>
    </row>
    <row r="204" spans="2:31" ht="48" customHeight="1" x14ac:dyDescent="0.25">
      <c r="B204" t="s">
        <v>1451</v>
      </c>
      <c r="C204" t="s">
        <v>66</v>
      </c>
      <c r="D204">
        <v>10</v>
      </c>
      <c r="E204" s="165"/>
      <c r="F204" s="165"/>
      <c r="R204" s="1110" t="s">
        <v>1265</v>
      </c>
      <c r="S204" s="1209" t="s">
        <v>66</v>
      </c>
      <c r="T204" s="1209">
        <v>10</v>
      </c>
      <c r="U204" s="1203" t="s">
        <v>1545</v>
      </c>
      <c r="V204" s="1203" t="s">
        <v>946</v>
      </c>
      <c r="W204" s="1203" t="s">
        <v>945</v>
      </c>
      <c r="X204" s="1203" t="s">
        <v>944</v>
      </c>
    </row>
    <row r="205" spans="2:31" x14ac:dyDescent="0.25">
      <c r="B205" t="s">
        <v>1289</v>
      </c>
      <c r="C205" t="s">
        <v>202</v>
      </c>
      <c r="D205">
        <v>10</v>
      </c>
      <c r="E205" s="165"/>
      <c r="F205" s="165"/>
      <c r="R205" s="1110" t="s">
        <v>1252</v>
      </c>
      <c r="S205" s="1149" t="s">
        <v>84</v>
      </c>
      <c r="T205" s="1152">
        <v>2</v>
      </c>
      <c r="U205" s="1203" t="s">
        <v>948</v>
      </c>
      <c r="V205" s="1203"/>
      <c r="W205" s="1203"/>
      <c r="X205" s="1203"/>
    </row>
    <row r="206" spans="2:31" ht="52.5" customHeight="1" x14ac:dyDescent="0.25">
      <c r="B206" t="s">
        <v>1452</v>
      </c>
      <c r="C206" t="s">
        <v>66</v>
      </c>
      <c r="D206">
        <v>10</v>
      </c>
      <c r="E206" s="165"/>
      <c r="F206" s="165"/>
      <c r="R206" s="1110" t="s">
        <v>1311</v>
      </c>
      <c r="S206" s="1206" t="s">
        <v>66</v>
      </c>
      <c r="T206" s="1206">
        <v>10</v>
      </c>
      <c r="U206" s="1203" t="s">
        <v>1545</v>
      </c>
      <c r="V206" s="1203" t="s">
        <v>946</v>
      </c>
      <c r="W206" s="1203" t="s">
        <v>945</v>
      </c>
      <c r="X206" s="1203" t="s">
        <v>944</v>
      </c>
    </row>
    <row r="207" spans="2:31" ht="52.5" customHeight="1" x14ac:dyDescent="0.25">
      <c r="B207" t="s">
        <v>904</v>
      </c>
      <c r="C207" t="s">
        <v>66</v>
      </c>
      <c r="D207">
        <v>8</v>
      </c>
      <c r="R207" s="1110" t="s">
        <v>1480</v>
      </c>
      <c r="S207" s="1206" t="s">
        <v>66</v>
      </c>
      <c r="T207" s="1206">
        <v>5</v>
      </c>
      <c r="U207" s="1203" t="s">
        <v>1545</v>
      </c>
      <c r="V207" s="1203" t="s">
        <v>946</v>
      </c>
      <c r="W207" s="1203" t="s">
        <v>945</v>
      </c>
      <c r="X207" s="1203" t="s">
        <v>944</v>
      </c>
    </row>
    <row r="208" spans="2:31" ht="52.5" customHeight="1" x14ac:dyDescent="0.25">
      <c r="B208" t="s">
        <v>1276</v>
      </c>
      <c r="C208" t="s">
        <v>66</v>
      </c>
      <c r="D208">
        <v>4</v>
      </c>
      <c r="R208" s="1110" t="s">
        <v>1479</v>
      </c>
      <c r="S208" s="1206" t="s">
        <v>66</v>
      </c>
      <c r="T208" s="1206">
        <v>5</v>
      </c>
      <c r="U208" s="1203" t="s">
        <v>1545</v>
      </c>
      <c r="V208" s="1203" t="s">
        <v>946</v>
      </c>
      <c r="W208" s="1203" t="s">
        <v>945</v>
      </c>
      <c r="X208" s="1203" t="s">
        <v>944</v>
      </c>
    </row>
    <row r="209" spans="2:24" ht="52.5" customHeight="1" x14ac:dyDescent="0.25">
      <c r="B209" t="s">
        <v>1290</v>
      </c>
      <c r="C209" t="s">
        <v>66</v>
      </c>
      <c r="D209">
        <v>20</v>
      </c>
      <c r="R209" s="1110" t="s">
        <v>1477</v>
      </c>
      <c r="S209" s="1206" t="s">
        <v>66</v>
      </c>
      <c r="T209" s="1206">
        <v>5</v>
      </c>
      <c r="U209" s="1203" t="s">
        <v>1545</v>
      </c>
      <c r="V209" s="1203" t="s">
        <v>946</v>
      </c>
      <c r="W209" s="1203" t="s">
        <v>945</v>
      </c>
      <c r="X209" s="1203" t="s">
        <v>944</v>
      </c>
    </row>
    <row r="210" spans="2:24" ht="52.5" customHeight="1" x14ac:dyDescent="0.25">
      <c r="B210" t="s">
        <v>315</v>
      </c>
      <c r="C210" t="s">
        <v>66</v>
      </c>
      <c r="D210">
        <v>10</v>
      </c>
      <c r="R210" s="1110" t="s">
        <v>1303</v>
      </c>
      <c r="S210" s="1209" t="s">
        <v>66</v>
      </c>
      <c r="T210" s="1209">
        <v>12</v>
      </c>
      <c r="U210" s="1203" t="s">
        <v>1545</v>
      </c>
      <c r="V210" s="1203" t="s">
        <v>946</v>
      </c>
      <c r="W210" s="1203" t="s">
        <v>945</v>
      </c>
      <c r="X210" s="1203" t="s">
        <v>944</v>
      </c>
    </row>
    <row r="211" spans="2:24" ht="24" customHeight="1" x14ac:dyDescent="0.25">
      <c r="B211" t="s">
        <v>1213</v>
      </c>
      <c r="C211" t="s">
        <v>308</v>
      </c>
      <c r="D211">
        <v>10</v>
      </c>
      <c r="R211" s="1110" t="s">
        <v>1412</v>
      </c>
      <c r="S211" s="1211"/>
      <c r="T211" s="1104">
        <v>1</v>
      </c>
      <c r="U211" s="1200" t="s">
        <v>1554</v>
      </c>
      <c r="V211" s="1106"/>
      <c r="W211" s="1110"/>
      <c r="X211" s="1110"/>
    </row>
    <row r="212" spans="2:24" ht="45" x14ac:dyDescent="0.25">
      <c r="K212" s="408"/>
      <c r="L212" s="408"/>
      <c r="M212" s="408"/>
      <c r="R212" s="1110" t="s">
        <v>1144</v>
      </c>
      <c r="S212" s="1209" t="s">
        <v>66</v>
      </c>
      <c r="T212" s="1209">
        <v>50</v>
      </c>
      <c r="U212" s="1106" t="s">
        <v>1547</v>
      </c>
      <c r="V212" s="1106" t="s">
        <v>1548</v>
      </c>
      <c r="W212" s="1110" t="s">
        <v>1549</v>
      </c>
      <c r="X212" s="1110" t="s">
        <v>1550</v>
      </c>
    </row>
    <row r="213" spans="2:24" ht="30" x14ac:dyDescent="0.25">
      <c r="B213" s="165" t="s">
        <v>1340</v>
      </c>
      <c r="K213" s="408"/>
      <c r="L213" s="408"/>
      <c r="M213" s="408"/>
      <c r="R213" s="1110" t="s">
        <v>1239</v>
      </c>
      <c r="S213" s="1147" t="s">
        <v>84</v>
      </c>
      <c r="T213" s="1146">
        <v>10</v>
      </c>
      <c r="U213" s="1203" t="s">
        <v>948</v>
      </c>
      <c r="V213" s="1106"/>
      <c r="W213" s="1110"/>
      <c r="X213" s="1110"/>
    </row>
    <row r="214" spans="2:24" ht="21.75" customHeight="1" x14ac:dyDescent="0.25">
      <c r="B214" t="s">
        <v>1291</v>
      </c>
      <c r="C214" t="s">
        <v>483</v>
      </c>
      <c r="D214">
        <v>25</v>
      </c>
      <c r="K214" s="408"/>
      <c r="L214" s="408"/>
      <c r="M214" s="408"/>
      <c r="R214" s="1110" t="s">
        <v>1283</v>
      </c>
      <c r="S214" s="1209" t="s">
        <v>66</v>
      </c>
      <c r="T214" s="1209">
        <v>1000</v>
      </c>
      <c r="U214" s="1110" t="s">
        <v>1563</v>
      </c>
      <c r="V214" s="1106"/>
      <c r="W214" s="1110"/>
      <c r="X214" s="1110"/>
    </row>
    <row r="215" spans="2:24" ht="26.25" customHeight="1" x14ac:dyDescent="0.25">
      <c r="B215" t="s">
        <v>1341</v>
      </c>
      <c r="C215" t="s">
        <v>85</v>
      </c>
      <c r="D215">
        <v>1</v>
      </c>
      <c r="R215" s="1110" t="s">
        <v>1284</v>
      </c>
      <c r="S215" s="1209" t="s">
        <v>66</v>
      </c>
      <c r="T215" s="1209">
        <v>2500</v>
      </c>
      <c r="U215" s="1110" t="s">
        <v>1563</v>
      </c>
      <c r="V215" s="1106"/>
      <c r="W215" s="1110"/>
      <c r="X215" s="1110"/>
    </row>
    <row r="216" spans="2:24" ht="26.25" x14ac:dyDescent="0.25">
      <c r="B216" t="s">
        <v>1342</v>
      </c>
      <c r="C216" t="s">
        <v>1323</v>
      </c>
      <c r="D216">
        <v>10</v>
      </c>
      <c r="R216" s="1110" t="s">
        <v>1420</v>
      </c>
      <c r="S216" s="1209" t="s">
        <v>66</v>
      </c>
      <c r="T216" s="1104">
        <v>2</v>
      </c>
      <c r="U216" s="1200" t="s">
        <v>1554</v>
      </c>
      <c r="V216" s="1106"/>
      <c r="W216" s="1110"/>
      <c r="X216" s="1110"/>
    </row>
    <row r="217" spans="2:24" ht="39.75" customHeight="1" x14ac:dyDescent="0.25">
      <c r="L217" s="165"/>
      <c r="M217" s="165"/>
      <c r="N217" s="165"/>
      <c r="O217" s="165"/>
      <c r="R217" s="1110" t="s">
        <v>321</v>
      </c>
      <c r="S217" s="1103" t="s">
        <v>66</v>
      </c>
      <c r="T217" s="1102">
        <v>8</v>
      </c>
      <c r="U217" s="1106" t="s">
        <v>1591</v>
      </c>
      <c r="V217" s="1106"/>
      <c r="W217" s="1110"/>
      <c r="X217" s="1110"/>
    </row>
    <row r="218" spans="2:24" ht="55.5" customHeight="1" x14ac:dyDescent="0.25">
      <c r="B218" t="s">
        <v>1343</v>
      </c>
      <c r="C218" t="s">
        <v>1323</v>
      </c>
      <c r="D218">
        <v>10</v>
      </c>
      <c r="L218" s="1036"/>
      <c r="M218" s="1036"/>
      <c r="N218" s="1036"/>
      <c r="O218" s="1036"/>
      <c r="R218" s="1110" t="s">
        <v>1264</v>
      </c>
      <c r="S218" s="1209" t="s">
        <v>66</v>
      </c>
      <c r="T218" s="1209">
        <f>3*65/3</f>
        <v>65</v>
      </c>
      <c r="U218" s="1203" t="s">
        <v>1545</v>
      </c>
      <c r="V218" s="1203" t="s">
        <v>946</v>
      </c>
      <c r="W218" s="1203" t="s">
        <v>945</v>
      </c>
      <c r="X218" s="1203" t="s">
        <v>944</v>
      </c>
    </row>
    <row r="219" spans="2:24" ht="30" customHeight="1" x14ac:dyDescent="0.25">
      <c r="B219" t="s">
        <v>201</v>
      </c>
      <c r="C219" t="s">
        <v>1281</v>
      </c>
      <c r="D219">
        <v>20</v>
      </c>
      <c r="K219" s="1036"/>
      <c r="L219" s="1036"/>
      <c r="M219" s="1036"/>
      <c r="N219" s="1036"/>
      <c r="O219" s="1036"/>
      <c r="R219" s="1110" t="s">
        <v>1318</v>
      </c>
      <c r="S219" s="1102" t="s">
        <v>66</v>
      </c>
      <c r="T219" s="1102">
        <v>10</v>
      </c>
      <c r="U219" s="1106" t="s">
        <v>1590</v>
      </c>
      <c r="V219" s="1102"/>
      <c r="W219" s="1110"/>
      <c r="X219" s="1110"/>
    </row>
    <row r="220" spans="2:24" ht="30" customHeight="1" x14ac:dyDescent="0.25">
      <c r="B220" t="s">
        <v>1344</v>
      </c>
      <c r="C220" t="s">
        <v>66</v>
      </c>
      <c r="D220">
        <v>3</v>
      </c>
      <c r="R220" s="1110" t="s">
        <v>865</v>
      </c>
      <c r="S220" s="1102" t="s">
        <v>66</v>
      </c>
      <c r="T220" s="1102">
        <v>10</v>
      </c>
      <c r="U220" s="1106" t="s">
        <v>1590</v>
      </c>
      <c r="V220" s="1106"/>
      <c r="W220" s="1110"/>
      <c r="X220" s="1110"/>
    </row>
    <row r="221" spans="2:24" ht="30" customHeight="1" x14ac:dyDescent="0.25">
      <c r="B221" t="s">
        <v>1345</v>
      </c>
      <c r="C221" t="s">
        <v>66</v>
      </c>
      <c r="D221">
        <v>3</v>
      </c>
      <c r="R221" s="1110" t="s">
        <v>864</v>
      </c>
      <c r="S221" s="1102" t="s">
        <v>66</v>
      </c>
      <c r="T221" s="1102">
        <v>10</v>
      </c>
      <c r="U221" s="1106" t="s">
        <v>1590</v>
      </c>
      <c r="V221" s="1102"/>
      <c r="W221" s="1110"/>
      <c r="X221" s="1110"/>
    </row>
    <row r="222" spans="2:24" ht="30" customHeight="1" x14ac:dyDescent="0.25">
      <c r="R222" s="1110" t="s">
        <v>862</v>
      </c>
      <c r="S222" s="1102" t="s">
        <v>66</v>
      </c>
      <c r="T222" s="1102">
        <v>10</v>
      </c>
      <c r="U222" s="1106" t="s">
        <v>1591</v>
      </c>
      <c r="V222" s="1106"/>
      <c r="W222" s="1110"/>
      <c r="X222" s="1110"/>
    </row>
    <row r="223" spans="2:24" x14ac:dyDescent="0.25">
      <c r="B223" s="165" t="s">
        <v>1352</v>
      </c>
      <c r="R223" s="1110" t="s">
        <v>1233</v>
      </c>
      <c r="S223" s="1147" t="s">
        <v>66</v>
      </c>
      <c r="T223" s="1146">
        <v>1</v>
      </c>
      <c r="U223" s="1203" t="s">
        <v>948</v>
      </c>
      <c r="V223" s="1102"/>
      <c r="W223" s="1107"/>
      <c r="X223" s="1110"/>
    </row>
    <row r="224" spans="2:24" ht="36" customHeight="1" x14ac:dyDescent="0.25">
      <c r="R224" s="1110" t="s">
        <v>1536</v>
      </c>
      <c r="S224" s="1209" t="s">
        <v>66</v>
      </c>
      <c r="T224" s="1209">
        <v>10</v>
      </c>
      <c r="U224" s="1106" t="s">
        <v>1591</v>
      </c>
      <c r="V224" s="1106"/>
      <c r="W224" s="1110"/>
      <c r="X224" s="1110"/>
    </row>
    <row r="225" spans="2:24" ht="36" customHeight="1" x14ac:dyDescent="0.25">
      <c r="R225" s="1110" t="s">
        <v>1537</v>
      </c>
      <c r="S225" s="1209" t="s">
        <v>66</v>
      </c>
      <c r="T225" s="1209">
        <v>10</v>
      </c>
      <c r="U225" s="1106" t="s">
        <v>1591</v>
      </c>
      <c r="V225" s="1106"/>
      <c r="W225" s="1110"/>
      <c r="X225" s="1110"/>
    </row>
    <row r="226" spans="2:24" ht="34.5" customHeight="1" x14ac:dyDescent="0.25">
      <c r="R226" s="1110" t="s">
        <v>1249</v>
      </c>
      <c r="S226" s="1149" t="s">
        <v>84</v>
      </c>
      <c r="T226" s="1152">
        <v>2</v>
      </c>
      <c r="U226" s="1203" t="s">
        <v>948</v>
      </c>
      <c r="V226" s="1106"/>
      <c r="W226" s="1107"/>
      <c r="X226" s="1110"/>
    </row>
    <row r="227" spans="2:24" ht="31.5" customHeight="1" x14ac:dyDescent="0.25">
      <c r="R227" s="1110" t="s">
        <v>1224</v>
      </c>
      <c r="S227" s="1147" t="s">
        <v>66</v>
      </c>
      <c r="T227" s="1146">
        <v>41</v>
      </c>
      <c r="U227" s="1203" t="s">
        <v>948</v>
      </c>
      <c r="V227" s="1102"/>
      <c r="W227" s="1110"/>
      <c r="X227" s="1110"/>
    </row>
    <row r="228" spans="2:24" ht="49.5" customHeight="1" x14ac:dyDescent="0.25">
      <c r="R228" s="1110" t="s">
        <v>1446</v>
      </c>
      <c r="S228" s="1209" t="s">
        <v>66</v>
      </c>
      <c r="T228" s="1209">
        <f>70*6/6</f>
        <v>70</v>
      </c>
      <c r="U228" s="1203" t="s">
        <v>1545</v>
      </c>
      <c r="V228" s="1203" t="s">
        <v>946</v>
      </c>
      <c r="W228" s="1203" t="s">
        <v>945</v>
      </c>
      <c r="X228" s="1203" t="s">
        <v>944</v>
      </c>
    </row>
    <row r="229" spans="2:24" ht="49.5" customHeight="1" x14ac:dyDescent="0.25">
      <c r="B229" s="165" t="s">
        <v>1363</v>
      </c>
      <c r="R229" s="1110" t="s">
        <v>1510</v>
      </c>
      <c r="S229" s="1209" t="s">
        <v>66</v>
      </c>
      <c r="T229" s="1209">
        <v>50</v>
      </c>
      <c r="U229" s="1203" t="s">
        <v>1545</v>
      </c>
      <c r="V229" s="1203" t="s">
        <v>946</v>
      </c>
      <c r="W229" s="1203" t="s">
        <v>945</v>
      </c>
      <c r="X229" s="1203" t="s">
        <v>944</v>
      </c>
    </row>
    <row r="230" spans="2:24" ht="49.5" customHeight="1" x14ac:dyDescent="0.25">
      <c r="B230" s="1036" t="s">
        <v>1364</v>
      </c>
      <c r="R230" s="1110" t="s">
        <v>1309</v>
      </c>
      <c r="S230" s="1209" t="s">
        <v>66</v>
      </c>
      <c r="T230" s="1209">
        <v>50</v>
      </c>
      <c r="U230" s="1203" t="s">
        <v>1545</v>
      </c>
      <c r="V230" s="1203" t="s">
        <v>946</v>
      </c>
      <c r="W230" s="1203" t="s">
        <v>945</v>
      </c>
      <c r="X230" s="1203" t="s">
        <v>944</v>
      </c>
    </row>
    <row r="231" spans="2:24" ht="49.5" customHeight="1" x14ac:dyDescent="0.25">
      <c r="C231" s="1112" t="s">
        <v>1366</v>
      </c>
      <c r="D231" s="1113"/>
      <c r="E231" s="1113"/>
      <c r="F231" s="1114"/>
      <c r="R231" s="1110" t="s">
        <v>1460</v>
      </c>
      <c r="S231" s="1209" t="s">
        <v>66</v>
      </c>
      <c r="T231" s="1209">
        <v>50</v>
      </c>
      <c r="U231" s="1203" t="s">
        <v>1545</v>
      </c>
      <c r="V231" s="1203" t="s">
        <v>946</v>
      </c>
      <c r="W231" s="1203" t="s">
        <v>945</v>
      </c>
      <c r="X231" s="1203" t="s">
        <v>944</v>
      </c>
    </row>
    <row r="232" spans="2:24" ht="49.5" customHeight="1" x14ac:dyDescent="0.25">
      <c r="B232" s="1111" t="s">
        <v>1365</v>
      </c>
      <c r="C232" s="1037" t="s">
        <v>32</v>
      </c>
      <c r="D232" s="1038" t="s">
        <v>1367</v>
      </c>
      <c r="E232" s="1039" t="s">
        <v>1368</v>
      </c>
      <c r="F232" s="1039" t="s">
        <v>1369</v>
      </c>
      <c r="R232" s="1110" t="s">
        <v>1308</v>
      </c>
      <c r="S232" s="1209" t="s">
        <v>66</v>
      </c>
      <c r="T232" s="1209">
        <v>25</v>
      </c>
      <c r="U232" s="1203" t="s">
        <v>1545</v>
      </c>
      <c r="V232" s="1203" t="s">
        <v>946</v>
      </c>
      <c r="W232" s="1203" t="s">
        <v>945</v>
      </c>
      <c r="X232" s="1203" t="s">
        <v>944</v>
      </c>
    </row>
    <row r="233" spans="2:24" x14ac:dyDescent="0.25">
      <c r="B233" s="1040" t="s">
        <v>1370</v>
      </c>
      <c r="C233" s="1040" t="s">
        <v>1371</v>
      </c>
      <c r="D233" s="1041">
        <v>8</v>
      </c>
      <c r="E233" s="1042">
        <v>6.7</v>
      </c>
      <c r="F233" s="1042">
        <f t="shared" ref="F233:F288" si="6">E233*D233</f>
        <v>53.6</v>
      </c>
      <c r="R233" s="1110" t="s">
        <v>1372</v>
      </c>
      <c r="S233" s="1211" t="s">
        <v>66</v>
      </c>
      <c r="T233" s="1104">
        <v>15</v>
      </c>
      <c r="U233" s="1203" t="s">
        <v>948</v>
      </c>
      <c r="V233" s="1203"/>
      <c r="W233" s="1203"/>
      <c r="X233" s="1203"/>
    </row>
    <row r="234" spans="2:24" ht="46.5" customHeight="1" x14ac:dyDescent="0.25">
      <c r="B234" s="1040" t="s">
        <v>1372</v>
      </c>
      <c r="C234" s="1040" t="s">
        <v>1373</v>
      </c>
      <c r="D234" s="1041">
        <v>15</v>
      </c>
      <c r="E234" s="1042">
        <v>26</v>
      </c>
      <c r="F234" s="1042">
        <f t="shared" si="6"/>
        <v>390</v>
      </c>
      <c r="R234" s="1110" t="s">
        <v>1306</v>
      </c>
      <c r="S234" s="1206" t="s">
        <v>85</v>
      </c>
      <c r="T234" s="1206">
        <v>1</v>
      </c>
      <c r="U234" s="1203" t="s">
        <v>1545</v>
      </c>
      <c r="V234" s="1203" t="s">
        <v>946</v>
      </c>
      <c r="W234" s="1203" t="s">
        <v>945</v>
      </c>
      <c r="X234" s="1203" t="s">
        <v>944</v>
      </c>
    </row>
    <row r="235" spans="2:24" ht="46.5" customHeight="1" x14ac:dyDescent="0.25">
      <c r="B235" s="1040" t="s">
        <v>1374</v>
      </c>
      <c r="C235" s="1040" t="s">
        <v>1375</v>
      </c>
      <c r="D235" s="1041">
        <v>2</v>
      </c>
      <c r="E235" s="1042">
        <v>250</v>
      </c>
      <c r="F235" s="1042">
        <f t="shared" si="6"/>
        <v>500</v>
      </c>
      <c r="R235" s="1110" t="s">
        <v>339</v>
      </c>
      <c r="S235" s="1102" t="s">
        <v>66</v>
      </c>
      <c r="T235" s="1209">
        <v>5</v>
      </c>
      <c r="U235" s="1203" t="s">
        <v>1545</v>
      </c>
      <c r="V235" s="1203" t="s">
        <v>946</v>
      </c>
      <c r="W235" s="1203" t="s">
        <v>945</v>
      </c>
      <c r="X235" s="1203" t="s">
        <v>944</v>
      </c>
    </row>
    <row r="236" spans="2:24" ht="46.5" customHeight="1" x14ac:dyDescent="0.25">
      <c r="B236" s="1040" t="s">
        <v>1376</v>
      </c>
      <c r="C236" s="1040" t="s">
        <v>1377</v>
      </c>
      <c r="D236" s="1041">
        <v>50</v>
      </c>
      <c r="E236" s="1042">
        <v>6</v>
      </c>
      <c r="F236" s="1042">
        <f t="shared" si="6"/>
        <v>300</v>
      </c>
      <c r="R236" s="1110" t="s">
        <v>1297</v>
      </c>
      <c r="S236" s="1209" t="s">
        <v>66</v>
      </c>
      <c r="T236" s="1209">
        <v>100</v>
      </c>
      <c r="U236" s="1203" t="s">
        <v>1545</v>
      </c>
      <c r="V236" s="1203" t="s">
        <v>946</v>
      </c>
      <c r="W236" s="1203" t="s">
        <v>945</v>
      </c>
      <c r="X236" s="1203" t="s">
        <v>944</v>
      </c>
    </row>
    <row r="237" spans="2:24" ht="46.5" customHeight="1" x14ac:dyDescent="0.25">
      <c r="B237" s="1043" t="s">
        <v>1378</v>
      </c>
      <c r="C237" s="1044" t="s">
        <v>1379</v>
      </c>
      <c r="D237" s="1045">
        <v>30</v>
      </c>
      <c r="E237" s="1046">
        <v>5</v>
      </c>
      <c r="F237" s="1046">
        <f t="shared" si="6"/>
        <v>150</v>
      </c>
      <c r="R237" s="1110" t="s">
        <v>1250</v>
      </c>
      <c r="S237" s="1147" t="s">
        <v>84</v>
      </c>
      <c r="T237" s="1146">
        <v>3</v>
      </c>
      <c r="U237" s="1203" t="s">
        <v>1545</v>
      </c>
      <c r="V237" s="1203" t="s">
        <v>946</v>
      </c>
      <c r="W237" s="1203" t="s">
        <v>945</v>
      </c>
      <c r="X237" s="1203" t="s">
        <v>944</v>
      </c>
    </row>
    <row r="238" spans="2:24" ht="46.5" customHeight="1" x14ac:dyDescent="0.25">
      <c r="B238" s="1043" t="s">
        <v>1380</v>
      </c>
      <c r="C238" s="1044" t="s">
        <v>1371</v>
      </c>
      <c r="D238" s="1045">
        <v>6</v>
      </c>
      <c r="E238" s="1046">
        <v>5.3</v>
      </c>
      <c r="F238" s="1046">
        <f t="shared" si="6"/>
        <v>31.799999999999997</v>
      </c>
      <c r="R238" s="1110" t="s">
        <v>1250</v>
      </c>
      <c r="S238" s="1149" t="s">
        <v>84</v>
      </c>
      <c r="T238" s="1152">
        <v>3</v>
      </c>
      <c r="U238" s="1203" t="s">
        <v>1545</v>
      </c>
      <c r="V238" s="1203" t="s">
        <v>946</v>
      </c>
      <c r="W238" s="1203" t="s">
        <v>945</v>
      </c>
      <c r="X238" s="1203" t="s">
        <v>944</v>
      </c>
    </row>
    <row r="239" spans="2:24" ht="31.5" customHeight="1" x14ac:dyDescent="0.25">
      <c r="B239" s="1047" t="s">
        <v>1381</v>
      </c>
      <c r="C239" s="1044" t="s">
        <v>1379</v>
      </c>
      <c r="D239" s="1045">
        <v>20</v>
      </c>
      <c r="E239" s="1046">
        <v>5</v>
      </c>
      <c r="F239" s="1046">
        <f t="shared" si="6"/>
        <v>100</v>
      </c>
      <c r="R239" s="1110" t="s">
        <v>1254</v>
      </c>
      <c r="S239" s="1147" t="s">
        <v>84</v>
      </c>
      <c r="T239" s="1146">
        <v>53</v>
      </c>
      <c r="U239" s="1203" t="s">
        <v>948</v>
      </c>
      <c r="V239" s="1203"/>
      <c r="W239" s="1203"/>
      <c r="X239" s="1203"/>
    </row>
    <row r="240" spans="2:24" ht="47.25" customHeight="1" x14ac:dyDescent="0.25">
      <c r="B240" s="1040" t="s">
        <v>1382</v>
      </c>
      <c r="C240" s="1040" t="s">
        <v>1383</v>
      </c>
      <c r="D240" s="1041">
        <v>3</v>
      </c>
      <c r="E240" s="1042">
        <v>32</v>
      </c>
      <c r="F240" s="1042">
        <f t="shared" si="6"/>
        <v>96</v>
      </c>
      <c r="R240" s="1110" t="s">
        <v>1448</v>
      </c>
      <c r="S240" s="1209" t="s">
        <v>66</v>
      </c>
      <c r="T240" s="1209">
        <v>3</v>
      </c>
      <c r="U240" s="1203" t="s">
        <v>1545</v>
      </c>
      <c r="V240" s="1203" t="s">
        <v>946</v>
      </c>
      <c r="W240" s="1203" t="s">
        <v>945</v>
      </c>
      <c r="X240" s="1203" t="s">
        <v>944</v>
      </c>
    </row>
    <row r="241" spans="2:24" ht="47.25" customHeight="1" x14ac:dyDescent="0.25">
      <c r="B241" s="1040" t="s">
        <v>1384</v>
      </c>
      <c r="C241" s="1040" t="s">
        <v>1385</v>
      </c>
      <c r="D241" s="1041">
        <v>2</v>
      </c>
      <c r="E241" s="1042">
        <v>22</v>
      </c>
      <c r="F241" s="1042">
        <f t="shared" si="6"/>
        <v>44</v>
      </c>
      <c r="R241" s="1110" t="s">
        <v>1457</v>
      </c>
      <c r="S241" s="1206" t="s">
        <v>66</v>
      </c>
      <c r="T241" s="1206">
        <v>3</v>
      </c>
      <c r="U241" s="1203" t="s">
        <v>1545</v>
      </c>
      <c r="V241" s="1203" t="s">
        <v>946</v>
      </c>
      <c r="W241" s="1203" t="s">
        <v>945</v>
      </c>
      <c r="X241" s="1203" t="s">
        <v>944</v>
      </c>
    </row>
    <row r="242" spans="2:24" ht="47.25" customHeight="1" x14ac:dyDescent="0.25">
      <c r="B242" s="1040" t="s">
        <v>1386</v>
      </c>
      <c r="C242" s="1040" t="s">
        <v>1385</v>
      </c>
      <c r="D242" s="1041">
        <v>1</v>
      </c>
      <c r="E242" s="1042">
        <v>35</v>
      </c>
      <c r="F242" s="1042">
        <f t="shared" si="6"/>
        <v>35</v>
      </c>
      <c r="R242" s="1110" t="s">
        <v>1457</v>
      </c>
      <c r="S242" s="1206" t="s">
        <v>66</v>
      </c>
      <c r="T242" s="1209">
        <v>2</v>
      </c>
      <c r="U242" s="1203" t="s">
        <v>1545</v>
      </c>
      <c r="V242" s="1203" t="s">
        <v>946</v>
      </c>
      <c r="W242" s="1203" t="s">
        <v>945</v>
      </c>
      <c r="X242" s="1203" t="s">
        <v>944</v>
      </c>
    </row>
    <row r="243" spans="2:24" ht="31.5" customHeight="1" x14ac:dyDescent="0.25">
      <c r="B243" s="1040" t="s">
        <v>1387</v>
      </c>
      <c r="C243" s="1040" t="s">
        <v>1388</v>
      </c>
      <c r="D243" s="1041">
        <v>1</v>
      </c>
      <c r="E243" s="1042">
        <v>215</v>
      </c>
      <c r="F243" s="1042">
        <f t="shared" si="6"/>
        <v>215</v>
      </c>
      <c r="R243" s="1110" t="s">
        <v>201</v>
      </c>
      <c r="S243" s="1209" t="s">
        <v>1281</v>
      </c>
      <c r="T243" s="1209">
        <v>20</v>
      </c>
      <c r="U243" s="1106" t="s">
        <v>1590</v>
      </c>
      <c r="V243" s="1106"/>
      <c r="W243" s="1110"/>
      <c r="X243" s="1110"/>
    </row>
    <row r="244" spans="2:24" x14ac:dyDescent="0.25">
      <c r="B244" s="1040" t="s">
        <v>1389</v>
      </c>
      <c r="C244" s="1040" t="s">
        <v>1390</v>
      </c>
      <c r="D244" s="1041">
        <v>1000</v>
      </c>
      <c r="E244" s="1042">
        <v>1.1000000000000001</v>
      </c>
      <c r="F244" s="1042">
        <f t="shared" si="6"/>
        <v>1100</v>
      </c>
      <c r="R244" s="469"/>
      <c r="S244" s="484"/>
      <c r="T244" s="485"/>
      <c r="U244" s="463"/>
      <c r="V244" s="463"/>
      <c r="W244" s="1105"/>
      <c r="X244" s="1105"/>
    </row>
    <row r="245" spans="2:24" x14ac:dyDescent="0.25">
      <c r="B245" s="1048" t="s">
        <v>1391</v>
      </c>
      <c r="C245" s="1048" t="s">
        <v>1392</v>
      </c>
      <c r="D245" s="1041">
        <v>6</v>
      </c>
      <c r="E245" s="1042">
        <v>0.7</v>
      </c>
      <c r="F245" s="1042">
        <f t="shared" si="6"/>
        <v>4.1999999999999993</v>
      </c>
      <c r="R245" s="185"/>
      <c r="S245" s="185"/>
      <c r="T245" s="988"/>
      <c r="U245" s="1202"/>
      <c r="V245" s="1106"/>
      <c r="W245" s="1110"/>
      <c r="X245" s="1110"/>
    </row>
    <row r="246" spans="2:24" x14ac:dyDescent="0.25">
      <c r="B246" s="1048" t="s">
        <v>1393</v>
      </c>
      <c r="C246" s="1048" t="s">
        <v>1392</v>
      </c>
      <c r="D246" s="1041">
        <v>6</v>
      </c>
      <c r="E246" s="1042">
        <v>0.8</v>
      </c>
      <c r="F246" s="1042">
        <f t="shared" si="6"/>
        <v>4.8000000000000007</v>
      </c>
      <c r="S246"/>
      <c r="T246"/>
      <c r="U246" s="1202"/>
      <c r="V246" s="1106"/>
      <c r="W246" s="1110"/>
      <c r="X246" s="1110"/>
    </row>
    <row r="247" spans="2:24" x14ac:dyDescent="0.25">
      <c r="B247" s="1048" t="s">
        <v>1394</v>
      </c>
      <c r="C247" s="1048" t="s">
        <v>1395</v>
      </c>
      <c r="D247" s="1041">
        <v>4</v>
      </c>
      <c r="E247" s="1042">
        <v>2</v>
      </c>
      <c r="F247" s="1042">
        <f t="shared" si="6"/>
        <v>8</v>
      </c>
      <c r="S247"/>
      <c r="T247"/>
      <c r="U247" s="1202"/>
      <c r="V247" s="1106"/>
      <c r="W247" s="1110"/>
      <c r="X247" s="1110"/>
    </row>
    <row r="248" spans="2:24" x14ac:dyDescent="0.25">
      <c r="B248" s="1048" t="s">
        <v>1396</v>
      </c>
      <c r="C248" s="1048"/>
      <c r="D248" s="1041">
        <v>1</v>
      </c>
      <c r="E248" s="1042">
        <v>35</v>
      </c>
      <c r="F248" s="1042">
        <f t="shared" si="6"/>
        <v>35</v>
      </c>
      <c r="R248" s="1153"/>
      <c r="S248" s="1154"/>
      <c r="T248" s="1197"/>
      <c r="U248" s="1106"/>
      <c r="V248" s="1106"/>
      <c r="W248" s="1110"/>
      <c r="X248" s="1110"/>
    </row>
    <row r="249" spans="2:24" x14ac:dyDescent="0.25">
      <c r="B249" s="1048" t="s">
        <v>1397</v>
      </c>
      <c r="C249" s="1048"/>
      <c r="D249" s="1041">
        <v>1</v>
      </c>
      <c r="E249" s="1042">
        <v>44.8</v>
      </c>
      <c r="F249" s="1042">
        <f t="shared" si="6"/>
        <v>44.8</v>
      </c>
      <c r="R249" s="1153"/>
      <c r="S249" s="1154"/>
      <c r="T249" s="1197"/>
      <c r="U249" s="1106"/>
      <c r="V249" s="1106"/>
      <c r="W249" s="1110"/>
      <c r="X249" s="1110"/>
    </row>
    <row r="250" spans="2:24" x14ac:dyDescent="0.25">
      <c r="B250" s="1048" t="s">
        <v>1398</v>
      </c>
      <c r="C250" s="1048"/>
      <c r="D250" s="1041">
        <v>9</v>
      </c>
      <c r="E250" s="1042">
        <v>3.5</v>
      </c>
      <c r="F250" s="1042">
        <f t="shared" si="6"/>
        <v>31.5</v>
      </c>
      <c r="R250" s="185"/>
      <c r="S250" s="185"/>
      <c r="T250" s="988"/>
      <c r="U250" s="1110"/>
      <c r="V250" s="1106"/>
      <c r="W250" s="1110"/>
      <c r="X250" s="1110"/>
    </row>
    <row r="251" spans="2:24" x14ac:dyDescent="0.25">
      <c r="B251" s="1048" t="s">
        <v>1399</v>
      </c>
      <c r="C251" s="1048" t="s">
        <v>1400</v>
      </c>
      <c r="D251" s="1041">
        <v>120</v>
      </c>
      <c r="E251" s="1042">
        <v>1</v>
      </c>
      <c r="F251" s="1042">
        <f t="shared" si="6"/>
        <v>120</v>
      </c>
      <c r="R251" s="10"/>
      <c r="S251" s="1082"/>
      <c r="T251" s="1082"/>
      <c r="U251" s="1082"/>
      <c r="V251" s="1082"/>
      <c r="W251" s="10"/>
      <c r="X251" s="10"/>
    </row>
    <row r="252" spans="2:24" x14ac:dyDescent="0.25">
      <c r="B252" s="1048" t="s">
        <v>1401</v>
      </c>
      <c r="C252" s="1048"/>
      <c r="D252" s="1041">
        <v>2</v>
      </c>
      <c r="E252" s="1042">
        <v>15</v>
      </c>
      <c r="F252" s="1042">
        <f t="shared" si="6"/>
        <v>30</v>
      </c>
      <c r="R252" s="1079"/>
      <c r="S252" s="1083"/>
      <c r="T252" s="1083"/>
      <c r="U252" s="1083"/>
      <c r="V252" s="1084"/>
      <c r="W252" s="10"/>
      <c r="X252" s="10"/>
    </row>
    <row r="253" spans="2:24" x14ac:dyDescent="0.25">
      <c r="B253" s="1040" t="s">
        <v>1402</v>
      </c>
      <c r="C253" s="1048"/>
      <c r="D253" s="1041">
        <v>1</v>
      </c>
      <c r="E253" s="1042">
        <v>8</v>
      </c>
      <c r="F253" s="1042">
        <f t="shared" si="6"/>
        <v>8</v>
      </c>
      <c r="R253" s="1079"/>
      <c r="S253" s="1083"/>
      <c r="T253" s="1085"/>
      <c r="U253" s="1083"/>
      <c r="V253" s="1084"/>
      <c r="W253" s="1080"/>
      <c r="X253" s="10"/>
    </row>
    <row r="254" spans="2:24" x14ac:dyDescent="0.25">
      <c r="B254" s="1048" t="s">
        <v>1403</v>
      </c>
      <c r="C254" s="1048"/>
      <c r="D254" s="1041">
        <v>1</v>
      </c>
      <c r="E254" s="1042">
        <v>20</v>
      </c>
      <c r="F254" s="1042">
        <f t="shared" si="6"/>
        <v>20</v>
      </c>
      <c r="R254" s="10"/>
      <c r="S254" s="1082"/>
      <c r="T254" s="1082"/>
      <c r="U254" s="1082"/>
      <c r="V254" s="1082"/>
      <c r="W254" s="10"/>
      <c r="X254" s="10"/>
    </row>
    <row r="255" spans="2:24" x14ac:dyDescent="0.25">
      <c r="B255" s="1048" t="s">
        <v>1404</v>
      </c>
      <c r="C255" s="1048"/>
      <c r="D255" s="1041">
        <v>1</v>
      </c>
      <c r="E255" s="1042">
        <v>150</v>
      </c>
      <c r="F255" s="1042">
        <f t="shared" si="6"/>
        <v>150</v>
      </c>
      <c r="R255" s="10"/>
      <c r="S255" s="1082"/>
      <c r="T255" s="1082"/>
      <c r="U255" s="1082"/>
      <c r="V255" s="1084"/>
      <c r="W255" s="10"/>
      <c r="X255" s="10"/>
    </row>
    <row r="256" spans="2:24" x14ac:dyDescent="0.25">
      <c r="B256" s="1048" t="s">
        <v>1405</v>
      </c>
      <c r="C256" s="1048"/>
      <c r="D256" s="1041">
        <v>3</v>
      </c>
      <c r="E256" s="1042">
        <v>30</v>
      </c>
      <c r="F256" s="1042">
        <f t="shared" si="6"/>
        <v>90</v>
      </c>
      <c r="R256" s="1079"/>
      <c r="S256" s="1085"/>
      <c r="T256" s="1085"/>
      <c r="U256" s="1085"/>
      <c r="V256" s="1085"/>
      <c r="W256" s="10"/>
      <c r="X256" s="10"/>
    </row>
    <row r="257" spans="2:24" x14ac:dyDescent="0.25">
      <c r="B257" s="1048" t="s">
        <v>1406</v>
      </c>
      <c r="C257" s="1048"/>
      <c r="D257" s="1041">
        <v>5</v>
      </c>
      <c r="E257" s="1042">
        <v>15</v>
      </c>
      <c r="F257" s="1042">
        <f t="shared" si="6"/>
        <v>75</v>
      </c>
      <c r="R257" s="1086"/>
      <c r="S257" s="734"/>
      <c r="T257" s="1087"/>
      <c r="U257" s="1088"/>
      <c r="V257" s="1082"/>
      <c r="W257" s="1080"/>
      <c r="X257" s="10"/>
    </row>
    <row r="258" spans="2:24" ht="15.75" x14ac:dyDescent="0.25">
      <c r="B258" s="1048" t="s">
        <v>1407</v>
      </c>
      <c r="C258" s="1048"/>
      <c r="D258" s="1041">
        <v>1</v>
      </c>
      <c r="E258" s="1042">
        <v>18</v>
      </c>
      <c r="F258" s="1042">
        <f t="shared" si="6"/>
        <v>18</v>
      </c>
      <c r="R258" s="1089"/>
      <c r="S258" s="1090"/>
      <c r="T258" s="1091"/>
      <c r="U258" s="1092"/>
      <c r="V258" s="1091"/>
      <c r="W258" s="10"/>
      <c r="X258" s="10"/>
    </row>
    <row r="259" spans="2:24" ht="15.75" x14ac:dyDescent="0.25">
      <c r="B259" s="1048" t="s">
        <v>1408</v>
      </c>
      <c r="C259" s="1048"/>
      <c r="D259" s="1041">
        <v>1</v>
      </c>
      <c r="E259" s="1042">
        <v>28</v>
      </c>
      <c r="F259" s="1042">
        <f t="shared" si="6"/>
        <v>28</v>
      </c>
      <c r="R259" s="1089"/>
      <c r="S259" s="1090"/>
      <c r="T259" s="1091"/>
      <c r="U259" s="1092"/>
      <c r="V259" s="1091"/>
      <c r="W259" s="10"/>
      <c r="X259" s="10"/>
    </row>
    <row r="260" spans="2:24" ht="15.75" x14ac:dyDescent="0.25">
      <c r="B260" s="1048" t="s">
        <v>1409</v>
      </c>
      <c r="C260" s="1048"/>
      <c r="D260" s="1041">
        <v>2</v>
      </c>
      <c r="E260" s="1042">
        <v>15</v>
      </c>
      <c r="F260" s="1042">
        <f t="shared" si="6"/>
        <v>30</v>
      </c>
      <c r="R260" s="1089"/>
      <c r="S260" s="1090"/>
      <c r="T260" s="1091"/>
      <c r="U260" s="1092"/>
      <c r="V260" s="1091"/>
      <c r="W260" s="1080"/>
      <c r="X260" s="10"/>
    </row>
    <row r="261" spans="2:24" x14ac:dyDescent="0.25">
      <c r="B261" s="1048" t="s">
        <v>1410</v>
      </c>
      <c r="C261" s="1048"/>
      <c r="D261" s="1041">
        <v>1</v>
      </c>
      <c r="E261" s="1042">
        <v>14</v>
      </c>
      <c r="F261" s="1042">
        <f t="shared" si="6"/>
        <v>14</v>
      </c>
      <c r="R261" s="10"/>
      <c r="S261" s="1082"/>
      <c r="T261" s="1082"/>
      <c r="U261" s="1082"/>
      <c r="V261" s="1082"/>
      <c r="W261" s="10"/>
      <c r="X261" s="10"/>
    </row>
    <row r="262" spans="2:24" x14ac:dyDescent="0.25">
      <c r="B262" s="1048" t="s">
        <v>1411</v>
      </c>
      <c r="C262" s="1048"/>
      <c r="D262" s="1041">
        <v>1</v>
      </c>
      <c r="E262" s="1042">
        <v>3</v>
      </c>
      <c r="F262" s="1042">
        <f t="shared" si="6"/>
        <v>3</v>
      </c>
      <c r="R262" s="10"/>
      <c r="S262" s="1082"/>
      <c r="T262" s="1082"/>
      <c r="U262" s="1082"/>
      <c r="V262" s="1082"/>
      <c r="W262" s="10"/>
      <c r="X262" s="10"/>
    </row>
    <row r="263" spans="2:24" x14ac:dyDescent="0.25">
      <c r="B263" s="1048" t="s">
        <v>1412</v>
      </c>
      <c r="C263" s="1048"/>
      <c r="D263" s="1041">
        <v>1</v>
      </c>
      <c r="E263" s="1042">
        <v>28</v>
      </c>
      <c r="F263" s="1042">
        <f t="shared" si="6"/>
        <v>28</v>
      </c>
      <c r="R263" s="1093"/>
      <c r="S263" s="1094"/>
      <c r="T263" s="1095"/>
      <c r="U263" s="1096"/>
      <c r="V263" s="1082"/>
      <c r="W263" s="10"/>
      <c r="X263" s="10"/>
    </row>
    <row r="264" spans="2:24" x14ac:dyDescent="0.25">
      <c r="B264" s="1040" t="s">
        <v>1413</v>
      </c>
      <c r="C264" s="1048"/>
      <c r="D264" s="1041">
        <v>1</v>
      </c>
      <c r="E264" s="1042">
        <v>9</v>
      </c>
      <c r="F264" s="1042">
        <f t="shared" si="6"/>
        <v>9</v>
      </c>
      <c r="R264" s="10"/>
      <c r="S264" s="1082"/>
      <c r="T264" s="1082"/>
      <c r="U264" s="1082"/>
      <c r="V264" s="1082"/>
      <c r="W264" s="10"/>
      <c r="X264" s="10"/>
    </row>
    <row r="265" spans="2:24" x14ac:dyDescent="0.25">
      <c r="B265" s="1048" t="s">
        <v>1414</v>
      </c>
      <c r="C265" s="1048"/>
      <c r="D265" s="1041">
        <v>2</v>
      </c>
      <c r="E265" s="1042">
        <v>9</v>
      </c>
      <c r="F265" s="1042">
        <f t="shared" si="6"/>
        <v>18</v>
      </c>
      <c r="R265" s="10"/>
      <c r="S265" s="1082"/>
      <c r="T265" s="1082"/>
      <c r="U265" s="1082"/>
      <c r="V265" s="1082"/>
      <c r="W265" s="10"/>
      <c r="X265" s="10"/>
    </row>
    <row r="266" spans="2:24" x14ac:dyDescent="0.25">
      <c r="B266" s="1048" t="s">
        <v>1415</v>
      </c>
      <c r="C266" s="1048"/>
      <c r="D266" s="1041">
        <v>1</v>
      </c>
      <c r="E266" s="1042">
        <v>8.5</v>
      </c>
      <c r="F266" s="1042">
        <f t="shared" si="6"/>
        <v>8.5</v>
      </c>
      <c r="R266" s="10"/>
      <c r="S266" s="1081"/>
      <c r="T266" s="1081"/>
      <c r="U266" s="1081"/>
      <c r="V266" s="1082"/>
      <c r="W266" s="10"/>
      <c r="X266" s="10"/>
    </row>
    <row r="267" spans="2:24" x14ac:dyDescent="0.25">
      <c r="B267" s="1048" t="s">
        <v>1416</v>
      </c>
      <c r="C267" s="1048"/>
      <c r="D267" s="1041">
        <v>2</v>
      </c>
      <c r="E267" s="1042">
        <v>13</v>
      </c>
      <c r="F267" s="1042">
        <f t="shared" si="6"/>
        <v>26</v>
      </c>
      <c r="R267" s="1079"/>
      <c r="S267" s="1083"/>
      <c r="T267" s="1083"/>
      <c r="U267" s="1083"/>
      <c r="V267" s="1084"/>
      <c r="W267" s="10"/>
      <c r="X267" s="10"/>
    </row>
    <row r="268" spans="2:24" x14ac:dyDescent="0.25">
      <c r="B268" s="1048" t="s">
        <v>1417</v>
      </c>
      <c r="C268" s="1048" t="s">
        <v>1418</v>
      </c>
      <c r="D268" s="1041">
        <v>2</v>
      </c>
      <c r="E268" s="1042">
        <v>7</v>
      </c>
      <c r="F268" s="1042">
        <f t="shared" si="6"/>
        <v>14</v>
      </c>
      <c r="R268" s="10"/>
      <c r="S268" s="1082"/>
      <c r="T268" s="1082"/>
      <c r="U268" s="1082"/>
      <c r="V268" s="1082"/>
      <c r="W268" s="10"/>
      <c r="X268" s="10"/>
    </row>
    <row r="269" spans="2:24" x14ac:dyDescent="0.25">
      <c r="B269" s="1048" t="s">
        <v>1419</v>
      </c>
      <c r="C269" s="1048"/>
      <c r="D269" s="1041">
        <v>1</v>
      </c>
      <c r="E269" s="1042">
        <v>130</v>
      </c>
      <c r="F269" s="1042">
        <f t="shared" si="6"/>
        <v>130</v>
      </c>
      <c r="R269" s="10"/>
      <c r="S269" s="1081"/>
      <c r="T269" s="1081"/>
      <c r="U269" s="1081"/>
      <c r="V269" s="1082"/>
      <c r="W269" s="10"/>
      <c r="X269" s="10"/>
    </row>
    <row r="270" spans="2:24" x14ac:dyDescent="0.25">
      <c r="B270" s="1049" t="s">
        <v>1420</v>
      </c>
      <c r="C270" s="1048"/>
      <c r="D270" s="1041">
        <v>2</v>
      </c>
      <c r="E270" s="1042">
        <v>7</v>
      </c>
      <c r="F270" s="1042">
        <f t="shared" si="6"/>
        <v>14</v>
      </c>
      <c r="R270" s="1079"/>
      <c r="S270" s="1083"/>
      <c r="T270" s="1083"/>
      <c r="U270" s="1083"/>
      <c r="V270" s="1084"/>
      <c r="W270" s="1080"/>
      <c r="X270" s="10"/>
    </row>
    <row r="271" spans="2:24" x14ac:dyDescent="0.25">
      <c r="B271" s="1048" t="s">
        <v>1421</v>
      </c>
      <c r="C271" s="1048"/>
      <c r="D271" s="1041">
        <v>5</v>
      </c>
      <c r="E271" s="1042">
        <v>2.75</v>
      </c>
      <c r="F271" s="1042">
        <f t="shared" si="6"/>
        <v>13.75</v>
      </c>
      <c r="R271" s="10"/>
      <c r="S271" s="1081"/>
      <c r="T271" s="1081"/>
      <c r="U271" s="1081"/>
      <c r="V271" s="1082"/>
      <c r="W271" s="10"/>
      <c r="X271" s="10"/>
    </row>
    <row r="272" spans="2:24" x14ac:dyDescent="0.25">
      <c r="B272" s="1048" t="s">
        <v>1422</v>
      </c>
      <c r="C272" s="1048" t="s">
        <v>1423</v>
      </c>
      <c r="D272" s="1041">
        <v>12</v>
      </c>
      <c r="E272" s="1042">
        <v>7.3</v>
      </c>
      <c r="F272" s="1042">
        <f t="shared" si="6"/>
        <v>87.6</v>
      </c>
      <c r="R272" s="10"/>
      <c r="S272" s="1082"/>
      <c r="T272" s="1082"/>
      <c r="U272" s="1082"/>
      <c r="V272" s="1082"/>
      <c r="W272" s="1079"/>
      <c r="X272" s="10"/>
    </row>
    <row r="273" spans="2:24" x14ac:dyDescent="0.25">
      <c r="B273" s="1048" t="s">
        <v>1424</v>
      </c>
      <c r="C273" s="1048"/>
      <c r="D273" s="1041">
        <v>8</v>
      </c>
      <c r="E273" s="1042">
        <v>11</v>
      </c>
      <c r="F273" s="1042">
        <f t="shared" si="6"/>
        <v>88</v>
      </c>
      <c r="R273" s="10"/>
      <c r="S273" s="1082"/>
      <c r="T273" s="1082"/>
      <c r="U273" s="1082"/>
      <c r="V273" s="1082"/>
      <c r="W273" s="1080"/>
      <c r="X273" s="10"/>
    </row>
    <row r="274" spans="2:24" x14ac:dyDescent="0.25">
      <c r="B274" s="1048" t="s">
        <v>1425</v>
      </c>
      <c r="C274" s="1048"/>
      <c r="D274" s="1041">
        <v>16</v>
      </c>
      <c r="E274" s="1042">
        <v>0.6</v>
      </c>
      <c r="F274" s="1042">
        <f t="shared" si="6"/>
        <v>9.6</v>
      </c>
      <c r="R274" s="10"/>
      <c r="S274" s="1082"/>
      <c r="T274" s="1082"/>
      <c r="U274" s="1082"/>
      <c r="V274" s="1082"/>
      <c r="W274" s="1080"/>
      <c r="X274" s="10"/>
    </row>
    <row r="275" spans="2:24" x14ac:dyDescent="0.25">
      <c r="B275" s="1048" t="s">
        <v>1426</v>
      </c>
      <c r="C275" s="1048"/>
      <c r="D275" s="1041">
        <v>24</v>
      </c>
      <c r="E275" s="1042">
        <v>0.6</v>
      </c>
      <c r="F275" s="1042">
        <f t="shared" si="6"/>
        <v>14.399999999999999</v>
      </c>
      <c r="R275" s="1086"/>
      <c r="S275" s="734"/>
      <c r="T275" s="1087"/>
      <c r="U275" s="1088"/>
      <c r="V275" s="1082"/>
      <c r="W275" s="1079"/>
      <c r="X275" s="10"/>
    </row>
    <row r="276" spans="2:24" ht="15.75" x14ac:dyDescent="0.25">
      <c r="B276" s="1048" t="s">
        <v>1427</v>
      </c>
      <c r="C276" s="1048" t="s">
        <v>1371</v>
      </c>
      <c r="D276" s="1041">
        <v>5</v>
      </c>
      <c r="E276" s="1042">
        <v>12</v>
      </c>
      <c r="F276" s="1042">
        <f t="shared" si="6"/>
        <v>60</v>
      </c>
      <c r="R276" s="1089"/>
      <c r="S276" s="1090"/>
      <c r="T276" s="1091"/>
      <c r="U276" s="1092"/>
      <c r="V276" s="1091"/>
      <c r="W276" s="1080"/>
      <c r="X276" s="10"/>
    </row>
    <row r="277" spans="2:24" ht="15.75" x14ac:dyDescent="0.25">
      <c r="B277" s="1048" t="s">
        <v>1428</v>
      </c>
      <c r="C277" s="1048"/>
      <c r="D277" s="1041">
        <v>10</v>
      </c>
      <c r="E277" s="1042">
        <v>8</v>
      </c>
      <c r="F277" s="1042">
        <f t="shared" si="6"/>
        <v>80</v>
      </c>
      <c r="R277" s="1089"/>
      <c r="S277" s="1090"/>
      <c r="T277" s="1091"/>
      <c r="U277" s="1092"/>
      <c r="V277" s="1091"/>
      <c r="W277" s="1080"/>
      <c r="X277" s="10"/>
    </row>
    <row r="278" spans="2:24" ht="24.75" x14ac:dyDescent="0.25">
      <c r="B278" s="1050" t="s">
        <v>1429</v>
      </c>
      <c r="C278" s="1048"/>
      <c r="D278" s="1041">
        <v>3</v>
      </c>
      <c r="E278" s="1042">
        <v>25</v>
      </c>
      <c r="F278" s="1042">
        <f t="shared" si="6"/>
        <v>75</v>
      </c>
      <c r="R278" s="1089"/>
      <c r="S278" s="1090"/>
      <c r="T278" s="1091"/>
      <c r="U278" s="1092"/>
      <c r="V278" s="1091"/>
      <c r="W278" s="10"/>
      <c r="X278" s="10"/>
    </row>
    <row r="279" spans="2:24" ht="15.75" x14ac:dyDescent="0.25">
      <c r="B279" s="1048" t="s">
        <v>1430</v>
      </c>
      <c r="C279" s="1048" t="s">
        <v>1141</v>
      </c>
      <c r="D279" s="1041">
        <v>1</v>
      </c>
      <c r="E279" s="1042">
        <v>110</v>
      </c>
      <c r="F279" s="1042">
        <f t="shared" si="6"/>
        <v>110</v>
      </c>
      <c r="R279" s="1089"/>
      <c r="S279" s="1090"/>
      <c r="T279" s="1091"/>
      <c r="U279" s="1092"/>
      <c r="V279" s="1091"/>
      <c r="W279" s="10"/>
      <c r="X279" s="10"/>
    </row>
    <row r="280" spans="2:24" ht="15.75" x14ac:dyDescent="0.25">
      <c r="B280" s="1048" t="s">
        <v>1431</v>
      </c>
      <c r="C280" s="1048"/>
      <c r="D280" s="1041">
        <v>4</v>
      </c>
      <c r="E280" s="1042">
        <v>15</v>
      </c>
      <c r="F280" s="1042">
        <f t="shared" si="6"/>
        <v>60</v>
      </c>
      <c r="R280" s="1097"/>
      <c r="S280" s="1098"/>
      <c r="T280" s="1091"/>
      <c r="U280" s="1092"/>
      <c r="V280" s="1091"/>
      <c r="W280" s="10"/>
      <c r="X280" s="10"/>
    </row>
    <row r="281" spans="2:24" ht="15.75" x14ac:dyDescent="0.25">
      <c r="B281" s="1048" t="s">
        <v>1432</v>
      </c>
      <c r="C281" s="1048" t="s">
        <v>1373</v>
      </c>
      <c r="D281" s="1041">
        <v>20</v>
      </c>
      <c r="E281" s="1042">
        <v>1.75</v>
      </c>
      <c r="F281" s="1042">
        <f t="shared" si="6"/>
        <v>35</v>
      </c>
      <c r="R281" s="1097"/>
      <c r="S281" s="1098"/>
      <c r="T281" s="1091"/>
      <c r="U281" s="1092"/>
      <c r="V281" s="1091"/>
      <c r="W281" s="10"/>
      <c r="X281" s="10"/>
    </row>
    <row r="282" spans="2:24" ht="15.75" x14ac:dyDescent="0.25">
      <c r="B282" s="1048" t="s">
        <v>1433</v>
      </c>
      <c r="C282" s="1048"/>
      <c r="D282" s="1041">
        <v>6</v>
      </c>
      <c r="E282" s="1042">
        <v>14</v>
      </c>
      <c r="F282" s="1042">
        <f t="shared" si="6"/>
        <v>84</v>
      </c>
      <c r="R282" s="1097"/>
      <c r="S282" s="1098"/>
      <c r="T282" s="1091"/>
      <c r="U282" s="1092"/>
      <c r="V282" s="1091"/>
      <c r="W282" s="1080"/>
      <c r="X282" s="10"/>
    </row>
    <row r="283" spans="2:24" ht="15.75" x14ac:dyDescent="0.25">
      <c r="B283" s="1048" t="s">
        <v>1434</v>
      </c>
      <c r="C283" s="1048"/>
      <c r="D283" s="1041">
        <v>10</v>
      </c>
      <c r="E283" s="1042">
        <v>0.35</v>
      </c>
      <c r="F283" s="1042">
        <f t="shared" si="6"/>
        <v>3.5</v>
      </c>
      <c r="R283" s="1097"/>
      <c r="S283" s="1098"/>
      <c r="T283" s="1091"/>
      <c r="U283" s="1092"/>
      <c r="V283" s="1091"/>
      <c r="W283" s="1080"/>
      <c r="X283" s="10"/>
    </row>
    <row r="284" spans="2:24" ht="15.75" x14ac:dyDescent="0.25">
      <c r="B284" s="1048" t="s">
        <v>1435</v>
      </c>
      <c r="C284" s="1048" t="s">
        <v>1436</v>
      </c>
      <c r="D284" s="1041">
        <v>5</v>
      </c>
      <c r="E284" s="1042">
        <v>18</v>
      </c>
      <c r="F284" s="1042">
        <f t="shared" si="6"/>
        <v>90</v>
      </c>
      <c r="R284" s="1097"/>
      <c r="S284" s="1098"/>
      <c r="T284" s="1091"/>
      <c r="U284" s="1092"/>
      <c r="V284" s="1091"/>
      <c r="W284" s="1080"/>
      <c r="X284" s="10"/>
    </row>
    <row r="285" spans="2:24" ht="15.75" x14ac:dyDescent="0.25">
      <c r="B285" s="1048" t="s">
        <v>1437</v>
      </c>
      <c r="C285" s="1048"/>
      <c r="D285" s="1041">
        <v>5</v>
      </c>
      <c r="E285" s="1042">
        <v>1.25</v>
      </c>
      <c r="F285" s="1042">
        <f t="shared" si="6"/>
        <v>6.25</v>
      </c>
      <c r="R285" s="1097"/>
      <c r="S285" s="1098"/>
      <c r="T285" s="1091"/>
      <c r="U285" s="1092"/>
      <c r="V285" s="1091"/>
      <c r="W285" s="10"/>
      <c r="X285" s="10"/>
    </row>
    <row r="286" spans="2:24" x14ac:dyDescent="0.25">
      <c r="B286" s="1048" t="s">
        <v>1438</v>
      </c>
      <c r="C286" s="1048" t="s">
        <v>1439</v>
      </c>
      <c r="D286" s="1041"/>
      <c r="E286" s="1042"/>
      <c r="F286" s="1051">
        <v>1300</v>
      </c>
      <c r="R286" s="10"/>
      <c r="S286" s="1082"/>
      <c r="T286" s="1082"/>
      <c r="U286" s="1082"/>
      <c r="V286" s="1082"/>
      <c r="W286" s="10"/>
      <c r="X286" s="10"/>
    </row>
    <row r="287" spans="2:24" x14ac:dyDescent="0.25">
      <c r="B287" s="1048" t="s">
        <v>1440</v>
      </c>
      <c r="C287" s="1048"/>
      <c r="D287" s="1041">
        <v>5</v>
      </c>
      <c r="E287" s="1042">
        <v>1.5</v>
      </c>
      <c r="F287" s="1042">
        <f t="shared" si="6"/>
        <v>7.5</v>
      </c>
      <c r="R287" s="10"/>
      <c r="S287" s="1082"/>
      <c r="T287" s="1082"/>
      <c r="U287" s="1082"/>
      <c r="V287" s="1082"/>
      <c r="W287" s="10"/>
      <c r="X287" s="10"/>
    </row>
    <row r="288" spans="2:24" x14ac:dyDescent="0.25">
      <c r="B288" s="1048" t="s">
        <v>1441</v>
      </c>
      <c r="C288" s="1048" t="s">
        <v>1436</v>
      </c>
      <c r="D288" s="1041">
        <v>20</v>
      </c>
      <c r="E288" s="1042">
        <v>9.15</v>
      </c>
      <c r="F288" s="1042">
        <f t="shared" si="6"/>
        <v>183</v>
      </c>
      <c r="R288" s="10"/>
      <c r="S288" s="1082"/>
      <c r="T288" s="1082"/>
      <c r="U288" s="1082"/>
      <c r="V288" s="1082"/>
      <c r="W288" s="10"/>
      <c r="X288" s="10"/>
    </row>
    <row r="289" spans="2:24" x14ac:dyDescent="0.25">
      <c r="B289" s="1054" t="s">
        <v>1442</v>
      </c>
      <c r="C289" s="1055"/>
      <c r="D289" s="1055"/>
      <c r="E289" s="1056"/>
      <c r="F289" s="1052">
        <f>SUM(F233:F288)</f>
        <v>6284.7999999999993</v>
      </c>
      <c r="R289" s="10"/>
      <c r="S289" s="1082"/>
      <c r="T289" s="1082"/>
      <c r="U289" s="1082"/>
      <c r="V289" s="1082"/>
      <c r="W289" s="10"/>
      <c r="X289" s="10"/>
    </row>
    <row r="290" spans="2:24" x14ac:dyDescent="0.25">
      <c r="B290" s="1053"/>
      <c r="C290" s="165"/>
      <c r="D290" s="165"/>
      <c r="E290" s="165"/>
      <c r="F290" s="165"/>
      <c r="R290" s="10"/>
      <c r="S290" s="1082"/>
      <c r="T290" s="1082"/>
      <c r="U290" s="1082"/>
      <c r="V290" s="1082"/>
      <c r="W290" s="10"/>
      <c r="X290" s="10"/>
    </row>
    <row r="291" spans="2:24" ht="25.5" customHeight="1" x14ac:dyDescent="0.25">
      <c r="B291" s="1014" t="s">
        <v>855</v>
      </c>
      <c r="C291" s="185" t="s">
        <v>66</v>
      </c>
      <c r="D291" s="197"/>
      <c r="E291" s="209">
        <v>0.44</v>
      </c>
      <c r="F291" s="185"/>
      <c r="G291" s="185">
        <f>500</f>
        <v>500</v>
      </c>
      <c r="R291" s="10"/>
      <c r="S291" s="1082"/>
      <c r="T291" s="1082"/>
      <c r="U291" s="1082"/>
      <c r="V291" s="1082"/>
      <c r="W291" s="1080"/>
      <c r="X291" s="10"/>
    </row>
    <row r="292" spans="2:24" ht="32.25" customHeight="1" x14ac:dyDescent="0.25">
      <c r="B292" s="1014" t="s">
        <v>852</v>
      </c>
      <c r="C292" s="185" t="s">
        <v>302</v>
      </c>
      <c r="D292" s="197">
        <f>40</f>
        <v>40</v>
      </c>
      <c r="E292" s="209">
        <v>31.25</v>
      </c>
      <c r="F292" s="185"/>
      <c r="G292" s="185">
        <f>1</f>
        <v>1</v>
      </c>
      <c r="R292" s="10"/>
      <c r="S292" s="1082"/>
      <c r="T292" s="1082"/>
      <c r="U292" s="1082"/>
      <c r="V292" s="1082"/>
      <c r="W292" s="10"/>
      <c r="X292" s="10"/>
    </row>
    <row r="293" spans="2:24" ht="30.75" customHeight="1" x14ac:dyDescent="0.25">
      <c r="B293" s="1015" t="s">
        <v>300</v>
      </c>
      <c r="C293" s="307" t="s">
        <v>202</v>
      </c>
      <c r="D293" s="307">
        <v>100</v>
      </c>
      <c r="E293" s="376">
        <v>8.6</v>
      </c>
      <c r="F293" s="307"/>
      <c r="G293" s="307">
        <f>11-50-21-6-15</f>
        <v>-81</v>
      </c>
      <c r="R293" s="10"/>
      <c r="S293" s="1082"/>
      <c r="T293" s="1082"/>
      <c r="U293" s="1082"/>
      <c r="V293" s="1082"/>
      <c r="W293" s="10"/>
      <c r="X293" s="10"/>
    </row>
    <row r="294" spans="2:24" ht="30" customHeight="1" x14ac:dyDescent="0.25">
      <c r="B294" s="657" t="s">
        <v>301</v>
      </c>
      <c r="C294" s="307" t="s">
        <v>302</v>
      </c>
      <c r="D294" s="307">
        <f>25</f>
        <v>25</v>
      </c>
      <c r="E294" s="247">
        <v>24.78</v>
      </c>
      <c r="F294" s="181"/>
      <c r="G294" s="307">
        <f>-1-4-2-1-1</f>
        <v>-9</v>
      </c>
      <c r="R294" s="10"/>
      <c r="S294" s="1082"/>
      <c r="T294" s="1082"/>
      <c r="U294" s="1082"/>
      <c r="V294" s="1082"/>
      <c r="W294" s="1080"/>
      <c r="X294" s="10"/>
    </row>
    <row r="295" spans="2:24" ht="29.25" customHeight="1" x14ac:dyDescent="0.25">
      <c r="B295" s="657" t="s">
        <v>312</v>
      </c>
      <c r="C295" s="307" t="s">
        <v>302</v>
      </c>
      <c r="D295" s="307">
        <f>25</f>
        <v>25</v>
      </c>
      <c r="E295" s="247">
        <v>29.34</v>
      </c>
      <c r="F295" s="181"/>
      <c r="G295" s="307">
        <f>-2-5-3-1-2</f>
        <v>-13</v>
      </c>
      <c r="R295" s="10"/>
      <c r="S295" s="1082"/>
      <c r="T295" s="1082"/>
      <c r="U295" s="1082"/>
      <c r="V295" s="1082"/>
      <c r="W295" s="10"/>
      <c r="X295" s="10"/>
    </row>
    <row r="296" spans="2:24" ht="29.25" customHeight="1" x14ac:dyDescent="0.25">
      <c r="B296" s="657" t="s">
        <v>863</v>
      </c>
      <c r="C296" s="307" t="s">
        <v>66</v>
      </c>
      <c r="D296" s="307">
        <v>15</v>
      </c>
      <c r="E296" s="247">
        <v>10.3</v>
      </c>
      <c r="F296" s="181"/>
      <c r="G296" s="307">
        <f>-10</f>
        <v>-10</v>
      </c>
      <c r="R296" s="10"/>
      <c r="S296" s="1082"/>
      <c r="T296" s="1082"/>
      <c r="U296" s="1082"/>
      <c r="V296" s="1082"/>
      <c r="W296" s="1080"/>
      <c r="X296" s="10"/>
    </row>
    <row r="297" spans="2:24" ht="36.75" customHeight="1" x14ac:dyDescent="0.25">
      <c r="B297" s="657" t="s">
        <v>313</v>
      </c>
      <c r="C297" s="307" t="s">
        <v>66</v>
      </c>
      <c r="D297" s="307">
        <f>30</f>
        <v>30</v>
      </c>
      <c r="E297" s="247">
        <v>10.3</v>
      </c>
      <c r="F297" s="181"/>
      <c r="G297" s="307">
        <f>-4-21</f>
        <v>-25</v>
      </c>
      <c r="R297" s="10"/>
      <c r="S297" s="1082"/>
      <c r="T297" s="1082"/>
      <c r="U297" s="1082"/>
      <c r="V297" s="1082"/>
      <c r="W297" s="10"/>
      <c r="X297" s="10"/>
    </row>
    <row r="298" spans="2:24" ht="36.75" customHeight="1" x14ac:dyDescent="0.25">
      <c r="B298" s="657" t="s">
        <v>856</v>
      </c>
      <c r="C298" s="307" t="s">
        <v>66</v>
      </c>
      <c r="D298" s="307">
        <v>20</v>
      </c>
      <c r="E298" s="247">
        <v>7.6</v>
      </c>
      <c r="F298" s="181"/>
      <c r="G298" s="307">
        <v>20</v>
      </c>
      <c r="R298" s="10"/>
      <c r="S298" s="1082"/>
      <c r="T298" s="1082"/>
      <c r="U298" s="1082"/>
      <c r="V298" s="1082"/>
      <c r="W298" s="10"/>
      <c r="X298" s="10"/>
    </row>
    <row r="299" spans="2:24" ht="36.75" customHeight="1" x14ac:dyDescent="0.25">
      <c r="B299" s="377" t="s">
        <v>861</v>
      </c>
      <c r="C299" s="307" t="s">
        <v>66</v>
      </c>
      <c r="D299" s="307">
        <v>3</v>
      </c>
      <c r="E299" s="247">
        <v>17.8</v>
      </c>
      <c r="F299" s="181"/>
      <c r="G299" s="307">
        <v>3</v>
      </c>
      <c r="R299" s="10"/>
      <c r="S299" s="1082"/>
      <c r="T299" s="1082"/>
      <c r="U299" s="1082"/>
      <c r="V299" s="1082"/>
      <c r="W299" s="10"/>
      <c r="X299" s="10"/>
    </row>
    <row r="300" spans="2:24" ht="35.25" customHeight="1" x14ac:dyDescent="0.25">
      <c r="B300" s="379" t="s">
        <v>314</v>
      </c>
      <c r="C300" s="307" t="s">
        <v>66</v>
      </c>
      <c r="D300" s="307">
        <v>10</v>
      </c>
      <c r="E300" s="247">
        <v>4.3</v>
      </c>
      <c r="F300" s="181"/>
      <c r="G300" s="307">
        <f>-4</f>
        <v>-4</v>
      </c>
      <c r="R300" s="10"/>
      <c r="S300" s="1082"/>
      <c r="T300" s="1082"/>
      <c r="U300" s="1082"/>
      <c r="V300" s="1082"/>
      <c r="W300" s="1080"/>
      <c r="X300" s="10"/>
    </row>
    <row r="301" spans="2:24" ht="30.75" customHeight="1" x14ac:dyDescent="0.25">
      <c r="B301" s="657" t="s">
        <v>315</v>
      </c>
      <c r="C301" s="307" t="s">
        <v>66</v>
      </c>
      <c r="D301" s="307">
        <v>55</v>
      </c>
      <c r="E301" s="247">
        <v>4.5</v>
      </c>
      <c r="F301" s="181"/>
      <c r="G301" s="307">
        <f>-4-15-24-10</f>
        <v>-53</v>
      </c>
      <c r="R301" s="10"/>
      <c r="S301" s="1082"/>
      <c r="T301" s="1082"/>
      <c r="U301" s="1082"/>
      <c r="V301" s="1082"/>
      <c r="W301" s="1080"/>
      <c r="X301" s="10"/>
    </row>
    <row r="302" spans="2:24" ht="33.75" customHeight="1" x14ac:dyDescent="0.25">
      <c r="B302" s="657" t="s">
        <v>310</v>
      </c>
      <c r="C302" s="307" t="s">
        <v>66</v>
      </c>
      <c r="D302" s="307">
        <f>20</f>
        <v>20</v>
      </c>
      <c r="E302" s="247">
        <v>2.8</v>
      </c>
      <c r="F302" s="181"/>
      <c r="G302" s="307">
        <f>-2-12-4</f>
        <v>-18</v>
      </c>
      <c r="R302" s="10"/>
      <c r="S302" s="1082"/>
      <c r="T302" s="1082"/>
      <c r="U302" s="1082"/>
      <c r="V302" s="1082"/>
      <c r="W302" s="1080"/>
      <c r="X302" s="10"/>
    </row>
    <row r="303" spans="2:24" ht="23.25" customHeight="1" x14ac:dyDescent="0.25">
      <c r="B303" s="657" t="s">
        <v>316</v>
      </c>
      <c r="C303" s="307" t="s">
        <v>66</v>
      </c>
      <c r="D303" s="307">
        <v>10</v>
      </c>
      <c r="E303" s="247">
        <v>4.16</v>
      </c>
      <c r="F303" s="181"/>
      <c r="G303" s="307">
        <f>-6-4</f>
        <v>-10</v>
      </c>
      <c r="R303" s="10"/>
      <c r="S303" s="1082"/>
      <c r="T303" s="1082"/>
      <c r="U303" s="1082"/>
      <c r="V303" s="1082"/>
      <c r="W303" s="1080"/>
      <c r="X303" s="10"/>
    </row>
    <row r="304" spans="2:24" ht="20.25" customHeight="1" x14ac:dyDescent="0.25">
      <c r="B304" s="657" t="s">
        <v>317</v>
      </c>
      <c r="C304" s="307" t="s">
        <v>318</v>
      </c>
      <c r="D304" s="307">
        <v>25</v>
      </c>
      <c r="E304" s="247">
        <v>1.52</v>
      </c>
      <c r="F304" s="181">
        <f>+E304*D304</f>
        <v>38</v>
      </c>
      <c r="G304" s="372"/>
      <c r="R304" s="10"/>
      <c r="S304" s="1082"/>
      <c r="T304" s="1082"/>
      <c r="U304" s="1082"/>
      <c r="V304" s="1082"/>
      <c r="W304" s="1080"/>
      <c r="X304" s="10"/>
    </row>
    <row r="305" spans="2:24" ht="21" customHeight="1" x14ac:dyDescent="0.25">
      <c r="B305" s="657" t="s">
        <v>319</v>
      </c>
      <c r="C305" s="307" t="s">
        <v>308</v>
      </c>
      <c r="D305" s="307">
        <v>20</v>
      </c>
      <c r="E305" s="247">
        <v>1.1000000000000001</v>
      </c>
      <c r="F305" s="181"/>
      <c r="G305" s="307">
        <f>-10-2-3-4</f>
        <v>-19</v>
      </c>
      <c r="R305" s="10"/>
      <c r="S305" s="1082"/>
      <c r="T305" s="1082"/>
      <c r="U305" s="1082"/>
      <c r="V305" s="1082"/>
      <c r="W305" s="1080"/>
      <c r="X305" s="10"/>
    </row>
    <row r="306" spans="2:24" ht="19.5" customHeight="1" x14ac:dyDescent="0.25">
      <c r="B306" s="657" t="s">
        <v>320</v>
      </c>
      <c r="C306" s="181" t="s">
        <v>308</v>
      </c>
      <c r="D306" s="181">
        <v>20</v>
      </c>
      <c r="E306" s="247">
        <v>1.1000000000000001</v>
      </c>
      <c r="F306" s="181"/>
      <c r="G306" s="181">
        <f>-5-2-6-2</f>
        <v>-15</v>
      </c>
      <c r="R306" s="10"/>
      <c r="S306" s="1082"/>
      <c r="T306" s="1082"/>
      <c r="U306" s="1082"/>
      <c r="V306" s="1082"/>
      <c r="W306" s="1080"/>
      <c r="X306" s="10"/>
    </row>
    <row r="307" spans="2:24" ht="19.5" customHeight="1" x14ac:dyDescent="0.25">
      <c r="B307" s="380" t="s">
        <v>862</v>
      </c>
      <c r="C307" s="181" t="s">
        <v>84</v>
      </c>
      <c r="D307" s="181">
        <v>10</v>
      </c>
      <c r="E307" s="247">
        <v>81</v>
      </c>
      <c r="F307" s="181"/>
      <c r="G307" s="372">
        <v>6</v>
      </c>
      <c r="R307" s="10"/>
      <c r="S307" s="1082"/>
      <c r="T307" s="1082"/>
      <c r="U307" s="1082"/>
      <c r="V307" s="1082"/>
      <c r="W307" s="1080"/>
      <c r="X307" s="10"/>
    </row>
    <row r="308" spans="2:24" ht="19.5" customHeight="1" x14ac:dyDescent="0.25">
      <c r="B308" s="1017" t="s">
        <v>864</v>
      </c>
      <c r="C308" s="181" t="s">
        <v>66</v>
      </c>
      <c r="D308" s="181">
        <v>65</v>
      </c>
      <c r="E308" s="247">
        <v>61.35</v>
      </c>
      <c r="F308" s="181"/>
      <c r="G308" s="372">
        <f>-65</f>
        <v>-65</v>
      </c>
      <c r="R308" s="10"/>
      <c r="S308" s="1082"/>
      <c r="T308" s="1082"/>
      <c r="U308" s="1082"/>
      <c r="V308" s="1082"/>
      <c r="W308" s="1080"/>
      <c r="X308" s="10"/>
    </row>
    <row r="309" spans="2:24" ht="19.5" customHeight="1" x14ac:dyDescent="0.25">
      <c r="B309" s="380" t="s">
        <v>865</v>
      </c>
      <c r="C309" s="181" t="s">
        <v>66</v>
      </c>
      <c r="D309" s="181">
        <v>20</v>
      </c>
      <c r="E309" s="247">
        <v>55.6</v>
      </c>
      <c r="F309" s="181">
        <f>+D309*E309</f>
        <v>1112</v>
      </c>
      <c r="G309" s="372">
        <f>-15</f>
        <v>-15</v>
      </c>
      <c r="R309" s="10"/>
      <c r="S309" s="1082"/>
      <c r="T309" s="1082"/>
      <c r="U309" s="1082"/>
      <c r="V309" s="1082"/>
      <c r="W309" s="1080"/>
      <c r="X309" s="10"/>
    </row>
    <row r="310" spans="2:24" ht="19.5" customHeight="1" x14ac:dyDescent="0.25">
      <c r="B310" s="1017" t="s">
        <v>1318</v>
      </c>
      <c r="C310" s="181" t="s">
        <v>66</v>
      </c>
      <c r="D310" s="1007"/>
      <c r="E310" s="1008"/>
      <c r="F310" s="1007"/>
      <c r="G310" s="1016"/>
      <c r="R310" s="10"/>
      <c r="S310" s="1082"/>
      <c r="T310" s="1082"/>
      <c r="U310" s="1082"/>
      <c r="V310" s="1082"/>
      <c r="W310" s="10"/>
      <c r="X310" s="10"/>
    </row>
    <row r="311" spans="2:24" ht="15.75" x14ac:dyDescent="0.25">
      <c r="B311" s="656" t="s">
        <v>328</v>
      </c>
      <c r="C311" s="181" t="s">
        <v>66</v>
      </c>
      <c r="D311" s="181">
        <v>50</v>
      </c>
      <c r="E311" s="247">
        <v>112.5</v>
      </c>
      <c r="F311" s="181">
        <f>+E311*D311</f>
        <v>5625</v>
      </c>
      <c r="G311" s="372"/>
      <c r="R311" s="10"/>
      <c r="S311" s="1082"/>
      <c r="T311" s="1082"/>
      <c r="U311" s="1082"/>
      <c r="V311" s="1082"/>
      <c r="W311" s="10"/>
      <c r="X311" s="10"/>
    </row>
    <row r="312" spans="2:24" ht="15.75" x14ac:dyDescent="0.25">
      <c r="B312" s="249"/>
      <c r="C312" s="181"/>
      <c r="D312" s="181"/>
      <c r="E312" s="247"/>
      <c r="F312" s="181"/>
      <c r="G312" s="372"/>
      <c r="R312" s="10"/>
      <c r="S312" s="1082"/>
      <c r="T312" s="1082"/>
      <c r="U312" s="1082"/>
      <c r="V312" s="1082"/>
      <c r="W312" s="1080"/>
      <c r="X312" s="10"/>
    </row>
    <row r="313" spans="2:24" ht="16.5" thickBot="1" x14ac:dyDescent="0.3">
      <c r="B313" s="249"/>
      <c r="C313" s="181"/>
      <c r="D313" s="181"/>
      <c r="E313" s="247"/>
      <c r="F313" s="181"/>
      <c r="G313" s="372"/>
      <c r="R313" s="10"/>
      <c r="S313" s="1082"/>
      <c r="T313" s="1082"/>
      <c r="U313" s="1082"/>
      <c r="V313" s="1082"/>
      <c r="W313" s="1080"/>
      <c r="X313" s="10"/>
    </row>
    <row r="314" spans="2:24" ht="15.75" x14ac:dyDescent="0.25">
      <c r="B314" s="249" t="s">
        <v>321</v>
      </c>
      <c r="C314" s="286" t="s">
        <v>66</v>
      </c>
      <c r="D314" s="286">
        <v>10</v>
      </c>
      <c r="E314" s="309">
        <v>250</v>
      </c>
      <c r="F314" s="286">
        <f t="shared" ref="F314:F327" si="7">+E314*D314</f>
        <v>2500</v>
      </c>
      <c r="G314" s="373"/>
      <c r="R314" s="10"/>
      <c r="S314" s="1082"/>
      <c r="T314" s="1082"/>
      <c r="U314" s="1082"/>
      <c r="V314" s="1082"/>
      <c r="W314" s="1080"/>
      <c r="X314" s="10"/>
    </row>
    <row r="315" spans="2:24" ht="15.75" x14ac:dyDescent="0.25">
      <c r="B315" s="249" t="s">
        <v>322</v>
      </c>
      <c r="C315" s="181" t="s">
        <v>66</v>
      </c>
      <c r="D315" s="181"/>
      <c r="E315" s="247">
        <v>75</v>
      </c>
      <c r="F315" s="181">
        <f t="shared" si="7"/>
        <v>0</v>
      </c>
      <c r="G315" s="371"/>
      <c r="R315" s="10"/>
      <c r="S315" s="1082"/>
      <c r="T315" s="1082"/>
      <c r="U315" s="1082"/>
      <c r="V315" s="1082"/>
      <c r="W315" s="1080"/>
      <c r="X315" s="10"/>
    </row>
    <row r="316" spans="2:24" ht="15.75" x14ac:dyDescent="0.25">
      <c r="B316" s="657" t="s">
        <v>323</v>
      </c>
      <c r="C316" s="181" t="s">
        <v>66</v>
      </c>
      <c r="D316" s="181"/>
      <c r="E316" s="247">
        <f>16.68*3</f>
        <v>50.04</v>
      </c>
      <c r="F316" s="181">
        <f t="shared" si="7"/>
        <v>0</v>
      </c>
      <c r="G316" s="371"/>
      <c r="R316" s="10"/>
      <c r="S316" s="1082"/>
      <c r="T316" s="1082"/>
      <c r="U316" s="1082"/>
      <c r="V316" s="1082"/>
      <c r="W316" s="1080"/>
      <c r="X316" s="10"/>
    </row>
    <row r="317" spans="2:24" ht="15.75" x14ac:dyDescent="0.25">
      <c r="B317" s="1012"/>
      <c r="C317" s="1007"/>
      <c r="D317" s="1007"/>
      <c r="E317" s="1008"/>
      <c r="F317" s="1007"/>
      <c r="G317" s="371"/>
      <c r="R317" s="10"/>
      <c r="S317" s="1082"/>
      <c r="T317" s="1082"/>
      <c r="U317" s="1082"/>
      <c r="V317" s="1082"/>
      <c r="W317" s="1080"/>
      <c r="X317" s="10"/>
    </row>
    <row r="318" spans="2:24" ht="15.75" x14ac:dyDescent="0.25">
      <c r="B318" s="657" t="s">
        <v>782</v>
      </c>
      <c r="C318" s="181" t="s">
        <v>66</v>
      </c>
      <c r="D318" s="181"/>
      <c r="E318" s="247">
        <v>33</v>
      </c>
      <c r="F318" s="181">
        <f t="shared" si="7"/>
        <v>0</v>
      </c>
      <c r="G318" s="371"/>
      <c r="R318" s="10"/>
      <c r="S318" s="1082"/>
      <c r="T318" s="1082"/>
      <c r="U318" s="1082"/>
      <c r="V318" s="1082"/>
      <c r="W318" s="1080"/>
      <c r="X318" s="10"/>
    </row>
    <row r="319" spans="2:24" ht="15.75" x14ac:dyDescent="0.25">
      <c r="B319" s="249" t="s">
        <v>783</v>
      </c>
      <c r="C319" s="181" t="s">
        <v>66</v>
      </c>
      <c r="D319" s="181"/>
      <c r="E319" s="247">
        <v>8.5</v>
      </c>
      <c r="F319" s="181">
        <f t="shared" si="7"/>
        <v>0</v>
      </c>
      <c r="G319" s="371"/>
      <c r="R319" s="10"/>
      <c r="S319" s="1082"/>
      <c r="T319" s="1082"/>
      <c r="U319" s="1082"/>
      <c r="V319" s="1082"/>
      <c r="W319" s="10"/>
      <c r="X319" s="10"/>
    </row>
    <row r="320" spans="2:24" ht="15.75" x14ac:dyDescent="0.25">
      <c r="B320" s="249" t="s">
        <v>324</v>
      </c>
      <c r="C320" s="181" t="s">
        <v>66</v>
      </c>
      <c r="D320" s="181"/>
      <c r="E320" s="247">
        <v>7.55</v>
      </c>
      <c r="F320" s="181">
        <f t="shared" si="7"/>
        <v>0</v>
      </c>
      <c r="G320" s="371"/>
      <c r="R320" s="10"/>
      <c r="S320" s="1082"/>
      <c r="T320" s="1082"/>
      <c r="U320" s="1082"/>
      <c r="V320" s="1082"/>
      <c r="W320" s="10"/>
      <c r="X320" s="10"/>
    </row>
    <row r="321" spans="2:24" ht="15.75" x14ac:dyDescent="0.25">
      <c r="B321" s="657" t="s">
        <v>300</v>
      </c>
      <c r="C321" s="181" t="s">
        <v>202</v>
      </c>
      <c r="D321" s="181">
        <v>50</v>
      </c>
      <c r="E321" s="247">
        <v>8.6</v>
      </c>
      <c r="F321" s="181">
        <f t="shared" si="7"/>
        <v>430</v>
      </c>
      <c r="G321" s="371"/>
      <c r="R321" s="10"/>
      <c r="S321" s="1082"/>
      <c r="T321" s="1082"/>
      <c r="U321" s="1082"/>
      <c r="V321" s="1082"/>
      <c r="W321" s="1080"/>
      <c r="X321" s="10"/>
    </row>
    <row r="322" spans="2:24" ht="15.75" x14ac:dyDescent="0.25">
      <c r="B322" s="657" t="s">
        <v>313</v>
      </c>
      <c r="C322" s="181" t="s">
        <v>66</v>
      </c>
      <c r="D322" s="181">
        <v>10</v>
      </c>
      <c r="E322" s="247">
        <v>11.8</v>
      </c>
      <c r="F322" s="181">
        <f t="shared" si="7"/>
        <v>118</v>
      </c>
      <c r="G322" s="371"/>
      <c r="R322" s="10"/>
      <c r="S322" s="1082"/>
      <c r="T322" s="1082"/>
      <c r="U322" s="1082"/>
      <c r="V322" s="1082"/>
      <c r="W322" s="1080"/>
      <c r="X322" s="10"/>
    </row>
    <row r="323" spans="2:24" ht="15.75" x14ac:dyDescent="0.25">
      <c r="B323" s="657" t="s">
        <v>314</v>
      </c>
      <c r="C323" s="181" t="s">
        <v>66</v>
      </c>
      <c r="D323" s="181">
        <v>10</v>
      </c>
      <c r="E323" s="247">
        <v>7.8</v>
      </c>
      <c r="F323" s="181">
        <f t="shared" si="7"/>
        <v>78</v>
      </c>
      <c r="G323" s="371"/>
      <c r="R323" s="10"/>
      <c r="S323" s="1082"/>
      <c r="T323" s="1082"/>
      <c r="U323" s="1082"/>
      <c r="V323" s="1082"/>
      <c r="W323" s="10"/>
      <c r="X323" s="10"/>
    </row>
    <row r="324" spans="2:24" ht="15.75" x14ac:dyDescent="0.25">
      <c r="B324" s="249"/>
      <c r="C324" s="181" t="s">
        <v>318</v>
      </c>
      <c r="D324" s="181">
        <v>1000</v>
      </c>
      <c r="E324" s="247">
        <v>2.5</v>
      </c>
      <c r="F324" s="181">
        <f t="shared" si="7"/>
        <v>2500</v>
      </c>
      <c r="G324" s="371"/>
      <c r="R324" s="10"/>
      <c r="S324" s="1082"/>
      <c r="T324" s="1082"/>
      <c r="U324" s="1082"/>
      <c r="V324" s="1082"/>
      <c r="W324" s="10"/>
      <c r="X324" s="10"/>
    </row>
    <row r="325" spans="2:24" ht="15.75" x14ac:dyDescent="0.25">
      <c r="B325" s="249" t="s">
        <v>785</v>
      </c>
      <c r="C325" s="181" t="s">
        <v>66</v>
      </c>
      <c r="D325" s="181">
        <v>6</v>
      </c>
      <c r="E325" s="247">
        <v>300</v>
      </c>
      <c r="F325" s="181">
        <f t="shared" si="7"/>
        <v>1800</v>
      </c>
      <c r="G325" s="371"/>
      <c r="R325" s="10"/>
      <c r="S325" s="1082"/>
      <c r="T325" s="1082"/>
      <c r="U325" s="1082"/>
      <c r="V325" s="1082"/>
      <c r="W325" s="10"/>
      <c r="X325" s="10"/>
    </row>
    <row r="326" spans="2:24" ht="23.25" customHeight="1" x14ac:dyDescent="0.25">
      <c r="B326" s="657" t="s">
        <v>784</v>
      </c>
      <c r="C326" s="181" t="s">
        <v>66</v>
      </c>
      <c r="D326" s="181"/>
      <c r="E326" s="247">
        <v>25</v>
      </c>
      <c r="F326" s="181">
        <f>+E326*D326</f>
        <v>0</v>
      </c>
      <c r="G326" s="371"/>
      <c r="R326" s="10"/>
      <c r="S326" s="1082"/>
      <c r="T326" s="1082"/>
      <c r="U326" s="1082"/>
      <c r="V326" s="1082"/>
      <c r="W326" s="1080"/>
      <c r="X326" s="10"/>
    </row>
    <row r="327" spans="2:24" ht="26.25" customHeight="1" thickBot="1" x14ac:dyDescent="0.3">
      <c r="B327" s="1018" t="s">
        <v>325</v>
      </c>
      <c r="C327" s="279" t="s">
        <v>66</v>
      </c>
      <c r="D327" s="279"/>
      <c r="E327" s="312">
        <v>25</v>
      </c>
      <c r="F327" s="279">
        <f t="shared" si="7"/>
        <v>0</v>
      </c>
      <c r="G327" s="371"/>
      <c r="R327" s="10"/>
      <c r="S327" s="1082"/>
      <c r="T327" s="1082"/>
      <c r="U327" s="1082"/>
      <c r="V327" s="1082"/>
      <c r="W327" s="1080"/>
      <c r="X327" s="10"/>
    </row>
    <row r="328" spans="2:24" ht="27.75" customHeight="1" x14ac:dyDescent="0.25">
      <c r="B328" s="267" t="s">
        <v>344</v>
      </c>
      <c r="C328" s="305"/>
      <c r="D328" s="305"/>
      <c r="E328" s="305"/>
      <c r="F328" s="306">
        <f>SUM(F314:F327)</f>
        <v>7426</v>
      </c>
      <c r="G328" s="371"/>
      <c r="R328" s="10"/>
      <c r="S328" s="1082"/>
      <c r="T328" s="1082"/>
      <c r="U328" s="1082"/>
      <c r="V328" s="1082"/>
      <c r="W328" s="1080"/>
      <c r="X328" s="10"/>
    </row>
    <row r="329" spans="2:24" ht="27.75" customHeight="1" thickBot="1" x14ac:dyDescent="0.3">
      <c r="G329" s="371"/>
      <c r="R329" s="10"/>
      <c r="S329" s="1082"/>
      <c r="T329" s="1082"/>
      <c r="U329" s="1082"/>
      <c r="V329" s="1082"/>
      <c r="W329" s="10"/>
      <c r="X329" s="10"/>
    </row>
    <row r="330" spans="2:24" ht="27.75" customHeight="1" x14ac:dyDescent="0.25">
      <c r="B330" s="278" t="s">
        <v>300</v>
      </c>
      <c r="C330" s="325" t="s">
        <v>202</v>
      </c>
      <c r="D330" s="326">
        <v>100</v>
      </c>
      <c r="E330" s="309">
        <v>8.6</v>
      </c>
      <c r="F330" s="286"/>
      <c r="G330" s="371"/>
      <c r="R330" s="10"/>
      <c r="S330" s="1082"/>
      <c r="T330" s="1082"/>
      <c r="U330" s="1082"/>
      <c r="V330" s="1082"/>
      <c r="W330" s="10"/>
      <c r="X330" s="10"/>
    </row>
    <row r="331" spans="2:24" ht="24.75" customHeight="1" x14ac:dyDescent="0.25">
      <c r="B331" s="174" t="s">
        <v>301</v>
      </c>
      <c r="C331" s="252" t="s">
        <v>302</v>
      </c>
      <c r="D331" s="253">
        <v>50</v>
      </c>
      <c r="E331" s="247">
        <v>24.78</v>
      </c>
      <c r="F331" s="181"/>
      <c r="G331" s="371"/>
      <c r="R331" s="10"/>
      <c r="S331" s="1082"/>
      <c r="T331" s="1082"/>
      <c r="U331" s="1082"/>
      <c r="V331" s="1082"/>
      <c r="W331" s="10"/>
      <c r="X331" s="10"/>
    </row>
    <row r="332" spans="2:24" ht="24.75" customHeight="1" x14ac:dyDescent="0.25">
      <c r="B332" s="174" t="s">
        <v>303</v>
      </c>
      <c r="C332" s="252" t="s">
        <v>302</v>
      </c>
      <c r="D332" s="253">
        <v>60</v>
      </c>
      <c r="E332" s="247">
        <v>29.34</v>
      </c>
      <c r="F332" s="181"/>
      <c r="G332" s="371"/>
      <c r="R332" s="10"/>
      <c r="S332" s="1082"/>
      <c r="T332" s="1082"/>
      <c r="U332" s="1082"/>
      <c r="V332" s="1082"/>
      <c r="W332" s="10"/>
      <c r="X332" s="10"/>
    </row>
    <row r="333" spans="2:24" ht="21.75" customHeight="1" x14ac:dyDescent="0.25">
      <c r="B333" s="174" t="s">
        <v>304</v>
      </c>
      <c r="C333" s="252" t="s">
        <v>302</v>
      </c>
      <c r="D333" s="253">
        <v>40</v>
      </c>
      <c r="E333" s="253">
        <v>25</v>
      </c>
      <c r="F333" s="181"/>
      <c r="G333" s="371"/>
      <c r="R333" s="10"/>
      <c r="S333" s="1082"/>
      <c r="T333" s="1082"/>
      <c r="U333" s="1082"/>
      <c r="V333" s="1082"/>
      <c r="W333" s="10"/>
      <c r="X333" s="10"/>
    </row>
    <row r="334" spans="2:24" x14ac:dyDescent="0.25">
      <c r="B334" s="174" t="s">
        <v>305</v>
      </c>
      <c r="C334" s="252" t="s">
        <v>66</v>
      </c>
      <c r="D334" s="253">
        <v>77</v>
      </c>
      <c r="E334" s="253">
        <v>4.5</v>
      </c>
      <c r="F334" s="181"/>
      <c r="G334" s="371"/>
      <c r="R334" s="10"/>
      <c r="S334" s="1082"/>
      <c r="T334" s="1082"/>
      <c r="U334" s="1082"/>
      <c r="V334" s="1082"/>
      <c r="W334" s="10"/>
      <c r="X334" s="10"/>
    </row>
    <row r="335" spans="2:24" x14ac:dyDescent="0.25">
      <c r="B335" s="174" t="s">
        <v>306</v>
      </c>
      <c r="C335" s="252" t="s">
        <v>66</v>
      </c>
      <c r="D335" s="253">
        <v>77</v>
      </c>
      <c r="E335" s="253">
        <v>4.16</v>
      </c>
      <c r="F335" s="181"/>
      <c r="G335" s="371"/>
      <c r="R335" s="10"/>
      <c r="S335" s="1082"/>
      <c r="T335" s="1082"/>
      <c r="U335" s="1082"/>
      <c r="V335" s="1082"/>
      <c r="W335" s="1080"/>
      <c r="X335" s="10"/>
    </row>
    <row r="336" spans="2:24" x14ac:dyDescent="0.25">
      <c r="B336" s="174" t="s">
        <v>307</v>
      </c>
      <c r="C336" s="252" t="s">
        <v>308</v>
      </c>
      <c r="D336" s="253">
        <v>49</v>
      </c>
      <c r="E336" s="253">
        <v>1.1000000000000001</v>
      </c>
      <c r="F336" s="181"/>
      <c r="G336" s="371"/>
      <c r="R336" s="10"/>
      <c r="S336" s="1082"/>
      <c r="T336" s="1082"/>
      <c r="U336" s="1082"/>
      <c r="V336" s="1082"/>
      <c r="W336" s="1080"/>
      <c r="X336" s="10"/>
    </row>
    <row r="337" spans="1:24" ht="26.25" customHeight="1" x14ac:dyDescent="0.25">
      <c r="B337" s="174" t="s">
        <v>309</v>
      </c>
      <c r="C337" s="252" t="s">
        <v>308</v>
      </c>
      <c r="D337" s="253">
        <v>19.600000000000001</v>
      </c>
      <c r="E337" s="253">
        <v>1.1000000000000001</v>
      </c>
      <c r="F337" s="181"/>
      <c r="G337" s="371"/>
      <c r="R337" s="10"/>
      <c r="S337" s="1082"/>
      <c r="T337" s="1082"/>
      <c r="U337" s="1082"/>
      <c r="V337" s="1082"/>
      <c r="W337" s="10"/>
      <c r="X337" s="10"/>
    </row>
    <row r="338" spans="1:24" ht="26.25" customHeight="1" thickBot="1" x14ac:dyDescent="0.3">
      <c r="B338" s="276" t="s">
        <v>310</v>
      </c>
      <c r="C338" s="327" t="s">
        <v>66</v>
      </c>
      <c r="D338" s="328">
        <v>217</v>
      </c>
      <c r="E338" s="328">
        <v>2.8</v>
      </c>
      <c r="F338" s="279"/>
      <c r="G338" s="371"/>
      <c r="R338" s="10"/>
      <c r="S338" s="1082"/>
      <c r="T338" s="1082"/>
      <c r="U338" s="1082"/>
      <c r="V338" s="1082"/>
      <c r="W338" s="1080"/>
      <c r="X338" s="10"/>
    </row>
    <row r="339" spans="1:24" ht="24.75" customHeight="1" x14ac:dyDescent="0.25">
      <c r="B339" s="1078" t="s">
        <v>311</v>
      </c>
      <c r="C339" s="1078"/>
      <c r="D339" s="1078"/>
      <c r="E339" s="1078"/>
      <c r="F339" s="329">
        <f>SUM(F330:F338)</f>
        <v>0</v>
      </c>
      <c r="G339" s="371"/>
      <c r="R339" s="10"/>
      <c r="S339" s="1082"/>
      <c r="T339" s="1082"/>
      <c r="U339" s="1082"/>
      <c r="V339" s="1082"/>
      <c r="W339" s="1079"/>
      <c r="X339" s="10"/>
    </row>
    <row r="340" spans="1:24" ht="24.75" customHeight="1" thickBot="1" x14ac:dyDescent="0.3">
      <c r="A340" t="s">
        <v>841</v>
      </c>
      <c r="G340" s="371"/>
      <c r="R340" s="10"/>
      <c r="S340" s="1082"/>
      <c r="T340" s="1082"/>
      <c r="U340" s="1082"/>
      <c r="V340" s="1082"/>
      <c r="W340" s="10"/>
      <c r="X340" s="10"/>
    </row>
    <row r="341" spans="1:24" ht="27.75" customHeight="1" x14ac:dyDescent="0.25">
      <c r="B341" s="330" t="s">
        <v>449</v>
      </c>
      <c r="C341" s="331" t="s">
        <v>450</v>
      </c>
      <c r="D341" s="332">
        <v>12</v>
      </c>
      <c r="E341" s="332">
        <v>18.5</v>
      </c>
      <c r="F341" s="286">
        <f t="shared" ref="F341:F362" si="8">+E341*D341</f>
        <v>222</v>
      </c>
      <c r="G341" s="371"/>
      <c r="R341" s="10"/>
      <c r="S341" s="1082"/>
      <c r="T341" s="1082"/>
      <c r="U341" s="1082"/>
      <c r="V341" s="1082"/>
      <c r="W341" s="10"/>
      <c r="X341" s="10"/>
    </row>
    <row r="342" spans="1:24" x14ac:dyDescent="0.25">
      <c r="B342" s="314" t="s">
        <v>451</v>
      </c>
      <c r="C342" s="315" t="s">
        <v>450</v>
      </c>
      <c r="D342" s="316">
        <v>10</v>
      </c>
      <c r="E342" s="316">
        <v>18.5</v>
      </c>
      <c r="F342" s="181">
        <f t="shared" si="8"/>
        <v>185</v>
      </c>
      <c r="G342" s="371"/>
      <c r="R342" s="10"/>
      <c r="S342" s="1082"/>
      <c r="T342" s="1082"/>
      <c r="U342" s="1082"/>
      <c r="V342" s="1082"/>
      <c r="W342" s="10"/>
      <c r="X342" s="10"/>
    </row>
    <row r="343" spans="1:24" x14ac:dyDescent="0.25">
      <c r="B343" s="314" t="s">
        <v>452</v>
      </c>
      <c r="C343" s="315" t="s">
        <v>450</v>
      </c>
      <c r="D343" s="316">
        <v>10</v>
      </c>
      <c r="E343" s="316">
        <v>18.5</v>
      </c>
      <c r="F343" s="181">
        <f t="shared" si="8"/>
        <v>185</v>
      </c>
      <c r="G343" s="371"/>
      <c r="R343" s="10"/>
      <c r="S343" s="1082"/>
      <c r="T343" s="1082"/>
      <c r="U343" s="1082"/>
      <c r="V343" s="1082"/>
      <c r="W343" s="10"/>
      <c r="X343" s="10"/>
    </row>
    <row r="344" spans="1:24" x14ac:dyDescent="0.25">
      <c r="B344" s="314" t="s">
        <v>453</v>
      </c>
      <c r="C344" s="315" t="s">
        <v>450</v>
      </c>
      <c r="D344" s="316">
        <v>6</v>
      </c>
      <c r="E344" s="316">
        <v>18.5</v>
      </c>
      <c r="F344" s="181">
        <f t="shared" si="8"/>
        <v>111</v>
      </c>
      <c r="G344" s="371"/>
      <c r="R344" s="10"/>
      <c r="S344" s="1082"/>
      <c r="T344" s="1082"/>
      <c r="U344" s="1082"/>
      <c r="V344" s="1082"/>
      <c r="W344" s="10"/>
      <c r="X344" s="10"/>
    </row>
    <row r="345" spans="1:24" x14ac:dyDescent="0.25">
      <c r="B345" s="314" t="s">
        <v>454</v>
      </c>
      <c r="C345" s="315" t="s">
        <v>450</v>
      </c>
      <c r="D345" s="316">
        <v>14</v>
      </c>
      <c r="E345" s="316">
        <v>18.5</v>
      </c>
      <c r="F345" s="181">
        <f t="shared" si="8"/>
        <v>259</v>
      </c>
      <c r="G345" s="371"/>
      <c r="R345" s="10"/>
      <c r="S345" s="1082"/>
      <c r="T345" s="1082"/>
      <c r="U345" s="1082"/>
      <c r="V345" s="1082"/>
      <c r="W345" s="10"/>
      <c r="X345" s="10"/>
    </row>
    <row r="346" spans="1:24" x14ac:dyDescent="0.25">
      <c r="B346" s="314" t="s">
        <v>455</v>
      </c>
      <c r="C346" s="315" t="s">
        <v>450</v>
      </c>
      <c r="D346" s="316">
        <v>8</v>
      </c>
      <c r="E346" s="316">
        <v>18.5</v>
      </c>
      <c r="F346" s="181">
        <f t="shared" si="8"/>
        <v>148</v>
      </c>
      <c r="G346" s="371"/>
      <c r="R346" s="10"/>
      <c r="S346" s="1082"/>
      <c r="T346" s="1082"/>
      <c r="U346" s="1082"/>
      <c r="V346" s="1082"/>
      <c r="W346" s="10"/>
      <c r="X346" s="10"/>
    </row>
    <row r="347" spans="1:24" x14ac:dyDescent="0.25">
      <c r="B347" s="314" t="s">
        <v>456</v>
      </c>
      <c r="C347" s="315" t="s">
        <v>450</v>
      </c>
      <c r="D347" s="316">
        <v>15</v>
      </c>
      <c r="E347" s="316">
        <v>18.5</v>
      </c>
      <c r="F347" s="181">
        <f t="shared" si="8"/>
        <v>277.5</v>
      </c>
      <c r="G347" s="371"/>
      <c r="R347" s="10"/>
      <c r="S347" s="1082"/>
      <c r="T347" s="1082"/>
      <c r="U347" s="1082"/>
      <c r="V347" s="1082"/>
      <c r="W347" s="10"/>
      <c r="X347" s="10"/>
    </row>
    <row r="348" spans="1:24" ht="20.25" customHeight="1" x14ac:dyDescent="0.25">
      <c r="B348" s="314" t="s">
        <v>457</v>
      </c>
      <c r="C348" s="315" t="s">
        <v>450</v>
      </c>
      <c r="D348" s="316">
        <v>6</v>
      </c>
      <c r="E348" s="316">
        <v>18.5</v>
      </c>
      <c r="F348" s="181">
        <f t="shared" si="8"/>
        <v>111</v>
      </c>
      <c r="G348" s="371"/>
      <c r="R348" s="10"/>
      <c r="S348" s="1082"/>
      <c r="T348" s="1082"/>
      <c r="U348" s="1082"/>
      <c r="V348" s="1082"/>
      <c r="W348" s="10"/>
      <c r="X348" s="10"/>
    </row>
    <row r="349" spans="1:24" ht="26.25" customHeight="1" x14ac:dyDescent="0.25">
      <c r="B349" s="317" t="s">
        <v>458</v>
      </c>
      <c r="C349" s="315" t="s">
        <v>450</v>
      </c>
      <c r="D349" s="316">
        <v>8</v>
      </c>
      <c r="E349" s="316">
        <v>18.5</v>
      </c>
      <c r="F349" s="181">
        <f t="shared" si="8"/>
        <v>148</v>
      </c>
      <c r="G349" s="371"/>
      <c r="R349" s="10"/>
      <c r="S349" s="1082"/>
      <c r="T349" s="1082"/>
      <c r="U349" s="1082"/>
      <c r="V349" s="1082"/>
      <c r="W349" s="10"/>
      <c r="X349" s="10"/>
    </row>
    <row r="350" spans="1:24" ht="26.25" customHeight="1" x14ac:dyDescent="0.25">
      <c r="B350" s="314" t="s">
        <v>459</v>
      </c>
      <c r="C350" s="315" t="s">
        <v>450</v>
      </c>
      <c r="D350" s="316">
        <v>12</v>
      </c>
      <c r="E350" s="316">
        <v>18.5</v>
      </c>
      <c r="F350" s="181">
        <f t="shared" si="8"/>
        <v>222</v>
      </c>
      <c r="G350" s="371"/>
      <c r="R350" s="10"/>
      <c r="S350" s="1082"/>
      <c r="T350" s="1082"/>
      <c r="U350" s="1082"/>
      <c r="V350" s="1082"/>
      <c r="W350" s="10"/>
      <c r="X350" s="10"/>
    </row>
    <row r="351" spans="1:24" x14ac:dyDescent="0.25">
      <c r="B351" s="314" t="s">
        <v>460</v>
      </c>
      <c r="C351" s="315" t="s">
        <v>450</v>
      </c>
      <c r="D351" s="316">
        <v>20</v>
      </c>
      <c r="E351" s="316">
        <v>18.5</v>
      </c>
      <c r="F351" s="181">
        <f t="shared" si="8"/>
        <v>370</v>
      </c>
      <c r="G351" s="371"/>
      <c r="R351" s="10"/>
      <c r="S351" s="1082"/>
      <c r="T351" s="1082"/>
      <c r="U351" s="1082"/>
      <c r="V351" s="1082"/>
      <c r="W351" s="10"/>
      <c r="X351" s="10"/>
    </row>
    <row r="352" spans="1:24" x14ac:dyDescent="0.25">
      <c r="B352" s="314" t="s">
        <v>461</v>
      </c>
      <c r="C352" s="315" t="s">
        <v>450</v>
      </c>
      <c r="D352" s="316">
        <v>5</v>
      </c>
      <c r="E352" s="316">
        <v>18.5</v>
      </c>
      <c r="F352" s="181">
        <f t="shared" si="8"/>
        <v>92.5</v>
      </c>
      <c r="G352" s="371"/>
      <c r="R352" s="10"/>
      <c r="S352" s="1082"/>
      <c r="T352" s="1082"/>
      <c r="U352" s="1082"/>
      <c r="V352" s="1082"/>
      <c r="W352" s="10"/>
      <c r="X352" s="10"/>
    </row>
    <row r="353" spans="2:24" x14ac:dyDescent="0.25">
      <c r="B353" s="314" t="s">
        <v>462</v>
      </c>
      <c r="C353" s="315" t="s">
        <v>450</v>
      </c>
      <c r="D353" s="316">
        <v>5</v>
      </c>
      <c r="E353" s="316">
        <v>18.5</v>
      </c>
      <c r="F353" s="181">
        <f t="shared" si="8"/>
        <v>92.5</v>
      </c>
      <c r="G353" s="371"/>
      <c r="R353" s="10"/>
      <c r="S353" s="1082"/>
      <c r="T353" s="1082"/>
      <c r="U353" s="1082"/>
      <c r="V353" s="1082"/>
      <c r="W353" s="10"/>
      <c r="X353" s="10"/>
    </row>
    <row r="354" spans="2:24" x14ac:dyDescent="0.25">
      <c r="B354" s="314" t="s">
        <v>463</v>
      </c>
      <c r="C354" s="315" t="s">
        <v>450</v>
      </c>
      <c r="D354" s="316">
        <v>2</v>
      </c>
      <c r="E354" s="316">
        <v>18.5</v>
      </c>
      <c r="F354" s="181">
        <f t="shared" si="8"/>
        <v>37</v>
      </c>
      <c r="G354" s="371"/>
      <c r="R354" s="10"/>
      <c r="S354" s="1082"/>
      <c r="T354" s="1082"/>
      <c r="U354" s="1082"/>
      <c r="V354" s="1082"/>
      <c r="W354" s="10"/>
      <c r="X354" s="10"/>
    </row>
    <row r="355" spans="2:24" ht="23.25" customHeight="1" x14ac:dyDescent="0.25">
      <c r="B355" s="251" t="s">
        <v>464</v>
      </c>
      <c r="C355" s="252" t="s">
        <v>450</v>
      </c>
      <c r="D355" s="253">
        <v>25</v>
      </c>
      <c r="E355" s="253">
        <v>6.5</v>
      </c>
      <c r="F355" s="181">
        <f t="shared" si="8"/>
        <v>162.5</v>
      </c>
      <c r="G355" s="371"/>
      <c r="R355" s="10"/>
      <c r="S355" s="1082"/>
      <c r="T355" s="1082"/>
      <c r="U355" s="1082"/>
      <c r="V355" s="1082"/>
      <c r="W355" s="10"/>
      <c r="X355" s="10"/>
    </row>
    <row r="356" spans="2:24" ht="23.25" customHeight="1" x14ac:dyDescent="0.25">
      <c r="B356" s="251" t="s">
        <v>465</v>
      </c>
      <c r="C356" s="252" t="s">
        <v>66</v>
      </c>
      <c r="D356" s="253">
        <v>10</v>
      </c>
      <c r="E356" s="253">
        <v>9</v>
      </c>
      <c r="F356" s="181">
        <f t="shared" si="8"/>
        <v>90</v>
      </c>
      <c r="G356" s="371"/>
      <c r="R356" s="10"/>
      <c r="S356" s="1082"/>
      <c r="T356" s="1082"/>
      <c r="U356" s="1082"/>
      <c r="V356" s="1082"/>
      <c r="W356" s="10"/>
      <c r="X356" s="10"/>
    </row>
    <row r="357" spans="2:24" ht="23.25" customHeight="1" x14ac:dyDescent="0.25">
      <c r="B357" s="251" t="s">
        <v>466</v>
      </c>
      <c r="C357" s="252" t="s">
        <v>66</v>
      </c>
      <c r="D357" s="253">
        <v>24</v>
      </c>
      <c r="E357" s="253">
        <v>7.8</v>
      </c>
      <c r="F357" s="181">
        <f t="shared" si="8"/>
        <v>187.2</v>
      </c>
      <c r="G357" s="371"/>
      <c r="R357" s="10"/>
      <c r="S357" s="1082"/>
      <c r="T357" s="1082"/>
      <c r="U357" s="1082"/>
      <c r="V357" s="1082"/>
      <c r="W357" s="10"/>
      <c r="X357" s="10"/>
    </row>
    <row r="358" spans="2:24" ht="23.25" customHeight="1" x14ac:dyDescent="0.25">
      <c r="B358" s="251" t="s">
        <v>467</v>
      </c>
      <c r="C358" s="252" t="s">
        <v>66</v>
      </c>
      <c r="D358" s="253">
        <v>6</v>
      </c>
      <c r="E358" s="253">
        <v>7.8</v>
      </c>
      <c r="F358" s="181">
        <f t="shared" si="8"/>
        <v>46.8</v>
      </c>
      <c r="G358" s="371"/>
      <c r="R358" s="10"/>
      <c r="S358" s="1082"/>
      <c r="T358" s="1082"/>
      <c r="U358" s="1082"/>
      <c r="V358" s="1082"/>
      <c r="W358" s="10"/>
      <c r="X358" s="10"/>
    </row>
    <row r="359" spans="2:24" ht="23.25" customHeight="1" x14ac:dyDescent="0.25">
      <c r="B359" s="251" t="s">
        <v>468</v>
      </c>
      <c r="C359" s="252" t="s">
        <v>66</v>
      </c>
      <c r="D359" s="253">
        <v>10</v>
      </c>
      <c r="E359" s="253">
        <v>1</v>
      </c>
      <c r="F359" s="181">
        <f t="shared" si="8"/>
        <v>10</v>
      </c>
      <c r="G359" s="371"/>
      <c r="R359" s="10"/>
      <c r="S359" s="1082"/>
      <c r="T359" s="1082"/>
      <c r="U359" s="1082"/>
      <c r="V359" s="1082"/>
      <c r="W359" s="10"/>
      <c r="X359" s="10"/>
    </row>
    <row r="360" spans="2:24" ht="23.25" customHeight="1" x14ac:dyDescent="0.25">
      <c r="B360" s="318" t="s">
        <v>469</v>
      </c>
      <c r="C360" s="252" t="s">
        <v>66</v>
      </c>
      <c r="D360" s="253">
        <v>8</v>
      </c>
      <c r="E360" s="253">
        <v>4.5</v>
      </c>
      <c r="F360" s="319">
        <f t="shared" si="8"/>
        <v>36</v>
      </c>
      <c r="G360" s="371"/>
      <c r="R360" s="10"/>
      <c r="S360" s="1082"/>
      <c r="T360" s="1082"/>
      <c r="U360" s="1082"/>
      <c r="V360" s="1082"/>
      <c r="W360" s="10"/>
      <c r="X360" s="10"/>
    </row>
    <row r="361" spans="2:24" ht="23.25" customHeight="1" x14ac:dyDescent="0.25">
      <c r="B361" s="251" t="s">
        <v>796</v>
      </c>
      <c r="C361" s="252" t="s">
        <v>318</v>
      </c>
      <c r="D361" s="253">
        <v>50</v>
      </c>
      <c r="E361" s="253">
        <v>5</v>
      </c>
      <c r="F361" s="181">
        <f t="shared" si="8"/>
        <v>250</v>
      </c>
      <c r="G361" s="371"/>
      <c r="R361" s="10"/>
      <c r="S361" s="1082"/>
      <c r="T361" s="1082"/>
      <c r="U361" s="1082"/>
      <c r="V361" s="1082"/>
      <c r="W361" s="10"/>
      <c r="X361" s="10"/>
    </row>
    <row r="362" spans="2:24" ht="23.25" customHeight="1" thickBot="1" x14ac:dyDescent="0.3">
      <c r="B362" s="333" t="s">
        <v>797</v>
      </c>
      <c r="C362" s="327" t="s">
        <v>82</v>
      </c>
      <c r="D362" s="328">
        <v>12</v>
      </c>
      <c r="E362" s="328">
        <v>15</v>
      </c>
      <c r="F362" s="279">
        <f t="shared" si="8"/>
        <v>180</v>
      </c>
      <c r="G362" s="371"/>
      <c r="R362" s="10"/>
      <c r="S362" s="1082"/>
      <c r="T362" s="1082"/>
      <c r="U362" s="1082"/>
      <c r="V362" s="1082"/>
      <c r="W362" s="10"/>
      <c r="X362" s="10"/>
    </row>
    <row r="363" spans="2:24" ht="23.25" customHeight="1" x14ac:dyDescent="0.25">
      <c r="B363" s="2961" t="s">
        <v>470</v>
      </c>
      <c r="C363" s="2961"/>
      <c r="D363" s="2961"/>
      <c r="E363" s="2961"/>
      <c r="F363" s="329">
        <f>SUM(F341:F362)</f>
        <v>3423</v>
      </c>
      <c r="G363" s="371"/>
      <c r="R363" s="10"/>
      <c r="S363" s="1082"/>
      <c r="T363" s="1082"/>
      <c r="U363" s="1082"/>
      <c r="V363" s="1082"/>
      <c r="W363" s="10"/>
      <c r="X363" s="10"/>
    </row>
    <row r="364" spans="2:24" x14ac:dyDescent="0.25">
      <c r="G364" s="371"/>
      <c r="R364" s="10"/>
      <c r="S364" s="1082"/>
      <c r="T364" s="1082"/>
      <c r="U364" s="1082"/>
      <c r="V364" s="1082"/>
      <c r="W364" s="10"/>
      <c r="X364" s="10"/>
    </row>
    <row r="365" spans="2:24" x14ac:dyDescent="0.25">
      <c r="B365" s="165" t="s">
        <v>1337</v>
      </c>
      <c r="G365" s="371"/>
      <c r="R365" s="10"/>
      <c r="S365" s="1082"/>
      <c r="T365" s="1082"/>
      <c r="U365" s="1082"/>
      <c r="V365" s="1082"/>
      <c r="W365" s="10"/>
      <c r="X365" s="10"/>
    </row>
    <row r="366" spans="2:24" x14ac:dyDescent="0.25">
      <c r="B366" s="1059" t="s">
        <v>300</v>
      </c>
      <c r="C366" s="1060" t="s">
        <v>1323</v>
      </c>
      <c r="D366" s="1061">
        <v>42</v>
      </c>
      <c r="G366" s="371"/>
      <c r="R366" s="10"/>
      <c r="S366" s="1082"/>
      <c r="T366" s="1082"/>
      <c r="U366" s="1082"/>
      <c r="V366" s="1082"/>
      <c r="W366" s="10"/>
      <c r="X366" s="10"/>
    </row>
    <row r="367" spans="2:24" x14ac:dyDescent="0.25">
      <c r="B367" s="1059" t="s">
        <v>1324</v>
      </c>
      <c r="C367" s="1060" t="s">
        <v>66</v>
      </c>
      <c r="D367" s="1062">
        <v>1650</v>
      </c>
      <c r="G367" s="371"/>
      <c r="R367" s="10"/>
      <c r="S367" s="1082"/>
      <c r="T367" s="1082"/>
      <c r="U367" s="1082"/>
      <c r="V367" s="1082"/>
      <c r="W367" s="10"/>
      <c r="X367" s="10"/>
    </row>
    <row r="368" spans="2:24" x14ac:dyDescent="0.25">
      <c r="B368" s="1059" t="s">
        <v>1325</v>
      </c>
      <c r="C368" s="1060" t="s">
        <v>318</v>
      </c>
      <c r="D368" s="1062">
        <v>7</v>
      </c>
      <c r="G368" s="371"/>
      <c r="R368" s="10"/>
      <c r="S368" s="1082"/>
      <c r="T368" s="1082"/>
      <c r="U368" s="1082"/>
      <c r="V368" s="1082"/>
      <c r="W368" s="10"/>
      <c r="X368" s="10"/>
    </row>
    <row r="369" spans="2:24" x14ac:dyDescent="0.25">
      <c r="B369" s="1059" t="s">
        <v>894</v>
      </c>
      <c r="C369" s="1060" t="s">
        <v>483</v>
      </c>
      <c r="D369" s="1062">
        <v>2</v>
      </c>
      <c r="G369" s="371"/>
      <c r="R369" s="10"/>
      <c r="S369" s="1082"/>
      <c r="T369" s="1082"/>
      <c r="U369" s="1082"/>
      <c r="V369" s="1082"/>
      <c r="W369" s="10"/>
      <c r="X369" s="10"/>
    </row>
    <row r="370" spans="2:24" x14ac:dyDescent="0.25">
      <c r="B370" s="1059" t="s">
        <v>1279</v>
      </c>
      <c r="C370" s="1060" t="s">
        <v>202</v>
      </c>
      <c r="D370" s="1062">
        <v>2</v>
      </c>
      <c r="G370" s="371"/>
      <c r="R370" s="10"/>
      <c r="S370" s="1082"/>
      <c r="T370" s="1082"/>
      <c r="U370" s="1082"/>
      <c r="V370" s="1082"/>
      <c r="W370" s="10"/>
      <c r="X370" s="10"/>
    </row>
    <row r="371" spans="2:24" x14ac:dyDescent="0.25">
      <c r="B371" s="1059" t="s">
        <v>1326</v>
      </c>
      <c r="C371" s="1060" t="s">
        <v>202</v>
      </c>
      <c r="D371" s="1062">
        <v>9</v>
      </c>
      <c r="G371" s="14"/>
      <c r="R371" s="10"/>
      <c r="S371" s="1082"/>
      <c r="T371" s="1082"/>
      <c r="U371" s="1082"/>
      <c r="V371" s="1082"/>
      <c r="W371" s="10"/>
      <c r="X371" s="10"/>
    </row>
    <row r="372" spans="2:24" x14ac:dyDescent="0.25">
      <c r="B372" s="1059" t="s">
        <v>1327</v>
      </c>
      <c r="C372" s="1060" t="s">
        <v>202</v>
      </c>
      <c r="D372" s="1062">
        <v>1</v>
      </c>
      <c r="G372" s="371"/>
      <c r="R372" s="10"/>
      <c r="S372" s="1082"/>
      <c r="T372" s="1082"/>
      <c r="U372" s="1082"/>
      <c r="V372" s="1082"/>
      <c r="W372" s="10"/>
      <c r="X372" s="10"/>
    </row>
    <row r="373" spans="2:24" x14ac:dyDescent="0.25">
      <c r="B373" s="1059"/>
      <c r="C373" s="1060"/>
      <c r="D373" s="1062"/>
      <c r="G373" s="371"/>
      <c r="R373" s="10"/>
      <c r="S373" s="1082"/>
      <c r="T373" s="1082"/>
      <c r="U373" s="1082"/>
      <c r="V373" s="1082"/>
      <c r="W373" s="10"/>
      <c r="X373" s="10"/>
    </row>
    <row r="374" spans="2:24" x14ac:dyDescent="0.25">
      <c r="B374" s="1059" t="s">
        <v>1328</v>
      </c>
      <c r="C374" s="1060" t="s">
        <v>82</v>
      </c>
      <c r="D374" s="1062">
        <v>2</v>
      </c>
      <c r="G374" s="371"/>
      <c r="R374" s="10"/>
      <c r="S374" s="1082"/>
      <c r="T374" s="1082"/>
      <c r="U374" s="1082"/>
      <c r="V374" s="1082"/>
      <c r="W374" s="10"/>
      <c r="X374" s="10"/>
    </row>
    <row r="375" spans="2:24" x14ac:dyDescent="0.25">
      <c r="B375" s="1059" t="s">
        <v>1329</v>
      </c>
      <c r="C375" s="1060" t="s">
        <v>66</v>
      </c>
      <c r="D375" s="1062">
        <v>33</v>
      </c>
      <c r="G375" s="371"/>
      <c r="R375" s="10"/>
      <c r="S375" s="1082"/>
      <c r="T375" s="1082"/>
      <c r="U375" s="1082"/>
      <c r="V375" s="1082"/>
      <c r="W375" s="10"/>
      <c r="X375" s="10"/>
    </row>
    <row r="376" spans="2:24" x14ac:dyDescent="0.25">
      <c r="B376" s="1059" t="s">
        <v>1330</v>
      </c>
      <c r="C376" s="1060" t="s">
        <v>66</v>
      </c>
      <c r="D376" s="1062">
        <v>1</v>
      </c>
      <c r="G376" s="371"/>
      <c r="R376" s="10"/>
      <c r="S376" s="1082"/>
      <c r="T376" s="1082"/>
      <c r="U376" s="1082"/>
      <c r="V376" s="1082"/>
      <c r="W376" s="10"/>
      <c r="X376" s="10"/>
    </row>
    <row r="377" spans="2:24" x14ac:dyDescent="0.25">
      <c r="B377" s="1059" t="s">
        <v>1331</v>
      </c>
      <c r="C377" s="1060" t="s">
        <v>66</v>
      </c>
      <c r="D377" s="1062">
        <v>1</v>
      </c>
      <c r="G377" s="371"/>
      <c r="R377" s="10"/>
      <c r="S377" s="1082"/>
      <c r="T377" s="1082"/>
      <c r="U377" s="1082"/>
      <c r="V377" s="1082"/>
      <c r="W377" s="10"/>
      <c r="X377" s="10"/>
    </row>
    <row r="378" spans="2:24" x14ac:dyDescent="0.25">
      <c r="B378" s="1059" t="s">
        <v>1332</v>
      </c>
      <c r="C378" s="1060" t="s">
        <v>66</v>
      </c>
      <c r="D378" s="1062">
        <v>2</v>
      </c>
      <c r="G378" s="371"/>
      <c r="R378" s="10"/>
      <c r="S378" s="1082"/>
      <c r="T378" s="1082"/>
      <c r="U378" s="1082"/>
      <c r="V378" s="1082"/>
      <c r="W378" s="10"/>
      <c r="X378" s="10"/>
    </row>
    <row r="379" spans="2:24" x14ac:dyDescent="0.25">
      <c r="B379" s="1059" t="s">
        <v>1333</v>
      </c>
      <c r="C379" s="1060" t="s">
        <v>66</v>
      </c>
      <c r="D379" s="1062">
        <v>1</v>
      </c>
      <c r="G379" s="371"/>
      <c r="R379" s="10"/>
      <c r="S379" s="1082"/>
      <c r="T379" s="1082"/>
      <c r="U379" s="1082"/>
      <c r="V379" s="1082"/>
      <c r="W379" s="10"/>
      <c r="X379" s="10"/>
    </row>
    <row r="380" spans="2:24" x14ac:dyDescent="0.25">
      <c r="B380" s="1059" t="s">
        <v>1161</v>
      </c>
      <c r="C380" s="1060" t="s">
        <v>66</v>
      </c>
      <c r="D380" s="1062">
        <v>2</v>
      </c>
      <c r="G380" s="371"/>
      <c r="R380" s="10"/>
      <c r="S380" s="1082"/>
      <c r="T380" s="1082"/>
      <c r="U380" s="1082"/>
      <c r="V380" s="1082"/>
      <c r="W380" s="10"/>
      <c r="X380" s="10"/>
    </row>
    <row r="381" spans="2:24" x14ac:dyDescent="0.25">
      <c r="B381" s="1059"/>
      <c r="C381" s="1060"/>
      <c r="D381" s="1062"/>
      <c r="G381" s="371"/>
      <c r="R381" s="10"/>
      <c r="S381" s="1082"/>
      <c r="T381" s="1082"/>
      <c r="U381" s="1082"/>
      <c r="V381" s="1082"/>
      <c r="W381" s="10"/>
      <c r="X381" s="10"/>
    </row>
    <row r="382" spans="2:24" x14ac:dyDescent="0.25">
      <c r="B382" s="1059" t="s">
        <v>1334</v>
      </c>
      <c r="C382" s="1060" t="s">
        <v>66</v>
      </c>
      <c r="D382" s="1062">
        <v>2</v>
      </c>
      <c r="G382" s="371"/>
      <c r="R382" s="10"/>
      <c r="S382" s="1082"/>
      <c r="T382" s="1082"/>
      <c r="U382" s="1082"/>
      <c r="V382" s="1082"/>
      <c r="W382" s="10"/>
      <c r="X382" s="10"/>
    </row>
    <row r="383" spans="2:24" x14ac:dyDescent="0.25">
      <c r="B383" s="1059" t="s">
        <v>1335</v>
      </c>
      <c r="C383" s="1060" t="s">
        <v>66</v>
      </c>
      <c r="D383" s="1062">
        <v>2</v>
      </c>
      <c r="G383" s="371"/>
      <c r="R383" s="10"/>
      <c r="S383" s="1082"/>
      <c r="T383" s="1082"/>
      <c r="U383" s="1082"/>
      <c r="V383" s="1082"/>
      <c r="W383" s="10"/>
      <c r="X383" s="10"/>
    </row>
    <row r="384" spans="2:24" ht="36" x14ac:dyDescent="0.25">
      <c r="B384" s="1063" t="s">
        <v>1336</v>
      </c>
      <c r="C384" s="1064" t="s">
        <v>66</v>
      </c>
      <c r="D384" s="1065">
        <v>1</v>
      </c>
      <c r="G384" s="371"/>
      <c r="R384" s="10"/>
      <c r="S384" s="1082"/>
      <c r="T384" s="1082"/>
      <c r="U384" s="1082"/>
      <c r="V384" s="1082"/>
      <c r="W384" s="10"/>
      <c r="X384" s="10"/>
    </row>
    <row r="385" spans="2:7" x14ac:dyDescent="0.25">
      <c r="B385" s="1023" t="s">
        <v>1339</v>
      </c>
      <c r="G385" s="15"/>
    </row>
    <row r="386" spans="2:7" x14ac:dyDescent="0.25">
      <c r="B386" s="1063" t="s">
        <v>317</v>
      </c>
      <c r="C386" s="1066" t="s">
        <v>318</v>
      </c>
      <c r="D386" s="1066">
        <v>25</v>
      </c>
    </row>
    <row r="387" spans="2:7" x14ac:dyDescent="0.25">
      <c r="B387" s="1063" t="s">
        <v>864</v>
      </c>
      <c r="C387" s="1067" t="s">
        <v>66</v>
      </c>
      <c r="D387" s="1067">
        <v>10</v>
      </c>
      <c r="G387" s="371"/>
    </row>
    <row r="388" spans="2:7" x14ac:dyDescent="0.25">
      <c r="B388" s="1063" t="s">
        <v>1318</v>
      </c>
      <c r="C388" s="408" t="s">
        <v>66</v>
      </c>
      <c r="D388" s="408">
        <v>15</v>
      </c>
      <c r="G388" s="371"/>
    </row>
    <row r="389" spans="2:7" x14ac:dyDescent="0.25">
      <c r="B389" s="165" t="s">
        <v>1340</v>
      </c>
      <c r="G389" s="371"/>
    </row>
    <row r="390" spans="2:7" x14ac:dyDescent="0.25">
      <c r="B390" s="1068" t="s">
        <v>1291</v>
      </c>
      <c r="C390" s="1068" t="s">
        <v>483</v>
      </c>
      <c r="D390" s="1068">
        <v>25</v>
      </c>
      <c r="G390" s="371"/>
    </row>
    <row r="391" spans="2:7" x14ac:dyDescent="0.25">
      <c r="B391" s="1068" t="s">
        <v>1341</v>
      </c>
      <c r="C391" s="1068" t="s">
        <v>85</v>
      </c>
      <c r="D391" s="1068">
        <v>1</v>
      </c>
      <c r="G391" s="371"/>
    </row>
    <row r="392" spans="2:7" x14ac:dyDescent="0.25">
      <c r="B392" s="1068" t="s">
        <v>1342</v>
      </c>
      <c r="C392" s="1068" t="s">
        <v>1323</v>
      </c>
      <c r="D392" s="1068">
        <v>10</v>
      </c>
      <c r="G392" s="371"/>
    </row>
    <row r="393" spans="2:7" x14ac:dyDescent="0.25">
      <c r="B393" s="1068" t="s">
        <v>1343</v>
      </c>
      <c r="C393" s="1068" t="s">
        <v>1323</v>
      </c>
      <c r="D393" s="1068">
        <v>10</v>
      </c>
      <c r="G393" s="371"/>
    </row>
    <row r="394" spans="2:7" x14ac:dyDescent="0.25">
      <c r="B394" s="1068" t="s">
        <v>201</v>
      </c>
      <c r="C394" s="1068" t="s">
        <v>1281</v>
      </c>
      <c r="D394" s="1068">
        <v>20</v>
      </c>
      <c r="G394" s="371"/>
    </row>
    <row r="395" spans="2:7" x14ac:dyDescent="0.25">
      <c r="B395" s="1068" t="s">
        <v>1344</v>
      </c>
      <c r="C395" s="1068" t="s">
        <v>66</v>
      </c>
      <c r="D395" s="1068">
        <v>3</v>
      </c>
      <c r="G395" s="371"/>
    </row>
    <row r="396" spans="2:7" ht="15" customHeight="1" x14ac:dyDescent="0.25">
      <c r="B396" s="1068" t="s">
        <v>1345</v>
      </c>
      <c r="C396" s="1068" t="s">
        <v>66</v>
      </c>
      <c r="D396" s="1068">
        <v>3</v>
      </c>
      <c r="G396" s="374"/>
    </row>
    <row r="398" spans="2:7" x14ac:dyDescent="0.25">
      <c r="G398" s="371"/>
    </row>
    <row r="399" spans="2:7" x14ac:dyDescent="0.25">
      <c r="G399" s="371"/>
    </row>
    <row r="400" spans="2:7" x14ac:dyDescent="0.25">
      <c r="G400" s="371"/>
    </row>
    <row r="401" spans="7:7" x14ac:dyDescent="0.25">
      <c r="G401" s="371"/>
    </row>
    <row r="402" spans="7:7" x14ac:dyDescent="0.25">
      <c r="G402" s="371"/>
    </row>
    <row r="403" spans="7:7" x14ac:dyDescent="0.25">
      <c r="G403" s="371"/>
    </row>
    <row r="404" spans="7:7" x14ac:dyDescent="0.25">
      <c r="G404" s="371"/>
    </row>
    <row r="405" spans="7:7" x14ac:dyDescent="0.25">
      <c r="G405" s="371"/>
    </row>
    <row r="406" spans="7:7" x14ac:dyDescent="0.25">
      <c r="G406" s="371"/>
    </row>
    <row r="407" spans="7:7" x14ac:dyDescent="0.25">
      <c r="G407" s="371"/>
    </row>
    <row r="408" spans="7:7" x14ac:dyDescent="0.25">
      <c r="G408" s="371"/>
    </row>
    <row r="409" spans="7:7" x14ac:dyDescent="0.25">
      <c r="G409" s="371"/>
    </row>
    <row r="410" spans="7:7" x14ac:dyDescent="0.25">
      <c r="G410" s="371"/>
    </row>
    <row r="411" spans="7:7" x14ac:dyDescent="0.25">
      <c r="G411" s="371"/>
    </row>
    <row r="412" spans="7:7" x14ac:dyDescent="0.25">
      <c r="G412" s="371"/>
    </row>
    <row r="413" spans="7:7" x14ac:dyDescent="0.25">
      <c r="G413" s="371"/>
    </row>
    <row r="414" spans="7:7" x14ac:dyDescent="0.25">
      <c r="G414" s="371"/>
    </row>
    <row r="415" spans="7:7" x14ac:dyDescent="0.25">
      <c r="G415" s="371"/>
    </row>
    <row r="416" spans="7:7" x14ac:dyDescent="0.25">
      <c r="G416" s="371"/>
    </row>
    <row r="417" spans="7:7" x14ac:dyDescent="0.25">
      <c r="G417" s="375"/>
    </row>
    <row r="418" spans="7:7" x14ac:dyDescent="0.25">
      <c r="G418" s="371"/>
    </row>
    <row r="419" spans="7:7" x14ac:dyDescent="0.25">
      <c r="G419" s="371"/>
    </row>
    <row r="420" spans="7:7" x14ac:dyDescent="0.25">
      <c r="G420" s="374"/>
    </row>
  </sheetData>
  <mergeCells count="4">
    <mergeCell ref="R2:X2"/>
    <mergeCell ref="U3:X3"/>
    <mergeCell ref="B30:F30"/>
    <mergeCell ref="B363:E363"/>
  </mergeCells>
  <hyperlinks>
    <hyperlink ref="B270" r:id="rId1" display="https://www.fiskars.es/productos/jardineria/herramientas-para-viveros/transplantador-todo-de-acero-verde"/>
    <hyperlink ref="R216" r:id="rId2" display="https://www.fiskars.es/productos/jardineria/herramientas-para-viveros/transplantador-todo-de-acero-verde"/>
  </hyperlinks>
  <pageMargins left="0.25" right="0.25" top="0.75" bottom="0.75" header="0.3" footer="0.3"/>
  <pageSetup paperSize="9" scale="75" orientation="landscape" horizontalDpi="0"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POA 2024 CONSOLIDADO</vt:lpstr>
      <vt:lpstr>POA-PACCHA-CAPACITA</vt:lpstr>
      <vt:lpstr>PERSONAL</vt:lpstr>
      <vt:lpstr>LEGAL</vt:lpstr>
      <vt:lpstr>AGUA POTABLE 2023</vt:lpstr>
      <vt:lpstr>INFIMA</vt:lpstr>
      <vt:lpstr>INFIMA (2)</vt:lpstr>
      <vt:lpstr>HERRAMIENTAS 2023</vt:lpstr>
      <vt:lpstr>2020-2021 </vt:lpstr>
      <vt:lpstr>PERSONAL!Área_de_impresión</vt:lpstr>
      <vt:lpstr>'POA 2024 CONSOLIDADO'!Área_de_impresión</vt:lpstr>
      <vt:lpstr>'2020-2021 '!Títulos_a_imprimir</vt:lpstr>
      <vt:lpstr>'POA 2024 CONSOLIDADO'!Títulos_a_imprimir</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dc:creator>
  <cp:lastModifiedBy>PLANIFICACION2</cp:lastModifiedBy>
  <cp:lastPrinted>2025-10-02T16:35:36Z</cp:lastPrinted>
  <dcterms:created xsi:type="dcterms:W3CDTF">2017-01-16T15:18:58Z</dcterms:created>
  <dcterms:modified xsi:type="dcterms:W3CDTF">2025-10-02T16:37:30Z</dcterms:modified>
</cp:coreProperties>
</file>